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" activeTab="5"/>
  </bookViews>
  <sheets>
    <sheet name="1部门收支总体情况表" sheetId="25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支出预算经济分类科目汇总表" sheetId="27" r:id="rId6"/>
    <sheet name="7一般公共预算“三公”经费支出情况表" sheetId="12" r:id="rId7"/>
    <sheet name="8政府性基金支出情况表" sheetId="23" r:id="rId8"/>
    <sheet name="9区级部门(单位)整体绩效目标表" sheetId="28" r:id="rId9"/>
    <sheet name="10区级部门预算项目绩效目标表" sheetId="29" r:id="rId10"/>
  </sheets>
  <definedNames>
    <definedName name="_xlnm.Print_Area" localSheetId="0">'1部门收支总体情况表'!$A$1:$N$22</definedName>
    <definedName name="_xlnm.Print_Area" localSheetId="1">'2部门收入总体情况表'!$A$1:$O$14</definedName>
    <definedName name="_xlnm.Print_Area" localSheetId="2">'3部门支出总体情况表'!$A$1:$N$14</definedName>
    <definedName name="_xlnm.Print_Area" localSheetId="3">'4财政拨款收支总体情况表'!$A$1:$I$36</definedName>
    <definedName name="_xlnm.Print_Area" localSheetId="4">'5一般公共预算支出情况表'!$A$1:$N$14</definedName>
    <definedName name="_xlnm.Print_Area" localSheetId="5">'6支出预算经济分类科目汇总表'!$A$1:$P$28</definedName>
    <definedName name="_xlnm.Print_Area" localSheetId="6">'7一般公共预算“三公”经费支出情况表'!$A$1:$B$12</definedName>
    <definedName name="_xlnm.Print_Area" localSheetId="7">'8政府性基金支出情况表'!$A$1:$N$8</definedName>
    <definedName name="_xlnm.Print_Titles" localSheetId="0">'1部门收支总体情况表'!$1:$7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'6支出预算经济分类科目汇总表'!$1:$7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23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2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6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3.xml><?xml version="1.0" encoding="utf-8"?>
<comments xmlns="http://schemas.openxmlformats.org/spreadsheetml/2006/main">
  <authors>
    <author>微软中国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15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4.xml><?xml version="1.0" encoding="utf-8"?>
<comments xmlns="http://schemas.openxmlformats.org/spreadsheetml/2006/main">
  <authors>
    <author>微软中国</author>
  </authors>
  <commentList>
    <comment ref="A5" authorId="0">
      <text>
        <r>
          <rPr>
            <b/>
            <sz val="9"/>
            <rFont val="宋体"/>
            <charset val="134"/>
          </rPr>
          <t>表头区</t>
        </r>
      </text>
    </comment>
    <comment ref="A37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5.xml><?xml version="1.0" encoding="utf-8"?>
<comments xmlns="http://schemas.openxmlformats.org/spreadsheetml/2006/main">
  <authors>
    <author>微软中国</author>
  </authors>
  <commentList>
    <comment ref="A15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comments6.xml><?xml version="1.0" encoding="utf-8"?>
<comments xmlns="http://schemas.openxmlformats.org/spreadsheetml/2006/main">
  <authors>
    <author>微软中国</author>
  </authors>
  <commentList>
    <comment ref="A7" authorId="0">
      <text>
        <r>
          <rPr>
            <b/>
            <sz val="9"/>
            <rFont val="宋体"/>
            <charset val="134"/>
          </rPr>
          <t>表头区</t>
        </r>
      </text>
    </comment>
  </commentList>
</comments>
</file>

<file path=xl/comments7.xml><?xml version="1.0" encoding="utf-8"?>
<comments xmlns="http://schemas.openxmlformats.org/spreadsheetml/2006/main">
  <authors>
    <author>null,null,测试</author>
  </authors>
  <commentList>
    <comment ref="A4" authorId="0">
      <text>
        <r>
          <rPr>
            <b/>
            <sz val="7"/>
            <rFont val="宋体"/>
            <charset val="134"/>
          </rPr>
          <t>表头区</t>
        </r>
      </text>
    </comment>
    <comment ref="A11" authorId="0">
      <text>
        <r>
          <rPr>
            <b/>
            <sz val="7"/>
            <rFont val="宋体"/>
            <charset val="134"/>
          </rPr>
          <t>数据区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6" authorId="0">
      <text>
        <r>
          <rPr>
            <b/>
            <sz val="9"/>
            <rFont val="宋体"/>
            <charset val="134"/>
          </rPr>
          <t>表头区</t>
        </r>
      </text>
    </comment>
    <comment ref="A8" authorId="0">
      <text>
        <r>
          <rPr>
            <b/>
            <sz val="9"/>
            <rFont val="宋体"/>
            <charset val="134"/>
          </rPr>
          <t>数据区</t>
        </r>
      </text>
    </comment>
  </commentList>
</comments>
</file>

<file path=xl/sharedStrings.xml><?xml version="1.0" encoding="utf-8"?>
<sst xmlns="http://schemas.openxmlformats.org/spreadsheetml/2006/main" count="890" uniqueCount="408">
  <si>
    <t>预算01表</t>
  </si>
  <si>
    <t>2021年部门收支总体情况表</t>
  </si>
  <si>
    <t>单位名称：凤泉区财政局</t>
  </si>
  <si>
    <t>单位：万元</t>
  </si>
  <si>
    <t>收                             入</t>
  </si>
  <si>
    <t>支                        出</t>
  </si>
  <si>
    <t>项              目</t>
  </si>
  <si>
    <t>金　额</t>
  </si>
  <si>
    <t>项            目</t>
  </si>
  <si>
    <t>合计</t>
  </si>
  <si>
    <t>用事业单位基金弥补收支差额</t>
  </si>
  <si>
    <t>部门结转资金</t>
  </si>
  <si>
    <t>本年支出小计</t>
  </si>
  <si>
    <t>一般公共预算</t>
  </si>
  <si>
    <t>中央专项转移支付</t>
  </si>
  <si>
    <t>政府性基金</t>
  </si>
  <si>
    <t>国有资本经营预算</t>
  </si>
  <si>
    <t>专户管理的教育收费</t>
  </si>
  <si>
    <t>其他收入</t>
  </si>
  <si>
    <t>小计</t>
  </si>
  <si>
    <t>其中：财政拨款</t>
  </si>
  <si>
    <t>一、基本支出</t>
  </si>
  <si>
    <t>财政拨款</t>
  </si>
  <si>
    <t>1、工资福利支出</t>
  </si>
  <si>
    <t>行政事业性收费</t>
  </si>
  <si>
    <t>2、商品服务支出</t>
  </si>
  <si>
    <t>专项收入</t>
  </si>
  <si>
    <t>3、对个人和家庭的补助</t>
  </si>
  <si>
    <t>国有资产资源有偿使用收入</t>
  </si>
  <si>
    <t>4、资本性支出</t>
  </si>
  <si>
    <t>一般债券资金</t>
  </si>
  <si>
    <t>二、项目支出</t>
  </si>
  <si>
    <t>（一）一般性项目</t>
  </si>
  <si>
    <t>（二）专项资金</t>
  </si>
  <si>
    <t>1、基本建设支出</t>
  </si>
  <si>
    <t>2、事业发展专项支出</t>
  </si>
  <si>
    <t>3、经济发展支出</t>
  </si>
  <si>
    <t>本   年  收  入  小  计</t>
  </si>
  <si>
    <t>4、债务项目支出</t>
  </si>
  <si>
    <t>加：部门财政性资金结转</t>
  </si>
  <si>
    <t>5、其他各项支出</t>
  </si>
  <si>
    <t xml:space="preserve">    用事业单位基金弥补收支差额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</si>
  <si>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</si>
  <si>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</si>
  <si>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</si>
  <si>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</si>
  <si>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</si>
  <si>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</si>
  <si>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</si>
  <si>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</si>
  <si>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部门财政性资金结转</t>
  </si>
  <si>
    <t>类</t>
  </si>
  <si>
    <t>款</t>
  </si>
  <si>
    <t>项</t>
  </si>
  <si>
    <t>**</t>
  </si>
  <si>
    <t>功能科目类</t>
  </si>
  <si>
    <t>功能科目款2位编码</t>
  </si>
  <si>
    <t>功能科目项</t>
  </si>
  <si>
    <t>部门显示编码</t>
  </si>
  <si>
    <t>功能科目名称</t>
  </si>
  <si>
    <t>201</t>
  </si>
  <si>
    <t>06</t>
  </si>
  <si>
    <t>01</t>
  </si>
  <si>
    <t>行政运行</t>
  </si>
  <si>
    <t>99</t>
  </si>
  <si>
    <t>其他财政事务支出</t>
  </si>
  <si>
    <t>208</t>
  </si>
  <si>
    <t>05</t>
  </si>
  <si>
    <t>行政单位离退</t>
  </si>
  <si>
    <t>机关事业单位基本养老保险缴费支出</t>
  </si>
  <si>
    <t>其他社会保障和就业支出</t>
  </si>
  <si>
    <t>210</t>
  </si>
  <si>
    <t>11</t>
  </si>
  <si>
    <t>行政单位医疗</t>
  </si>
  <si>
    <t>221</t>
  </si>
  <si>
    <t>02</t>
  </si>
  <si>
    <t>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</si>
  <si>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</si>
  <si>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</si>
  <si>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</si>
  <si>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</si>
  <si>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</si>
  <si>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</si>
  <si>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</si>
  <si>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资本性支出</t>
  </si>
  <si>
    <t>一般性项目</t>
  </si>
  <si>
    <t>专项资金</t>
  </si>
  <si>
    <t>预算04表</t>
  </si>
  <si>
    <t xml:space="preserve">                        2021年财政拨款收支总体情况表</t>
  </si>
  <si>
    <t>项                    目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</si>
  <si>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</si>
  <si>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</si>
  <si>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</si>
  <si>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</si>
  <si>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</si>
  <si>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</si>
  <si>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</si>
  <si>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</si>
  <si>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</si>
  <si>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</si>
  <si>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</si>
  <si>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</si>
  <si>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</si>
  <si>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</si>
  <si>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</si>
  <si>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</si>
  <si>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</si>
  <si>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</si>
  <si>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</si>
  <si>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</si>
  <si>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</si>
  <si>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二十三、国有资本经营预算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</si>
  <si>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</si>
  <si>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</si>
  <si>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</si>
  <si>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</si>
  <si>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</si>
  <si>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</si>
  <si>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</si>
  <si>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</si>
  <si>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</si>
  <si>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行政运行</t>
  </si>
  <si>
    <t xml:space="preserve">  其他财政事务支出</t>
  </si>
  <si>
    <t xml:space="preserve">  行政单位离退休</t>
  </si>
  <si>
    <t xml:space="preserve"> 机关事业单位基本养老保险缴费支出</t>
  </si>
  <si>
    <t xml:space="preserve">  其他社会保障和就业支出</t>
  </si>
  <si>
    <t xml:space="preserve">  行政单位医疗</t>
  </si>
  <si>
    <t xml:space="preserve"> 住房公积金</t>
  </si>
  <si>
    <t>预算06表</t>
  </si>
  <si>
    <t>2021年支出经济分类汇总表</t>
  </si>
  <si>
    <t>部门预算经济分类</t>
  </si>
  <si>
    <t>政府预算经济分类</t>
  </si>
  <si>
    <t>2021年</t>
  </si>
  <si>
    <t>科目名称</t>
  </si>
  <si>
    <t>301</t>
  </si>
  <si>
    <t>基本工资</t>
  </si>
  <si>
    <t>工资奖金津补贴</t>
  </si>
  <si>
    <t>津贴补贴</t>
  </si>
  <si>
    <t>03</t>
  </si>
  <si>
    <t>奖金</t>
  </si>
  <si>
    <t>伙食补助费</t>
  </si>
  <si>
    <t>07</t>
  </si>
  <si>
    <t>绩效工资</t>
  </si>
  <si>
    <t>08</t>
  </si>
  <si>
    <t>机关事业单位基本养老保险缴费</t>
  </si>
  <si>
    <t>社会保障缴费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</si>
  <si>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</si>
  <si>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</si>
  <si>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</si>
  <si>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</si>
  <si>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</si>
  <si>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</si>
  <si>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</si>
  <si>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</si>
  <si>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14</t>
  </si>
  <si>
    <t>医疗费</t>
  </si>
  <si>
    <t>其他工资福利支出</t>
  </si>
  <si>
    <t>302</t>
  </si>
  <si>
    <t>商品和服务支出</t>
  </si>
  <si>
    <t>办公费</t>
  </si>
  <si>
    <t>办公经费</t>
  </si>
  <si>
    <t>印刷费</t>
  </si>
  <si>
    <t>咨询费</t>
  </si>
  <si>
    <t>04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</si>
  <si>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</si>
  <si>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</si>
  <si>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</si>
  <si>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</si>
  <si>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</si>
  <si>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</si>
  <si>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</si>
  <si>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</si>
  <si>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</si>
  <si>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维修（护）费</t>
  </si>
  <si>
    <t>租赁费</t>
  </si>
  <si>
    <t>15</t>
  </si>
  <si>
    <t>会议费</t>
  </si>
  <si>
    <t>16</t>
  </si>
  <si>
    <t>培训费</t>
  </si>
  <si>
    <t>502</t>
  </si>
  <si>
    <t>17</t>
  </si>
  <si>
    <t>公务接待费</t>
  </si>
  <si>
    <t>18</t>
  </si>
  <si>
    <t>专用材料费</t>
  </si>
  <si>
    <t>24</t>
  </si>
  <si>
    <t>被装购置费</t>
  </si>
  <si>
    <t>25</t>
  </si>
  <si>
    <t>专用燃料费</t>
  </si>
  <si>
    <t>26</t>
  </si>
  <si>
    <t>劳务费</t>
  </si>
  <si>
    <t>委托业务费</t>
  </si>
  <si>
    <t>27</t>
  </si>
  <si>
    <t>28</t>
  </si>
  <si>
    <t>工会经费</t>
  </si>
  <si>
    <t>29</t>
  </si>
  <si>
    <t>福利费</t>
  </si>
  <si>
    <t>31</t>
  </si>
  <si>
    <t>公务用车运行维护费</t>
  </si>
  <si>
    <t>39</t>
  </si>
  <si>
    <t>其他交通费用</t>
  </si>
  <si>
    <t>40</t>
  </si>
  <si>
    <t>税金及附加费用</t>
  </si>
  <si>
    <t>其他商品和服务支出</t>
  </si>
  <si>
    <t>303</t>
  </si>
  <si>
    <t>离休费</t>
  </si>
  <si>
    <t>退休费</t>
  </si>
  <si>
    <t>509</t>
  </si>
  <si>
    <t>离退休费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</si>
  <si>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</si>
  <si>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</si>
  <si>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</si>
  <si>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</si>
  <si>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</si>
  <si>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</si>
  <si>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</si>
  <si>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</si>
  <si>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</si>
  <si>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</si>
  <si>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307</t>
  </si>
  <si>
    <t>债务利息及费用支出</t>
  </si>
  <si>
    <t>国内债务付息</t>
  </si>
  <si>
    <t>国外债务付息</t>
  </si>
  <si>
    <t>国内债务发行费用</t>
  </si>
  <si>
    <t>国外债务发行费用</t>
  </si>
  <si>
    <t>309</t>
  </si>
  <si>
    <t>资本性支出（基本建设）</t>
  </si>
  <si>
    <t>房屋建筑物购建</t>
  </si>
  <si>
    <t>办公设备购置</t>
  </si>
  <si>
    <t>504</t>
  </si>
  <si>
    <t>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</si>
  <si>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</si>
  <si>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</si>
  <si>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</si>
  <si>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</si>
  <si>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</si>
  <si>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</si>
  <si>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19</t>
  </si>
  <si>
    <t>其他交通工具购置</t>
  </si>
  <si>
    <t>21</t>
  </si>
  <si>
    <t>文物和陈列品购置</t>
  </si>
  <si>
    <t>22</t>
  </si>
  <si>
    <t>无形资产购置</t>
  </si>
  <si>
    <t>其他基本建设支出</t>
  </si>
  <si>
    <t>310</t>
  </si>
  <si>
    <t>土地补偿</t>
  </si>
  <si>
    <t>安置补助</t>
  </si>
  <si>
    <t>地上附着物和青苗补偿</t>
  </si>
  <si>
    <t>拆迁补偿</t>
  </si>
  <si>
    <t>其他资本性支出</t>
  </si>
  <si>
    <t>311</t>
  </si>
  <si>
    <t>对企业补助（基本建设）</t>
  </si>
  <si>
    <t>资本金注入</t>
  </si>
  <si>
    <t>其他对企业补助</t>
  </si>
  <si>
    <t>312</t>
  </si>
  <si>
    <t>对企业补助</t>
  </si>
  <si>
    <t>政府投资基金股权投资</t>
  </si>
  <si>
    <t>费用补贴</t>
  </si>
  <si>
    <t>利息补贴</t>
  </si>
  <si>
    <t>313</t>
  </si>
  <si>
    <t>对社会保障基金补助</t>
  </si>
  <si>
    <t>对社会保险基金补助</t>
  </si>
  <si>
    <t>补充全国社会保障基金</t>
  </si>
  <si>
    <t>399</t>
  </si>
  <si>
    <t>其他支出</t>
  </si>
  <si>
    <t>赠与</t>
  </si>
  <si>
    <t>国家赔偿费用支出</t>
  </si>
  <si>
    <t>对民间非营利组织和群众性自治组织补贴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</si>
  <si>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</si>
  <si>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</si>
  <si>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</si>
  <si>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</si>
  <si>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</si>
  <si>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7.3</t>
  </si>
  <si>
    <t>1、因公出国（境）费用</t>
  </si>
  <si>
    <t>0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</si>
  <si>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</si>
  <si>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</si>
  <si>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</si>
  <si>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</si>
  <si>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</si>
  <si>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</si>
  <si>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</si>
  <si>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</si>
  <si>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区级部门(单位)整体绩效目标表</t>
  </si>
  <si>
    <t>（2021年度）</t>
  </si>
  <si>
    <t>部门（单位）名称</t>
  </si>
  <si>
    <t>新乡市凤泉区财政局</t>
  </si>
  <si>
    <t>年度
履职
目标</t>
  </si>
  <si>
    <t>提高财政管理服务水平，保障局机关正常运转。</t>
  </si>
  <si>
    <t>年度
主要
任务</t>
  </si>
  <si>
    <t>任务名称</t>
  </si>
  <si>
    <t xml:space="preserve">主要内容 </t>
  </si>
  <si>
    <t>强化监督管理，防范财金风险</t>
  </si>
  <si>
    <t>强化财政资金、财经纪律监督检查</t>
  </si>
  <si>
    <t>加强财政队伍建设</t>
  </si>
  <si>
    <t>提高财政干部依法理财、科学理财、为民理财的能力</t>
  </si>
  <si>
    <t>不断优化支出结构确保保障到位</t>
  </si>
  <si>
    <t>加大对资金的整合优化力度，厉行节约，严守中央“八项规定”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</si>
  <si>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</si>
  <si>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</si>
  <si>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</si>
  <si>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</si>
  <si>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</si>
  <si>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</si>
  <si>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</si>
  <si>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</si>
  <si>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</si>
  <si>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</si>
  <si>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</si>
  <si>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投入管理指标</t>
  </si>
  <si>
    <t>工作目标管理</t>
  </si>
  <si>
    <t>年度履职目标相关性</t>
  </si>
  <si>
    <t>年度履职目标与部门职责、工作规划和重点工作</t>
  </si>
  <si>
    <t>工作任务科学性</t>
  </si>
  <si>
    <t>工作任务有明确绩效目标</t>
  </si>
  <si>
    <t>绩效指标合理性</t>
  </si>
  <si>
    <t>工作任务、预算项目绩效指标清晰</t>
  </si>
  <si>
    <t>预算和财务管理</t>
  </si>
  <si>
    <t>预算编制完整性</t>
  </si>
  <si>
    <t>部门所有收入纳入单位预算管理</t>
  </si>
  <si>
    <t>专项资金细化率</t>
  </si>
  <si>
    <t>专款专用</t>
  </si>
  <si>
    <t>预算执行率</t>
  </si>
  <si>
    <t>部门实际执行的预算数</t>
  </si>
  <si>
    <t>预算调整率</t>
  </si>
  <si>
    <t>本年度因增减人等原因涉及预算的增加减少。</t>
  </si>
  <si>
    <t>结转结余率</t>
  </si>
  <si>
    <t>上级补助资金下拨时间，年底会出现结转结余</t>
  </si>
  <si>
    <t>“三公经费”控制率</t>
  </si>
  <si>
    <t>按照财政连年递减</t>
  </si>
  <si>
    <t>政府采购执行率</t>
  </si>
  <si>
    <t>无</t>
  </si>
  <si>
    <t>无采购事项</t>
  </si>
  <si>
    <t>决算真实性</t>
  </si>
  <si>
    <t>大会一致通过</t>
  </si>
  <si>
    <t>资金使用合规性</t>
  </si>
  <si>
    <t>按照年初预算严格执行</t>
  </si>
  <si>
    <t>管理制度健全性</t>
  </si>
  <si>
    <t>按上级文件要求执行</t>
  </si>
  <si>
    <t>预决算信息公开性</t>
  </si>
  <si>
    <t>做到收支公开</t>
  </si>
  <si>
    <t>资产管理规范性</t>
  </si>
  <si>
    <t>资产实物与财务账、资产账相符</t>
  </si>
  <si>
    <t>绩效管理</t>
  </si>
  <si>
    <t>绩效监控完成率</t>
  </si>
  <si>
    <t>按要求实施绩效监控</t>
  </si>
  <si>
    <t>绩效自评完成率</t>
  </si>
  <si>
    <t>部门绩效评价完成率</t>
  </si>
  <si>
    <t>评价结果应用率</t>
  </si>
  <si>
    <t>产出指标</t>
  </si>
  <si>
    <t>重点工作任务完成</t>
  </si>
  <si>
    <t>重点任务1计划完成率</t>
  </si>
  <si>
    <t>≥98%</t>
  </si>
  <si>
    <t>开展财政资金安全检查</t>
  </si>
  <si>
    <t>重点任务2计划完成率</t>
  </si>
  <si>
    <t>积极参加各种培训，职工不断自学，不断强化自身职责。</t>
  </si>
  <si>
    <t>重点任务3计划完成率</t>
  </si>
  <si>
    <t>≥95%</t>
  </si>
  <si>
    <t>严格控制支出</t>
  </si>
  <si>
    <t>履职目标实现</t>
  </si>
  <si>
    <t>年度工作目标完成率</t>
  </si>
  <si>
    <t>满意率</t>
  </si>
  <si>
    <t>效益指标</t>
  </si>
  <si>
    <t>履职效益</t>
  </si>
  <si>
    <t>财政队伍服务水平提高</t>
  </si>
  <si>
    <t>严控支出杜绝浪费</t>
  </si>
  <si>
    <t>满意度</t>
  </si>
  <si>
    <t>服务对象</t>
  </si>
  <si>
    <t>≥100%</t>
  </si>
  <si>
    <t>预算10表</t>
  </si>
  <si>
    <t>2021年度区级部门预算项目绩效目标表</t>
  </si>
  <si>
    <t>单位编码
（项目编码）</t>
  </si>
  <si>
    <t>项目单位
（项目名称）</t>
  </si>
  <si>
    <t>项目金额（万元）</t>
  </si>
  <si>
    <t>绩效目标</t>
  </si>
  <si>
    <t>满意度指标</t>
  </si>
  <si>
    <t>资金总额</t>
  </si>
  <si>
    <t>财政性资金</t>
  </si>
  <si>
    <t>其他资金</t>
  </si>
  <si>
    <t xml:space="preserve">新乡市凤泉区财政局 </t>
  </si>
  <si>
    <t>投资评审等劳务费</t>
  </si>
  <si>
    <t>按时发放派遣员工资</t>
  </si>
  <si>
    <t>无拖欠</t>
  </si>
  <si>
    <t>不适用</t>
  </si>
  <si>
    <t>派遣员满意度</t>
  </si>
  <si>
    <t>投资评审费</t>
  </si>
  <si>
    <t xml:space="preserve">30万元 </t>
  </si>
  <si>
    <t>控制工程款预算价</t>
  </si>
  <si>
    <t>严控财政资金支出</t>
  </si>
  <si>
    <t>规范财政资使用</t>
  </si>
  <si>
    <t>财政业务培训及相关设备购置费</t>
  </si>
  <si>
    <t>组织全区单位会计培训</t>
  </si>
  <si>
    <t>提升业务水平</t>
  </si>
  <si>
    <t>会计人员业务水平提升</t>
  </si>
  <si>
    <t>提高</t>
  </si>
  <si>
    <t>全区会计人员满意度</t>
  </si>
  <si>
    <t>更新办公设备</t>
  </si>
  <si>
    <t>保障局机关各项工作正常运转</t>
  </si>
  <si>
    <t>保障局机关日常工作的开展</t>
  </si>
  <si>
    <t>保障</t>
  </si>
  <si>
    <t>机关工作人员满意度</t>
  </si>
  <si>
    <t>财政业务系统维修维护服务费</t>
  </si>
  <si>
    <t>网络信息服务费</t>
  </si>
  <si>
    <t>保障局全区各单位网络正常使用</t>
  </si>
  <si>
    <t>提高全区各单位工作效率</t>
  </si>
  <si>
    <t>全区各单位满意度</t>
  </si>
  <si>
    <t>机关日常维修</t>
  </si>
  <si>
    <t>保障局机并没有办公环境、办公设备正常使用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</si>
</sst>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000"/>
    <numFmt numFmtId="177" formatCode="* #,##0.00;* \-#,##0.00;* &quot;&quot;??;@"/>
    <numFmt numFmtId="178" formatCode="00"/>
    <numFmt numFmtId="179" formatCode="0.00_ "/>
    <numFmt numFmtId="180" formatCode="#,##0.0"/>
    <numFmt numFmtId="181" formatCode="0.00_);\(0.00\)"/>
    <numFmt numFmtId="182" formatCode="#,##0.0_);[Red]\(#,##0.0\)"/>
    <numFmt numFmtId="183" formatCode="#,##0.0_ "/>
    <numFmt numFmtId="184" formatCode="#,##0.00_);\(#,##0.00\)"/>
  </numFmts>
  <fonts count="44">
    <font>
      <sz val="12"/>
      <name val="宋体"/>
      <charset val="134"/>
    </font>
    <font>
      <b/>
      <sz val="16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Simsun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sz val="10"/>
      <name val="宋体"/>
      <charset val="134"/>
    </font>
    <font>
      <b/>
      <sz val="15"/>
      <color rgb="FF000000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Arial"/>
      <charset val="0"/>
    </font>
    <font>
      <sz val="8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7"/>
      <name val="宋体"/>
      <charset val="134"/>
    </font>
    <font>
      <b/>
      <sz val="9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138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4" borderId="36" applyNumberFormat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13" borderId="38" applyNumberFormat="0" applyFont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34" fillId="0" borderId="4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35" fillId="7" borderId="41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32" fillId="26" borderId="40" applyNumberFormat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9" fillId="0" borderId="39" applyNumberFormat="0" applyFill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42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38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2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48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22" fillId="49" borderId="0" applyNumberFormat="0" applyBorder="0" applyAlignment="0" applyProtection="0">
      <alignment vertical="center"/>
    </xf>
    <xf numFmtId="0" fontId="6" fillId="0" borderId="0"/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4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6" fillId="0" borderId="0"/>
    <xf numFmtId="0" fontId="26" fillId="50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0" fillId="42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4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80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8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 indent="2"/>
    </xf>
    <xf numFmtId="0" fontId="4" fillId="0" borderId="5" xfId="0" applyFont="1" applyFill="1" applyBorder="1" applyAlignment="1">
      <alignment horizontal="left" vertical="center" wrapText="1" indent="2"/>
    </xf>
    <xf numFmtId="180" fontId="4" fillId="0" borderId="5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>
      <alignment horizontal="left" vertical="center" wrapText="1" indent="1"/>
    </xf>
    <xf numFmtId="9" fontId="2" fillId="0" borderId="1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6" fillId="0" borderId="0" xfId="98" applyFill="1"/>
    <xf numFmtId="178" fontId="7" fillId="0" borderId="0" xfId="98" applyNumberFormat="1" applyFont="1" applyFill="1" applyAlignment="1" applyProtection="1">
      <alignment horizontal="center" vertical="center"/>
    </xf>
    <xf numFmtId="176" fontId="7" fillId="0" borderId="0" xfId="98" applyNumberFormat="1" applyFont="1" applyFill="1" applyAlignment="1" applyProtection="1">
      <alignment horizontal="center" vertical="center"/>
    </xf>
    <xf numFmtId="0" fontId="7" fillId="0" borderId="0" xfId="98" applyNumberFormat="1" applyFont="1" applyFill="1" applyAlignment="1" applyProtection="1">
      <alignment horizontal="right" vertical="center"/>
    </xf>
    <xf numFmtId="0" fontId="7" fillId="0" borderId="0" xfId="98" applyNumberFormat="1" applyFont="1" applyFill="1" applyAlignment="1" applyProtection="1">
      <alignment horizontal="left" vertical="center" wrapText="1"/>
    </xf>
    <xf numFmtId="182" fontId="7" fillId="0" borderId="0" xfId="98" applyNumberFormat="1" applyFont="1" applyFill="1" applyAlignment="1" applyProtection="1">
      <alignment horizontal="right" vertical="center"/>
    </xf>
    <xf numFmtId="182" fontId="7" fillId="0" borderId="0" xfId="98" applyNumberFormat="1" applyFont="1" applyFill="1" applyAlignment="1" applyProtection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84" fontId="4" fillId="0" borderId="1" xfId="0" applyNumberFormat="1" applyFont="1" applyFill="1" applyBorder="1" applyAlignment="1">
      <alignment horizontal="right" vertical="center" wrapText="1"/>
    </xf>
    <xf numFmtId="180" fontId="4" fillId="0" borderId="1" xfId="0" applyNumberFormat="1" applyFont="1" applyFill="1" applyBorder="1" applyAlignment="1">
      <alignment horizontal="right" vertical="center" wrapText="1"/>
    </xf>
    <xf numFmtId="9" fontId="4" fillId="0" borderId="1" xfId="0" applyNumberFormat="1" applyFont="1" applyFill="1" applyBorder="1" applyAlignment="1">
      <alignment horizontal="left" vertical="center" wrapText="1"/>
    </xf>
    <xf numFmtId="9" fontId="4" fillId="0" borderId="1" xfId="14" applyNumberFormat="1" applyFont="1" applyFill="1" applyBorder="1" applyAlignment="1">
      <alignment horizontal="left" vertical="center" wrapText="1"/>
    </xf>
    <xf numFmtId="9" fontId="10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183" fontId="7" fillId="0" borderId="0" xfId="98" applyNumberFormat="1" applyFont="1" applyFill="1" applyAlignment="1" applyProtection="1">
      <alignment vertical="center"/>
    </xf>
    <xf numFmtId="0" fontId="0" fillId="0" borderId="0" xfId="98" applyFont="1" applyFill="1"/>
    <xf numFmtId="0" fontId="11" fillId="0" borderId="0" xfId="98" applyNumberFormat="1" applyFont="1" applyFill="1" applyAlignment="1" applyProtection="1">
      <alignment horizontal="center" vertical="center"/>
    </xf>
    <xf numFmtId="178" fontId="7" fillId="0" borderId="6" xfId="98" applyNumberFormat="1" applyFont="1" applyFill="1" applyBorder="1" applyAlignment="1" applyProtection="1">
      <alignment vertical="center"/>
    </xf>
    <xf numFmtId="0" fontId="7" fillId="0" borderId="3" xfId="98" applyNumberFormat="1" applyFont="1" applyFill="1" applyBorder="1" applyAlignment="1" applyProtection="1">
      <alignment horizontal="centerContinuous" vertical="center"/>
    </xf>
    <xf numFmtId="0" fontId="7" fillId="0" borderId="1" xfId="98" applyNumberFormat="1" applyFont="1" applyFill="1" applyBorder="1" applyAlignment="1" applyProtection="1">
      <alignment horizontal="centerContinuous" vertical="center"/>
    </xf>
    <xf numFmtId="0" fontId="7" fillId="0" borderId="1" xfId="98" applyNumberFormat="1" applyFont="1" applyFill="1" applyBorder="1" applyAlignment="1" applyProtection="1">
      <alignment horizontal="center" vertical="center" wrapText="1"/>
    </xf>
    <xf numFmtId="0" fontId="7" fillId="0" borderId="7" xfId="98" applyNumberFormat="1" applyFont="1" applyFill="1" applyBorder="1" applyAlignment="1" applyProtection="1">
      <alignment horizontal="centerContinuous" vertical="center"/>
    </xf>
    <xf numFmtId="178" fontId="7" fillId="0" borderId="1" xfId="98" applyNumberFormat="1" applyFont="1" applyFill="1" applyBorder="1" applyAlignment="1" applyProtection="1">
      <alignment horizontal="center" vertical="center"/>
    </xf>
    <xf numFmtId="176" fontId="7" fillId="0" borderId="1" xfId="98" applyNumberFormat="1" applyFont="1" applyFill="1" applyBorder="1" applyAlignment="1" applyProtection="1">
      <alignment horizontal="center" vertical="center"/>
    </xf>
    <xf numFmtId="0" fontId="7" fillId="0" borderId="8" xfId="98" applyNumberFormat="1" applyFont="1" applyFill="1" applyBorder="1" applyAlignment="1" applyProtection="1">
      <alignment horizontal="center" vertical="center" wrapText="1"/>
    </xf>
    <xf numFmtId="0" fontId="7" fillId="0" borderId="1" xfId="98" applyNumberFormat="1" applyFont="1" applyFill="1" applyBorder="1" applyAlignment="1" applyProtection="1">
      <alignment horizontal="center" vertical="center"/>
    </xf>
    <xf numFmtId="49" fontId="7" fillId="0" borderId="1" xfId="98" applyNumberFormat="1" applyFont="1" applyFill="1" applyBorder="1" applyAlignment="1" applyProtection="1">
      <alignment horizontal="center" vertical="center" wrapText="1"/>
    </xf>
    <xf numFmtId="49" fontId="7" fillId="0" borderId="1" xfId="98" applyNumberFormat="1" applyFont="1" applyFill="1" applyBorder="1" applyAlignment="1" applyProtection="1">
      <alignment vertical="center" wrapText="1"/>
    </xf>
    <xf numFmtId="0" fontId="7" fillId="0" borderId="1" xfId="98" applyNumberFormat="1" applyFont="1" applyFill="1" applyBorder="1" applyAlignment="1" applyProtection="1">
      <alignment vertical="center" wrapText="1"/>
    </xf>
    <xf numFmtId="182" fontId="7" fillId="0" borderId="1" xfId="98" applyNumberFormat="1" applyFont="1" applyFill="1" applyBorder="1" applyAlignment="1" applyProtection="1">
      <alignment horizontal="right" vertical="center" wrapText="1"/>
    </xf>
    <xf numFmtId="49" fontId="7" fillId="0" borderId="1" xfId="98" applyNumberFormat="1" applyFont="1" applyFill="1" applyBorder="1" applyAlignment="1" applyProtection="1">
      <alignment horizontal="right" vertical="center" wrapText="1"/>
    </xf>
    <xf numFmtId="182" fontId="7" fillId="0" borderId="6" xfId="98" applyNumberFormat="1" applyFont="1" applyFill="1" applyBorder="1" applyAlignment="1" applyProtection="1">
      <alignment vertical="center"/>
    </xf>
    <xf numFmtId="182" fontId="7" fillId="0" borderId="0" xfId="98" applyNumberFormat="1" applyFont="1" applyFill="1" applyAlignment="1" applyProtection="1">
      <alignment horizontal="right"/>
    </xf>
    <xf numFmtId="0" fontId="7" fillId="0" borderId="8" xfId="98" applyNumberFormat="1" applyFont="1" applyFill="1" applyBorder="1" applyAlignment="1" applyProtection="1">
      <alignment horizontal="centerContinuous" vertical="center"/>
    </xf>
    <xf numFmtId="0" fontId="7" fillId="0" borderId="9" xfId="98" applyNumberFormat="1" applyFont="1" applyFill="1" applyBorder="1" applyAlignment="1" applyProtection="1">
      <alignment horizontal="centerContinuous" vertical="center"/>
    </xf>
    <xf numFmtId="0" fontId="12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0" fontId="0" fillId="0" borderId="0" xfId="0" applyFill="1" applyAlignment="1">
      <alignment horizontal="righ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10" xfId="0" applyFill="1" applyBorder="1" applyAlignment="1">
      <alignment horizontal="left" vertical="center" wrapText="1"/>
    </xf>
    <xf numFmtId="0" fontId="6" fillId="0" borderId="0" xfId="120" applyFill="1">
      <alignment vertical="center"/>
    </xf>
    <xf numFmtId="0" fontId="11" fillId="0" borderId="0" xfId="120" applyFont="1" applyFill="1" applyAlignment="1">
      <alignment horizontal="centerContinuous" vertical="center"/>
    </xf>
    <xf numFmtId="0" fontId="6" fillId="0" borderId="0" xfId="120" applyFill="1" applyAlignment="1">
      <alignment horizontal="centerContinuous" vertical="center"/>
    </xf>
    <xf numFmtId="0" fontId="6" fillId="0" borderId="11" xfId="120" applyFill="1" applyBorder="1">
      <alignment vertical="center"/>
    </xf>
    <xf numFmtId="0" fontId="6" fillId="0" borderId="12" xfId="120" applyFill="1" applyBorder="1" applyAlignment="1">
      <alignment horizontal="center" vertical="center"/>
    </xf>
    <xf numFmtId="0" fontId="6" fillId="0" borderId="13" xfId="120" applyFill="1" applyBorder="1" applyAlignment="1">
      <alignment horizontal="center" vertical="center"/>
    </xf>
    <xf numFmtId="0" fontId="6" fillId="0" borderId="14" xfId="120" applyFill="1" applyBorder="1" applyAlignment="1">
      <alignment horizontal="center" vertical="center"/>
    </xf>
    <xf numFmtId="0" fontId="6" fillId="0" borderId="15" xfId="120" applyFill="1" applyBorder="1" applyAlignment="1">
      <alignment horizontal="center" vertical="center"/>
    </xf>
    <xf numFmtId="0" fontId="6" fillId="0" borderId="16" xfId="120" applyFont="1" applyFill="1" applyBorder="1" applyAlignment="1">
      <alignment horizontal="centerContinuous" vertical="center"/>
    </xf>
    <xf numFmtId="0" fontId="6" fillId="0" borderId="17" xfId="120" applyFill="1" applyBorder="1" applyAlignment="1">
      <alignment horizontal="center" vertical="center"/>
    </xf>
    <xf numFmtId="0" fontId="6" fillId="0" borderId="12" xfId="120" applyFont="1" applyFill="1" applyBorder="1" applyAlignment="1">
      <alignment horizontal="center" vertical="center"/>
    </xf>
    <xf numFmtId="0" fontId="6" fillId="0" borderId="18" xfId="120" applyFill="1" applyBorder="1" applyAlignment="1">
      <alignment horizontal="center" vertical="center"/>
    </xf>
    <xf numFmtId="0" fontId="6" fillId="0" borderId="16" xfId="120" applyFill="1" applyBorder="1" applyAlignment="1">
      <alignment horizontal="center" vertical="center"/>
    </xf>
    <xf numFmtId="0" fontId="6" fillId="0" borderId="1" xfId="120" applyFill="1" applyBorder="1" applyAlignment="1">
      <alignment horizontal="center" vertical="center"/>
    </xf>
    <xf numFmtId="0" fontId="15" fillId="0" borderId="1" xfId="0" applyFont="1" applyFill="1" applyBorder="1" applyAlignment="1"/>
    <xf numFmtId="49" fontId="15" fillId="0" borderId="1" xfId="0" applyNumberFormat="1" applyFont="1" applyFill="1" applyBorder="1" applyAlignment="1">
      <alignment horizontal="left"/>
    </xf>
    <xf numFmtId="181" fontId="6" fillId="0" borderId="1" xfId="120" applyNumberFormat="1" applyFill="1" applyBorder="1" applyAlignment="1">
      <alignment horizontal="center" vertical="center"/>
    </xf>
    <xf numFmtId="49" fontId="6" fillId="0" borderId="1" xfId="120" applyNumberFormat="1" applyFill="1" applyBorder="1" applyAlignment="1">
      <alignment horizontal="center" vertical="center"/>
    </xf>
    <xf numFmtId="182" fontId="7" fillId="0" borderId="0" xfId="128" applyNumberFormat="1" applyFont="1" applyFill="1" applyAlignment="1" applyProtection="1">
      <alignment horizontal="right" vertical="center"/>
    </xf>
    <xf numFmtId="0" fontId="6" fillId="0" borderId="0" xfId="128" applyFill="1" applyAlignment="1">
      <alignment horizontal="centerContinuous"/>
    </xf>
    <xf numFmtId="182" fontId="7" fillId="0" borderId="0" xfId="128" applyNumberFormat="1" applyFont="1" applyFill="1" applyAlignment="1">
      <alignment horizontal="right" vertical="center"/>
    </xf>
    <xf numFmtId="0" fontId="6" fillId="0" borderId="16" xfId="120" applyFill="1" applyBorder="1" applyAlignment="1">
      <alignment horizontal="centerContinuous" vertical="center"/>
    </xf>
    <xf numFmtId="0" fontId="6" fillId="0" borderId="16" xfId="120" applyFill="1" applyBorder="1" applyAlignment="1">
      <alignment horizontal="center" vertical="center" wrapText="1"/>
    </xf>
    <xf numFmtId="49" fontId="7" fillId="0" borderId="2" xfId="128" applyNumberFormat="1" applyFont="1" applyFill="1" applyBorder="1" applyAlignment="1">
      <alignment horizontal="center" vertical="center" wrapText="1"/>
    </xf>
    <xf numFmtId="49" fontId="7" fillId="0" borderId="1" xfId="128" applyNumberFormat="1" applyFont="1" applyFill="1" applyBorder="1" applyAlignment="1">
      <alignment horizontal="center" vertical="center" wrapText="1"/>
    </xf>
    <xf numFmtId="49" fontId="7" fillId="0" borderId="19" xfId="128" applyNumberFormat="1" applyFont="1" applyFill="1" applyBorder="1" applyAlignment="1">
      <alignment horizontal="center" vertical="center"/>
    </xf>
    <xf numFmtId="0" fontId="6" fillId="0" borderId="16" xfId="120" applyFont="1" applyFill="1" applyBorder="1" applyAlignment="1">
      <alignment horizontal="center" vertical="center"/>
    </xf>
    <xf numFmtId="49" fontId="7" fillId="0" borderId="3" xfId="128" applyNumberFormat="1" applyFont="1" applyFill="1" applyBorder="1" applyAlignment="1">
      <alignment horizontal="center" vertical="center" wrapText="1"/>
    </xf>
    <xf numFmtId="49" fontId="7" fillId="0" borderId="3" xfId="128" applyNumberFormat="1" applyFont="1" applyFill="1" applyBorder="1" applyAlignment="1">
      <alignment horizontal="center" vertical="center"/>
    </xf>
    <xf numFmtId="0" fontId="6" fillId="0" borderId="8" xfId="120" applyFill="1" applyBorder="1" applyAlignment="1">
      <alignment horizontal="center" vertical="center"/>
    </xf>
    <xf numFmtId="182" fontId="6" fillId="0" borderId="1" xfId="120" applyNumberFormat="1" applyFill="1" applyBorder="1" applyAlignment="1">
      <alignment horizontal="center" vertical="center"/>
    </xf>
    <xf numFmtId="182" fontId="6" fillId="0" borderId="1" xfId="120" applyNumberFormat="1" applyFill="1" applyBorder="1" applyAlignment="1">
      <alignment horizontal="right" vertical="center"/>
    </xf>
    <xf numFmtId="183" fontId="6" fillId="0" borderId="20" xfId="120" applyNumberFormat="1" applyFill="1" applyBorder="1" applyAlignment="1">
      <alignment horizontal="right" vertical="center"/>
    </xf>
    <xf numFmtId="0" fontId="6" fillId="0" borderId="1" xfId="120" applyFill="1" applyBorder="1">
      <alignment vertical="center"/>
    </xf>
    <xf numFmtId="0" fontId="4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center" vertical="center" wrapText="1"/>
    </xf>
    <xf numFmtId="181" fontId="4" fillId="0" borderId="21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181" fontId="4" fillId="0" borderId="23" xfId="0" applyNumberFormat="1" applyFont="1" applyFill="1" applyBorder="1" applyAlignment="1">
      <alignment horizontal="center" vertical="center" wrapText="1"/>
    </xf>
    <xf numFmtId="0" fontId="7" fillId="0" borderId="9" xfId="98" applyNumberFormat="1" applyFont="1" applyFill="1" applyBorder="1" applyAlignment="1" applyProtection="1">
      <alignment horizontal="center" vertical="center" wrapText="1"/>
    </xf>
    <xf numFmtId="49" fontId="7" fillId="0" borderId="9" xfId="98" applyNumberFormat="1" applyFont="1" applyFill="1" applyBorder="1" applyAlignment="1" applyProtection="1">
      <alignment horizontal="center" vertical="center" wrapText="1"/>
    </xf>
    <xf numFmtId="49" fontId="7" fillId="0" borderId="9" xfId="98" applyNumberFormat="1" applyFont="1" applyFill="1" applyBorder="1" applyAlignment="1" applyProtection="1">
      <alignment vertical="center" wrapText="1"/>
    </xf>
    <xf numFmtId="0" fontId="7" fillId="0" borderId="9" xfId="98" applyNumberFormat="1" applyFont="1" applyFill="1" applyBorder="1" applyAlignment="1" applyProtection="1">
      <alignment vertical="center" wrapText="1"/>
    </xf>
    <xf numFmtId="182" fontId="16" fillId="0" borderId="1" xfId="98" applyNumberFormat="1" applyFont="1" applyFill="1" applyBorder="1" applyAlignment="1" applyProtection="1">
      <alignment horizontal="right" vertical="center" wrapText="1"/>
    </xf>
    <xf numFmtId="181" fontId="6" fillId="0" borderId="24" xfId="98" applyNumberFormat="1" applyFont="1" applyFill="1" applyBorder="1" applyAlignment="1" applyProtection="1">
      <alignment horizontal="center" vertical="center"/>
    </xf>
    <xf numFmtId="181" fontId="6" fillId="0" borderId="22" xfId="98" applyNumberFormat="1" applyFont="1" applyFill="1" applyBorder="1" applyAlignment="1" applyProtection="1">
      <alignment horizontal="center" vertical="center"/>
    </xf>
    <xf numFmtId="0" fontId="6" fillId="0" borderId="22" xfId="98" applyNumberFormat="1" applyFont="1" applyFill="1" applyBorder="1" applyAlignment="1" applyProtection="1">
      <alignment horizontal="center" vertical="center"/>
    </xf>
    <xf numFmtId="181" fontId="6" fillId="0" borderId="25" xfId="98" applyNumberFormat="1" applyFont="1" applyFill="1" applyBorder="1" applyAlignment="1" applyProtection="1">
      <alignment horizontal="center" vertical="center"/>
    </xf>
    <xf numFmtId="181" fontId="6" fillId="0" borderId="2" xfId="98" applyNumberFormat="1" applyFont="1" applyFill="1" applyBorder="1" applyAlignment="1" applyProtection="1">
      <alignment horizontal="center" vertical="center"/>
    </xf>
    <xf numFmtId="0" fontId="6" fillId="0" borderId="2" xfId="98" applyNumberFormat="1" applyFont="1" applyFill="1" applyBorder="1" applyAlignment="1" applyProtection="1">
      <alignment horizontal="center" vertical="center"/>
    </xf>
    <xf numFmtId="0" fontId="0" fillId="0" borderId="0" xfId="125" applyFont="1" applyFill="1"/>
    <xf numFmtId="0" fontId="6" fillId="0" borderId="0" xfId="125" applyFill="1" applyAlignment="1">
      <alignment wrapText="1"/>
    </xf>
    <xf numFmtId="0" fontId="6" fillId="0" borderId="0" xfId="125" applyFill="1"/>
    <xf numFmtId="177" fontId="12" fillId="0" borderId="0" xfId="125" applyNumberFormat="1" applyFont="1" applyFill="1" applyAlignment="1" applyProtection="1">
      <alignment vertical="center" wrapText="1"/>
    </xf>
    <xf numFmtId="177" fontId="12" fillId="0" borderId="0" xfId="125" applyNumberFormat="1" applyFont="1" applyFill="1" applyAlignment="1" applyProtection="1">
      <alignment horizontal="right" vertical="center"/>
    </xf>
    <xf numFmtId="182" fontId="12" fillId="0" borderId="0" xfId="125" applyNumberFormat="1" applyFont="1" applyFill="1" applyAlignment="1" applyProtection="1">
      <alignment horizontal="right" vertical="center"/>
    </xf>
    <xf numFmtId="182" fontId="12" fillId="0" borderId="0" xfId="125" applyNumberFormat="1" applyFont="1" applyFill="1" applyAlignment="1" applyProtection="1">
      <alignment vertical="center"/>
    </xf>
    <xf numFmtId="177" fontId="11" fillId="0" borderId="0" xfId="125" applyNumberFormat="1" applyFont="1" applyFill="1" applyAlignment="1" applyProtection="1">
      <alignment horizontal="left" vertical="center" wrapText="1"/>
    </xf>
    <xf numFmtId="177" fontId="7" fillId="0" borderId="6" xfId="125" applyNumberFormat="1" applyFont="1" applyFill="1" applyBorder="1" applyAlignment="1" applyProtection="1">
      <alignment vertical="center" wrapText="1"/>
    </xf>
    <xf numFmtId="177" fontId="11" fillId="0" borderId="6" xfId="125" applyNumberFormat="1" applyFont="1" applyFill="1" applyBorder="1" applyAlignment="1" applyProtection="1">
      <alignment vertical="center" wrapText="1"/>
    </xf>
    <xf numFmtId="177" fontId="7" fillId="0" borderId="9" xfId="125" applyNumberFormat="1" applyFont="1" applyFill="1" applyBorder="1" applyAlignment="1" applyProtection="1">
      <alignment horizontal="center" vertical="center" wrapText="1"/>
    </xf>
    <xf numFmtId="177" fontId="7" fillId="0" borderId="7" xfId="125" applyNumberFormat="1" applyFont="1" applyFill="1" applyBorder="1" applyAlignment="1" applyProtection="1">
      <alignment horizontal="center" vertical="center" wrapText="1"/>
    </xf>
    <xf numFmtId="177" fontId="7" fillId="0" borderId="8" xfId="125" applyNumberFormat="1" applyFont="1" applyFill="1" applyBorder="1" applyAlignment="1" applyProtection="1">
      <alignment horizontal="center" vertical="center" wrapText="1"/>
    </xf>
    <xf numFmtId="177" fontId="7" fillId="0" borderId="1" xfId="125" applyNumberFormat="1" applyFont="1" applyFill="1" applyBorder="1" applyAlignment="1" applyProtection="1">
      <alignment horizontal="centerContinuous" vertical="center"/>
    </xf>
    <xf numFmtId="177" fontId="7" fillId="0" borderId="2" xfId="125" applyNumberFormat="1" applyFont="1" applyFill="1" applyBorder="1" applyAlignment="1" applyProtection="1">
      <alignment horizontal="centerContinuous" vertical="center"/>
    </xf>
    <xf numFmtId="177" fontId="7" fillId="0" borderId="25" xfId="125" applyNumberFormat="1" applyFont="1" applyFill="1" applyBorder="1" applyAlignment="1" applyProtection="1">
      <alignment horizontal="center" vertical="center" wrapText="1"/>
    </xf>
    <xf numFmtId="177" fontId="7" fillId="0" borderId="26" xfId="125" applyNumberFormat="1" applyFont="1" applyFill="1" applyBorder="1" applyAlignment="1" applyProtection="1">
      <alignment horizontal="center" vertical="center" wrapText="1"/>
    </xf>
    <xf numFmtId="177" fontId="7" fillId="0" borderId="9" xfId="125" applyNumberFormat="1" applyFont="1" applyFill="1" applyBorder="1" applyAlignment="1" applyProtection="1">
      <alignment horizontal="center" vertical="center"/>
    </xf>
    <xf numFmtId="0" fontId="7" fillId="0" borderId="1" xfId="125" applyNumberFormat="1" applyFont="1" applyFill="1" applyBorder="1" applyAlignment="1" applyProtection="1">
      <alignment horizontal="center" vertical="center"/>
    </xf>
    <xf numFmtId="182" fontId="7" fillId="0" borderId="1" xfId="125" applyNumberFormat="1" applyFont="1" applyFill="1" applyBorder="1" applyAlignment="1" applyProtection="1">
      <alignment horizontal="centerContinuous" vertical="center"/>
    </xf>
    <xf numFmtId="177" fontId="7" fillId="0" borderId="24" xfId="125" applyNumberFormat="1" applyFont="1" applyFill="1" applyBorder="1" applyAlignment="1" applyProtection="1">
      <alignment horizontal="center" vertical="center" wrapText="1"/>
    </xf>
    <xf numFmtId="177" fontId="7" fillId="0" borderId="27" xfId="125" applyNumberFormat="1" applyFont="1" applyFill="1" applyBorder="1" applyAlignment="1" applyProtection="1">
      <alignment horizontal="center" vertical="center" wrapText="1"/>
    </xf>
    <xf numFmtId="177" fontId="7" fillId="0" borderId="25" xfId="125" applyNumberFormat="1" applyFont="1" applyFill="1" applyBorder="1" applyAlignment="1" applyProtection="1">
      <alignment horizontal="center" vertical="center"/>
    </xf>
    <xf numFmtId="182" fontId="7" fillId="0" borderId="9" xfId="125" applyNumberFormat="1" applyFont="1" applyFill="1" applyBorder="1" applyAlignment="1" applyProtection="1">
      <alignment horizontal="center" vertical="center"/>
    </xf>
    <xf numFmtId="182" fontId="7" fillId="0" borderId="7" xfId="125" applyNumberFormat="1" applyFont="1" applyFill="1" applyBorder="1" applyAlignment="1" applyProtection="1">
      <alignment horizontal="center" vertical="center"/>
    </xf>
    <xf numFmtId="49" fontId="7" fillId="0" borderId="1" xfId="125" applyNumberFormat="1" applyFont="1" applyFill="1" applyBorder="1" applyAlignment="1">
      <alignment horizontal="center" vertical="center" wrapText="1"/>
    </xf>
    <xf numFmtId="177" fontId="7" fillId="0" borderId="28" xfId="125" applyNumberFormat="1" applyFont="1" applyFill="1" applyBorder="1" applyAlignment="1" applyProtection="1">
      <alignment horizontal="center" vertical="center" wrapText="1"/>
    </xf>
    <xf numFmtId="177" fontId="7" fillId="0" borderId="29" xfId="125" applyNumberFormat="1" applyFont="1" applyFill="1" applyBorder="1" applyAlignment="1" applyProtection="1">
      <alignment horizontal="center" vertical="center" wrapText="1"/>
    </xf>
    <xf numFmtId="182" fontId="7" fillId="0" borderId="1" xfId="125" applyNumberFormat="1" applyFont="1" applyFill="1" applyBorder="1" applyAlignment="1" applyProtection="1">
      <alignment horizontal="center" vertical="center" wrapText="1"/>
    </xf>
    <xf numFmtId="49" fontId="7" fillId="0" borderId="1" xfId="125" applyNumberFormat="1" applyFont="1" applyFill="1" applyBorder="1" applyAlignment="1">
      <alignment horizontal="center" vertical="center"/>
    </xf>
    <xf numFmtId="0" fontId="7" fillId="0" borderId="25" xfId="125" applyFont="1" applyFill="1" applyBorder="1" applyAlignment="1">
      <alignment horizontal="center" vertical="center" wrapText="1"/>
    </xf>
    <xf numFmtId="0" fontId="7" fillId="0" borderId="1" xfId="125" applyFont="1" applyFill="1" applyBorder="1" applyAlignment="1">
      <alignment horizontal="left" vertical="center" wrapText="1"/>
    </xf>
    <xf numFmtId="182" fontId="7" fillId="0" borderId="1" xfId="125" applyNumberFormat="1" applyFont="1" applyFill="1" applyBorder="1" applyAlignment="1" applyProtection="1">
      <alignment horizontal="right" vertical="center" wrapText="1"/>
    </xf>
    <xf numFmtId="0" fontId="7" fillId="0" borderId="8" xfId="114" applyFont="1" applyFill="1" applyBorder="1">
      <alignment vertical="center"/>
    </xf>
    <xf numFmtId="184" fontId="7" fillId="0" borderId="1" xfId="125" applyNumberFormat="1" applyFont="1" applyFill="1" applyBorder="1" applyAlignment="1">
      <alignment horizontal="right" vertical="center" wrapText="1"/>
    </xf>
    <xf numFmtId="0" fontId="7" fillId="0" borderId="24" xfId="125" applyFont="1" applyFill="1" applyBorder="1" applyAlignment="1">
      <alignment horizontal="center" vertical="center" wrapText="1"/>
    </xf>
    <xf numFmtId="184" fontId="7" fillId="0" borderId="1" xfId="125" applyNumberFormat="1" applyFont="1" applyFill="1" applyBorder="1" applyAlignment="1" applyProtection="1">
      <alignment horizontal="right" vertical="center" wrapText="1"/>
    </xf>
    <xf numFmtId="0" fontId="7" fillId="0" borderId="1" xfId="114" applyFont="1" applyFill="1" applyBorder="1">
      <alignment vertical="center"/>
    </xf>
    <xf numFmtId="0" fontId="7" fillId="0" borderId="28" xfId="125" applyFont="1" applyFill="1" applyBorder="1" applyAlignment="1">
      <alignment horizontal="center" vertical="center" wrapText="1"/>
    </xf>
    <xf numFmtId="0" fontId="7" fillId="0" borderId="30" xfId="124" applyFont="1" applyFill="1" applyBorder="1" applyAlignment="1">
      <alignment horizontal="left" vertical="center" wrapText="1"/>
    </xf>
    <xf numFmtId="0" fontId="7" fillId="0" borderId="9" xfId="125" applyFont="1" applyFill="1" applyBorder="1" applyAlignment="1">
      <alignment horizontal="left" vertical="center" wrapText="1"/>
    </xf>
    <xf numFmtId="0" fontId="7" fillId="0" borderId="8" xfId="125" applyFont="1" applyFill="1" applyBorder="1" applyAlignment="1">
      <alignment horizontal="left" vertical="center" wrapText="1"/>
    </xf>
    <xf numFmtId="184" fontId="7" fillId="0" borderId="0" xfId="0" applyNumberFormat="1" applyFont="1" applyFill="1" applyAlignment="1">
      <alignment horizontal="right" vertical="center"/>
    </xf>
    <xf numFmtId="184" fontId="7" fillId="0" borderId="1" xfId="125" applyNumberFormat="1" applyFont="1" applyFill="1" applyBorder="1"/>
    <xf numFmtId="0" fontId="7" fillId="0" borderId="9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184" fontId="7" fillId="0" borderId="1" xfId="0" applyNumberFormat="1" applyFont="1" applyFill="1" applyBorder="1">
      <alignment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" fontId="7" fillId="0" borderId="9" xfId="125" applyNumberFormat="1" applyFont="1" applyFill="1" applyBorder="1" applyAlignment="1">
      <alignment horizontal="left" vertical="center" wrapText="1"/>
    </xf>
    <xf numFmtId="184" fontId="7" fillId="0" borderId="1" xfId="125" applyNumberFormat="1" applyFont="1" applyFill="1" applyBorder="1" applyAlignment="1">
      <alignment horizontal="right" vertical="center"/>
    </xf>
    <xf numFmtId="0" fontId="7" fillId="0" borderId="1" xfId="114" applyFont="1" applyFill="1" applyBorder="1" applyAlignment="1">
      <alignment horizontal="center" vertical="center"/>
    </xf>
    <xf numFmtId="0" fontId="0" fillId="0" borderId="0" xfId="125" applyFont="1" applyFill="1" applyAlignment="1">
      <alignment wrapText="1"/>
    </xf>
    <xf numFmtId="182" fontId="7" fillId="0" borderId="0" xfId="125" applyNumberFormat="1" applyFont="1" applyFill="1" applyAlignment="1" applyProtection="1">
      <alignment horizontal="right" vertical="center"/>
    </xf>
    <xf numFmtId="177" fontId="7" fillId="0" borderId="6" xfId="125" applyNumberFormat="1" applyFont="1" applyFill="1" applyBorder="1" applyAlignment="1" applyProtection="1">
      <alignment horizontal="right" vertical="center" wrapText="1"/>
    </xf>
    <xf numFmtId="0" fontId="7" fillId="0" borderId="1" xfId="125" applyFont="1" applyFill="1" applyBorder="1" applyAlignment="1">
      <alignment horizontal="centerContinuous"/>
    </xf>
    <xf numFmtId="0" fontId="7" fillId="0" borderId="1" xfId="125" applyFont="1" applyFill="1" applyBorder="1" applyAlignment="1">
      <alignment horizontal="centerContinuous" vertical="center"/>
    </xf>
    <xf numFmtId="0" fontId="7" fillId="0" borderId="1" xfId="125" applyFont="1" applyFill="1" applyBorder="1" applyAlignment="1">
      <alignment horizontal="center" vertical="center" wrapText="1"/>
    </xf>
    <xf numFmtId="184" fontId="7" fillId="0" borderId="1" xfId="125" applyNumberFormat="1" applyFont="1" applyFill="1" applyBorder="1" applyAlignment="1">
      <alignment horizontal="right"/>
    </xf>
    <xf numFmtId="184" fontId="7" fillId="0" borderId="1" xfId="125" applyNumberFormat="1" applyFont="1" applyFill="1" applyBorder="1" applyAlignment="1">
      <alignment horizontal="right" wrapText="1"/>
    </xf>
    <xf numFmtId="0" fontId="6" fillId="0" borderId="0" xfId="127" applyFill="1"/>
    <xf numFmtId="178" fontId="7" fillId="0" borderId="0" xfId="127" applyNumberFormat="1" applyFont="1" applyFill="1" applyAlignment="1" applyProtection="1">
      <alignment horizontal="center" vertical="center"/>
    </xf>
    <xf numFmtId="176" fontId="7" fillId="0" borderId="0" xfId="127" applyNumberFormat="1" applyFont="1" applyFill="1" applyAlignment="1" applyProtection="1">
      <alignment horizontal="center" vertical="center"/>
    </xf>
    <xf numFmtId="0" fontId="7" fillId="0" borderId="0" xfId="127" applyNumberFormat="1" applyFont="1" applyFill="1" applyAlignment="1" applyProtection="1">
      <alignment horizontal="right" vertical="center"/>
    </xf>
    <xf numFmtId="0" fontId="7" fillId="0" borderId="0" xfId="127" applyNumberFormat="1" applyFont="1" applyFill="1" applyAlignment="1" applyProtection="1">
      <alignment horizontal="left" vertical="center" wrapText="1"/>
    </xf>
    <xf numFmtId="182" fontId="7" fillId="0" borderId="0" xfId="127" applyNumberFormat="1" applyFont="1" applyFill="1" applyAlignment="1" applyProtection="1">
      <alignment vertical="center"/>
    </xf>
    <xf numFmtId="0" fontId="11" fillId="0" borderId="0" xfId="127" applyNumberFormat="1" applyFont="1" applyFill="1" applyAlignment="1" applyProtection="1">
      <alignment horizontal="center" vertical="center"/>
    </xf>
    <xf numFmtId="178" fontId="7" fillId="0" borderId="6" xfId="127" applyNumberFormat="1" applyFont="1" applyFill="1" applyBorder="1" applyAlignment="1" applyProtection="1">
      <alignment vertical="center"/>
    </xf>
    <xf numFmtId="0" fontId="7" fillId="0" borderId="3" xfId="127" applyNumberFormat="1" applyFont="1" applyFill="1" applyBorder="1" applyAlignment="1" applyProtection="1">
      <alignment horizontal="centerContinuous" vertical="center"/>
    </xf>
    <xf numFmtId="0" fontId="7" fillId="0" borderId="1" xfId="127" applyNumberFormat="1" applyFont="1" applyFill="1" applyBorder="1" applyAlignment="1" applyProtection="1">
      <alignment horizontal="centerContinuous" vertical="center"/>
    </xf>
    <xf numFmtId="0" fontId="7" fillId="0" borderId="1" xfId="127" applyNumberFormat="1" applyFont="1" applyFill="1" applyBorder="1" applyAlignment="1" applyProtection="1">
      <alignment horizontal="center" vertical="center" wrapText="1"/>
    </xf>
    <xf numFmtId="0" fontId="7" fillId="0" borderId="7" xfId="127" applyNumberFormat="1" applyFont="1" applyFill="1" applyBorder="1" applyAlignment="1" applyProtection="1">
      <alignment horizontal="centerContinuous" vertical="center"/>
    </xf>
    <xf numFmtId="178" fontId="7" fillId="0" borderId="1" xfId="127" applyNumberFormat="1" applyFont="1" applyFill="1" applyBorder="1" applyAlignment="1" applyProtection="1">
      <alignment horizontal="center" vertical="center"/>
    </xf>
    <xf numFmtId="176" fontId="7" fillId="0" borderId="1" xfId="127" applyNumberFormat="1" applyFont="1" applyFill="1" applyBorder="1" applyAlignment="1" applyProtection="1">
      <alignment horizontal="center" vertical="center"/>
    </xf>
    <xf numFmtId="0" fontId="7" fillId="0" borderId="8" xfId="127" applyNumberFormat="1" applyFont="1" applyFill="1" applyBorder="1" applyAlignment="1" applyProtection="1">
      <alignment horizontal="center" vertical="center" wrapText="1"/>
    </xf>
    <xf numFmtId="178" fontId="7" fillId="0" borderId="2" xfId="127" applyNumberFormat="1" applyFont="1" applyFill="1" applyBorder="1" applyAlignment="1" applyProtection="1">
      <alignment horizontal="center" vertical="center"/>
    </xf>
    <xf numFmtId="176" fontId="7" fillId="0" borderId="2" xfId="127" applyNumberFormat="1" applyFont="1" applyFill="1" applyBorder="1" applyAlignment="1" applyProtection="1">
      <alignment horizontal="center" vertical="center"/>
    </xf>
    <xf numFmtId="0" fontId="7" fillId="0" borderId="22" xfId="127" applyNumberFormat="1" applyFont="1" applyFill="1" applyBorder="1" applyAlignment="1" applyProtection="1">
      <alignment horizontal="center" vertical="center"/>
    </xf>
    <xf numFmtId="0" fontId="7" fillId="0" borderId="1" xfId="127" applyNumberFormat="1" applyFont="1" applyFill="1" applyBorder="1" applyAlignment="1" applyProtection="1">
      <alignment horizontal="center" vertical="center"/>
    </xf>
    <xf numFmtId="49" fontId="7" fillId="0" borderId="9" xfId="127" applyNumberFormat="1" applyFont="1" applyFill="1" applyBorder="1" applyAlignment="1" applyProtection="1">
      <alignment horizontal="center" vertical="center" wrapText="1"/>
    </xf>
    <xf numFmtId="49" fontId="6" fillId="0" borderId="9" xfId="127" applyNumberFormat="1" applyFont="1" applyFill="1" applyBorder="1" applyAlignment="1" applyProtection="1">
      <alignment horizontal="center" vertical="center" wrapText="1"/>
    </xf>
    <xf numFmtId="49" fontId="6" fillId="0" borderId="9" xfId="127" applyNumberFormat="1" applyFont="1" applyFill="1" applyBorder="1" applyAlignment="1" applyProtection="1">
      <alignment vertical="center" wrapText="1"/>
    </xf>
    <xf numFmtId="0" fontId="6" fillId="0" borderId="28" xfId="127" applyNumberFormat="1" applyFont="1" applyFill="1" applyBorder="1" applyAlignment="1" applyProtection="1">
      <alignment vertical="center" wrapText="1"/>
    </xf>
    <xf numFmtId="181" fontId="7" fillId="0" borderId="22" xfId="127" applyNumberFormat="1" applyFont="1" applyFill="1" applyBorder="1" applyAlignment="1" applyProtection="1">
      <alignment horizontal="center" vertical="center"/>
    </xf>
    <xf numFmtId="181" fontId="7" fillId="0" borderId="28" xfId="127" applyNumberFormat="1" applyFont="1" applyFill="1" applyBorder="1" applyAlignment="1" applyProtection="1">
      <alignment horizontal="center" vertical="center" wrapText="1"/>
    </xf>
    <xf numFmtId="49" fontId="7" fillId="0" borderId="2" xfId="127" applyNumberFormat="1" applyFont="1" applyFill="1" applyBorder="1" applyAlignment="1" applyProtection="1">
      <alignment horizontal="center" vertical="center"/>
    </xf>
    <xf numFmtId="183" fontId="7" fillId="0" borderId="1" xfId="127" applyNumberFormat="1" applyFont="1" applyFill="1" applyBorder="1" applyAlignment="1" applyProtection="1">
      <alignment horizontal="center" vertical="center" wrapText="1"/>
    </xf>
    <xf numFmtId="181" fontId="7" fillId="0" borderId="1" xfId="127" applyNumberFormat="1" applyFont="1" applyFill="1" applyBorder="1" applyAlignment="1" applyProtection="1">
      <alignment horizontal="center" vertical="center" wrapText="1"/>
    </xf>
    <xf numFmtId="181" fontId="7" fillId="0" borderId="1" xfId="127" applyNumberFormat="1" applyFont="1" applyFill="1" applyBorder="1" applyAlignment="1" applyProtection="1">
      <alignment horizontal="center" vertical="center"/>
    </xf>
    <xf numFmtId="0" fontId="6" fillId="0" borderId="1" xfId="127" applyNumberFormat="1" applyFont="1" applyFill="1" applyBorder="1" applyAlignment="1" applyProtection="1">
      <alignment horizontal="center" vertical="center" wrapText="1"/>
    </xf>
    <xf numFmtId="181" fontId="4" fillId="0" borderId="1" xfId="0" applyNumberFormat="1" applyFont="1" applyFill="1" applyBorder="1" applyAlignment="1">
      <alignment horizontal="center" vertical="center" wrapText="1"/>
    </xf>
    <xf numFmtId="49" fontId="7" fillId="0" borderId="1" xfId="127" applyNumberFormat="1" applyFont="1" applyFill="1" applyBorder="1" applyAlignment="1" applyProtection="1">
      <alignment horizontal="center" vertical="center" wrapText="1"/>
    </xf>
    <xf numFmtId="49" fontId="6" fillId="0" borderId="1" xfId="127" applyNumberFormat="1" applyFont="1" applyFill="1" applyBorder="1" applyAlignment="1" applyProtection="1">
      <alignment horizontal="center" vertical="center" wrapText="1"/>
    </xf>
    <xf numFmtId="49" fontId="7" fillId="0" borderId="1" xfId="127" applyNumberFormat="1" applyFont="1" applyFill="1" applyBorder="1" applyAlignment="1" applyProtection="1">
      <alignment horizontal="center" vertical="center"/>
    </xf>
    <xf numFmtId="183" fontId="7" fillId="0" borderId="0" xfId="127" applyNumberFormat="1" applyFont="1" applyFill="1" applyAlignment="1" applyProtection="1">
      <alignment vertical="center"/>
    </xf>
    <xf numFmtId="182" fontId="7" fillId="0" borderId="0" xfId="127" applyNumberFormat="1" applyFont="1" applyFill="1" applyAlignment="1" applyProtection="1">
      <alignment horizontal="right" vertical="center"/>
    </xf>
    <xf numFmtId="182" fontId="7" fillId="0" borderId="6" xfId="127" applyNumberFormat="1" applyFont="1" applyFill="1" applyBorder="1" applyAlignment="1" applyProtection="1">
      <alignment vertical="center"/>
    </xf>
    <xf numFmtId="182" fontId="7" fillId="0" borderId="0" xfId="127" applyNumberFormat="1" applyFont="1" applyFill="1" applyAlignment="1" applyProtection="1">
      <alignment horizontal="right"/>
    </xf>
    <xf numFmtId="0" fontId="7" fillId="0" borderId="8" xfId="127" applyNumberFormat="1" applyFont="1" applyFill="1" applyBorder="1" applyAlignment="1" applyProtection="1">
      <alignment horizontal="centerContinuous" vertical="center"/>
    </xf>
    <xf numFmtId="0" fontId="7" fillId="0" borderId="9" xfId="127" applyNumberFormat="1" applyFont="1" applyFill="1" applyBorder="1" applyAlignment="1" applyProtection="1">
      <alignment horizontal="centerContinuous" vertical="center"/>
    </xf>
    <xf numFmtId="0" fontId="7" fillId="0" borderId="2" xfId="127" applyNumberFormat="1" applyFont="1" applyFill="1" applyBorder="1" applyAlignment="1" applyProtection="1">
      <alignment horizontal="center" vertical="center"/>
    </xf>
    <xf numFmtId="181" fontId="7" fillId="0" borderId="9" xfId="127" applyNumberFormat="1" applyFont="1" applyFill="1" applyBorder="1" applyAlignment="1" applyProtection="1">
      <alignment horizontal="center" vertical="center" wrapText="1"/>
    </xf>
    <xf numFmtId="181" fontId="7" fillId="0" borderId="2" xfId="127" applyNumberFormat="1" applyFont="1" applyFill="1" applyBorder="1" applyAlignment="1" applyProtection="1">
      <alignment horizontal="center" vertical="center"/>
    </xf>
    <xf numFmtId="0" fontId="6" fillId="0" borderId="0" xfId="126" applyFill="1"/>
    <xf numFmtId="178" fontId="6" fillId="0" borderId="0" xfId="126" applyNumberFormat="1" applyFont="1" applyFill="1" applyAlignment="1" applyProtection="1">
      <alignment horizontal="center" vertical="center" wrapText="1"/>
    </xf>
    <xf numFmtId="176" fontId="7" fillId="0" borderId="0" xfId="126" applyNumberFormat="1" applyFont="1" applyFill="1" applyAlignment="1" applyProtection="1">
      <alignment horizontal="center" vertical="center"/>
    </xf>
    <xf numFmtId="0" fontId="7" fillId="0" borderId="0" xfId="126" applyNumberFormat="1" applyFont="1" applyFill="1" applyAlignment="1" applyProtection="1">
      <alignment horizontal="right" vertical="center" wrapText="1"/>
    </xf>
    <xf numFmtId="0" fontId="7" fillId="0" borderId="0" xfId="126" applyNumberFormat="1" applyFont="1" applyFill="1" applyAlignment="1" applyProtection="1">
      <alignment vertical="center" wrapText="1"/>
    </xf>
    <xf numFmtId="178" fontId="11" fillId="0" borderId="0" xfId="126" applyNumberFormat="1" applyFont="1" applyFill="1" applyAlignment="1" applyProtection="1">
      <alignment horizontal="center" vertical="center"/>
    </xf>
    <xf numFmtId="178" fontId="7" fillId="0" borderId="6" xfId="126" applyNumberFormat="1" applyFont="1" applyFill="1" applyBorder="1" applyAlignment="1" applyProtection="1">
      <alignment vertical="center"/>
    </xf>
    <xf numFmtId="0" fontId="7" fillId="0" borderId="1" xfId="126" applyNumberFormat="1" applyFont="1" applyFill="1" applyBorder="1" applyAlignment="1" applyProtection="1">
      <alignment horizontal="centerContinuous" vertical="center"/>
    </xf>
    <xf numFmtId="0" fontId="7" fillId="0" borderId="1" xfId="126" applyNumberFormat="1" applyFont="1" applyFill="1" applyBorder="1" applyAlignment="1" applyProtection="1">
      <alignment horizontal="center" vertical="center" wrapText="1"/>
    </xf>
    <xf numFmtId="182" fontId="7" fillId="0" borderId="9" xfId="124" applyNumberFormat="1" applyFont="1" applyFill="1" applyBorder="1" applyAlignment="1" applyProtection="1">
      <alignment horizontal="center" vertical="center"/>
    </xf>
    <xf numFmtId="182" fontId="7" fillId="0" borderId="7" xfId="124" applyNumberFormat="1" applyFont="1" applyFill="1" applyBorder="1" applyAlignment="1" applyProtection="1">
      <alignment horizontal="center" vertical="center"/>
    </xf>
    <xf numFmtId="178" fontId="7" fillId="0" borderId="1" xfId="126" applyNumberFormat="1" applyFont="1" applyFill="1" applyBorder="1" applyAlignment="1" applyProtection="1">
      <alignment horizontal="center" vertical="center"/>
    </xf>
    <xf numFmtId="176" fontId="7" fillId="0" borderId="1" xfId="126" applyNumberFormat="1" applyFont="1" applyFill="1" applyBorder="1" applyAlignment="1" applyProtection="1">
      <alignment horizontal="center" vertical="center"/>
    </xf>
    <xf numFmtId="176" fontId="7" fillId="0" borderId="9" xfId="126" applyNumberFormat="1" applyFont="1" applyFill="1" applyBorder="1" applyAlignment="1" applyProtection="1">
      <alignment horizontal="center" vertical="center"/>
    </xf>
    <xf numFmtId="49" fontId="7" fillId="0" borderId="1" xfId="124" applyNumberFormat="1" applyFont="1" applyFill="1" applyBorder="1" applyAlignment="1">
      <alignment horizontal="center" vertical="center"/>
    </xf>
    <xf numFmtId="178" fontId="7" fillId="0" borderId="2" xfId="126" applyNumberFormat="1" applyFont="1" applyFill="1" applyBorder="1" applyAlignment="1" applyProtection="1">
      <alignment horizontal="center" vertical="center"/>
    </xf>
    <xf numFmtId="176" fontId="7" fillId="0" borderId="2" xfId="126" applyNumberFormat="1" applyFont="1" applyFill="1" applyBorder="1" applyAlignment="1" applyProtection="1">
      <alignment horizontal="center" vertical="center"/>
    </xf>
    <xf numFmtId="0" fontId="7" fillId="0" borderId="22" xfId="126" applyNumberFormat="1" applyFont="1" applyFill="1" applyBorder="1" applyAlignment="1" applyProtection="1">
      <alignment horizontal="center" vertical="center" wrapText="1"/>
    </xf>
    <xf numFmtId="0" fontId="7" fillId="0" borderId="1" xfId="126" applyNumberFormat="1" applyFont="1" applyFill="1" applyBorder="1" applyAlignment="1">
      <alignment horizontal="center" vertical="center"/>
    </xf>
    <xf numFmtId="49" fontId="7" fillId="0" borderId="1" xfId="126" applyNumberFormat="1" applyFont="1" applyFill="1" applyBorder="1" applyAlignment="1" applyProtection="1">
      <alignment horizontal="left" vertical="center" wrapText="1"/>
    </xf>
    <xf numFmtId="0" fontId="7" fillId="0" borderId="1" xfId="126" applyNumberFormat="1" applyFont="1" applyFill="1" applyBorder="1" applyAlignment="1" applyProtection="1">
      <alignment horizontal="left" vertical="center" wrapText="1"/>
    </xf>
    <xf numFmtId="181" fontId="7" fillId="0" borderId="1" xfId="126" applyNumberFormat="1" applyFont="1" applyFill="1" applyBorder="1" applyAlignment="1" applyProtection="1">
      <alignment horizontal="center" vertical="center" wrapText="1"/>
    </xf>
    <xf numFmtId="181" fontId="4" fillId="0" borderId="31" xfId="0" applyNumberFormat="1" applyFont="1" applyFill="1" applyBorder="1" applyAlignment="1">
      <alignment horizontal="center" vertical="center" wrapText="1"/>
    </xf>
    <xf numFmtId="182" fontId="7" fillId="0" borderId="0" xfId="126" applyNumberFormat="1" applyFont="1" applyFill="1" applyAlignment="1" applyProtection="1">
      <alignment vertical="center" wrapText="1"/>
    </xf>
    <xf numFmtId="182" fontId="7" fillId="0" borderId="0" xfId="126" applyNumberFormat="1" applyFont="1" applyFill="1" applyAlignment="1" applyProtection="1">
      <alignment horizontal="right" vertical="center"/>
    </xf>
    <xf numFmtId="182" fontId="7" fillId="0" borderId="0" xfId="126" applyNumberFormat="1" applyFont="1" applyFill="1" applyBorder="1" applyAlignment="1" applyProtection="1">
      <alignment horizontal="right"/>
    </xf>
    <xf numFmtId="49" fontId="7" fillId="0" borderId="2" xfId="126" applyNumberFormat="1" applyFont="1" applyFill="1" applyBorder="1" applyAlignment="1">
      <alignment horizontal="center" vertical="center" wrapText="1"/>
    </xf>
    <xf numFmtId="49" fontId="7" fillId="0" borderId="2" xfId="126" applyNumberFormat="1" applyFont="1" applyFill="1" applyBorder="1" applyAlignment="1">
      <alignment horizontal="center" vertical="center"/>
    </xf>
    <xf numFmtId="49" fontId="7" fillId="0" borderId="3" xfId="126" applyNumberFormat="1" applyFont="1" applyFill="1" applyBorder="1" applyAlignment="1">
      <alignment horizontal="center" vertical="center" wrapText="1"/>
    </xf>
    <xf numFmtId="49" fontId="7" fillId="0" borderId="3" xfId="126" applyNumberFormat="1" applyFont="1" applyFill="1" applyBorder="1" applyAlignment="1">
      <alignment horizontal="center" vertical="center"/>
    </xf>
    <xf numFmtId="181" fontId="7" fillId="0" borderId="1" xfId="126" applyNumberFormat="1" applyFont="1" applyFill="1" applyBorder="1" applyAlignment="1" applyProtection="1">
      <alignment horizontal="right" vertical="center" wrapText="1"/>
    </xf>
    <xf numFmtId="181" fontId="7" fillId="0" borderId="1" xfId="126" applyNumberFormat="1" applyFont="1" applyFill="1" applyBorder="1" applyAlignment="1">
      <alignment horizontal="right" vertical="center" wrapText="1"/>
    </xf>
    <xf numFmtId="183" fontId="7" fillId="0" borderId="1" xfId="126" applyNumberFormat="1" applyFont="1" applyFill="1" applyBorder="1" applyAlignment="1">
      <alignment horizontal="right" vertical="center" wrapText="1"/>
    </xf>
    <xf numFmtId="0" fontId="6" fillId="0" borderId="0" xfId="124" applyFill="1"/>
    <xf numFmtId="0" fontId="0" fillId="0" borderId="0" xfId="123" applyFill="1">
      <alignment vertical="center"/>
    </xf>
    <xf numFmtId="177" fontId="6" fillId="0" borderId="0" xfId="124" applyNumberFormat="1" applyFont="1" applyFill="1" applyAlignment="1" applyProtection="1">
      <alignment vertical="center" wrapText="1"/>
    </xf>
    <xf numFmtId="177" fontId="7" fillId="0" borderId="0" xfId="124" applyNumberFormat="1" applyFont="1" applyFill="1" applyAlignment="1" applyProtection="1">
      <alignment horizontal="right" vertical="center"/>
    </xf>
    <xf numFmtId="182" fontId="7" fillId="0" borderId="0" xfId="124" applyNumberFormat="1" applyFont="1" applyFill="1" applyAlignment="1" applyProtection="1">
      <alignment horizontal="right" vertical="center"/>
    </xf>
    <xf numFmtId="177" fontId="11" fillId="0" borderId="0" xfId="124" applyNumberFormat="1" applyFont="1" applyFill="1" applyAlignment="1" applyProtection="1">
      <alignment horizontal="centerContinuous" vertical="center"/>
    </xf>
    <xf numFmtId="0" fontId="11" fillId="0" borderId="0" xfId="124" applyNumberFormat="1" applyFont="1" applyFill="1" applyAlignment="1" applyProtection="1">
      <alignment horizontal="centerContinuous" vertical="center"/>
    </xf>
    <xf numFmtId="0" fontId="17" fillId="0" borderId="6" xfId="124" applyFont="1" applyFill="1" applyBorder="1" applyAlignment="1">
      <alignment horizontal="left"/>
    </xf>
    <xf numFmtId="177" fontId="7" fillId="0" borderId="1" xfId="124" applyNumberFormat="1" applyFont="1" applyFill="1" applyBorder="1" applyAlignment="1" applyProtection="1">
      <alignment horizontal="centerContinuous" vertical="center"/>
    </xf>
    <xf numFmtId="177" fontId="7" fillId="0" borderId="2" xfId="124" applyNumberFormat="1" applyFont="1" applyFill="1" applyBorder="1" applyAlignment="1" applyProtection="1">
      <alignment horizontal="centerContinuous" vertical="center"/>
    </xf>
    <xf numFmtId="177" fontId="7" fillId="0" borderId="25" xfId="124" applyNumberFormat="1" applyFont="1" applyFill="1" applyBorder="1" applyAlignment="1" applyProtection="1">
      <alignment horizontal="center" vertical="center"/>
    </xf>
    <xf numFmtId="177" fontId="7" fillId="0" borderId="26" xfId="124" applyNumberFormat="1" applyFont="1" applyFill="1" applyBorder="1" applyAlignment="1" applyProtection="1">
      <alignment horizontal="center" vertical="center"/>
    </xf>
    <xf numFmtId="177" fontId="7" fillId="0" borderId="9" xfId="124" applyNumberFormat="1" applyFont="1" applyFill="1" applyBorder="1" applyAlignment="1" applyProtection="1">
      <alignment horizontal="center" vertical="center"/>
    </xf>
    <xf numFmtId="0" fontId="7" fillId="0" borderId="1" xfId="124" applyNumberFormat="1" applyFont="1" applyFill="1" applyBorder="1" applyAlignment="1" applyProtection="1">
      <alignment horizontal="center" vertical="center"/>
    </xf>
    <xf numFmtId="0" fontId="7" fillId="0" borderId="2" xfId="124" applyNumberFormat="1" applyFont="1" applyFill="1" applyBorder="1" applyAlignment="1" applyProtection="1">
      <alignment horizontal="center" vertical="center" wrapText="1"/>
    </xf>
    <xf numFmtId="182" fontId="7" fillId="0" borderId="1" xfId="124" applyNumberFormat="1" applyFont="1" applyFill="1" applyBorder="1" applyAlignment="1" applyProtection="1">
      <alignment horizontal="centerContinuous" vertical="center"/>
    </xf>
    <xf numFmtId="177" fontId="7" fillId="0" borderId="24" xfId="124" applyNumberFormat="1" applyFont="1" applyFill="1" applyBorder="1" applyAlignment="1" applyProtection="1">
      <alignment horizontal="center" vertical="center"/>
    </xf>
    <xf numFmtId="177" fontId="7" fillId="0" borderId="27" xfId="124" applyNumberFormat="1" applyFont="1" applyFill="1" applyBorder="1" applyAlignment="1" applyProtection="1">
      <alignment horizontal="center" vertical="center"/>
    </xf>
    <xf numFmtId="0" fontId="7" fillId="0" borderId="22" xfId="124" applyNumberFormat="1" applyFont="1" applyFill="1" applyBorder="1" applyAlignment="1" applyProtection="1">
      <alignment horizontal="center" vertical="center" wrapText="1"/>
    </xf>
    <xf numFmtId="182" fontId="7" fillId="0" borderId="9" xfId="124" applyNumberFormat="1" applyFont="1" applyFill="1" applyBorder="1" applyAlignment="1" applyProtection="1">
      <alignment horizontal="center" vertical="center" wrapText="1"/>
    </xf>
    <xf numFmtId="177" fontId="7" fillId="0" borderId="28" xfId="124" applyNumberFormat="1" applyFont="1" applyFill="1" applyBorder="1" applyAlignment="1" applyProtection="1">
      <alignment horizontal="center" vertical="center"/>
    </xf>
    <xf numFmtId="177" fontId="7" fillId="0" borderId="29" xfId="124" applyNumberFormat="1" applyFont="1" applyFill="1" applyBorder="1" applyAlignment="1" applyProtection="1">
      <alignment horizontal="center" vertical="center"/>
    </xf>
    <xf numFmtId="0" fontId="7" fillId="0" borderId="3" xfId="124" applyNumberFormat="1" applyFont="1" applyFill="1" applyBorder="1" applyAlignment="1" applyProtection="1">
      <alignment horizontal="center" vertical="center" wrapText="1"/>
    </xf>
    <xf numFmtId="182" fontId="7" fillId="0" borderId="1" xfId="124" applyNumberFormat="1" applyFont="1" applyFill="1" applyBorder="1" applyAlignment="1" applyProtection="1">
      <alignment horizontal="center" vertical="center" wrapText="1"/>
    </xf>
    <xf numFmtId="0" fontId="7" fillId="0" borderId="2" xfId="124" applyFont="1" applyFill="1" applyBorder="1" applyAlignment="1">
      <alignment horizontal="center" vertical="center" wrapText="1"/>
    </xf>
    <xf numFmtId="0" fontId="7" fillId="0" borderId="32" xfId="124" applyFont="1" applyFill="1" applyBorder="1" applyAlignment="1">
      <alignment horizontal="left" vertical="center" wrapText="1"/>
    </xf>
    <xf numFmtId="184" fontId="7" fillId="0" borderId="1" xfId="124" applyNumberFormat="1" applyFont="1" applyFill="1" applyBorder="1" applyAlignment="1" applyProtection="1">
      <alignment horizontal="right" vertical="center" wrapText="1"/>
    </xf>
    <xf numFmtId="180" fontId="7" fillId="0" borderId="6" xfId="124" applyNumberFormat="1" applyFont="1" applyFill="1" applyBorder="1" applyAlignment="1">
      <alignment horizontal="left" vertical="center"/>
    </xf>
    <xf numFmtId="179" fontId="7" fillId="0" borderId="1" xfId="124" applyNumberFormat="1" applyFont="1" applyFill="1" applyBorder="1" applyAlignment="1">
      <alignment horizontal="right" vertical="center" wrapText="1"/>
    </xf>
    <xf numFmtId="0" fontId="7" fillId="0" borderId="22" xfId="124" applyFont="1" applyFill="1" applyBorder="1" applyAlignment="1">
      <alignment horizontal="center" vertical="center" wrapText="1"/>
    </xf>
    <xf numFmtId="180" fontId="7" fillId="0" borderId="7" xfId="124" applyNumberFormat="1" applyFont="1" applyFill="1" applyBorder="1" applyAlignment="1">
      <alignment horizontal="left" vertical="center"/>
    </xf>
    <xf numFmtId="179" fontId="7" fillId="0" borderId="1" xfId="124" applyNumberFormat="1" applyFont="1" applyFill="1" applyBorder="1" applyAlignment="1" applyProtection="1">
      <alignment horizontal="right" vertical="center" wrapText="1"/>
    </xf>
    <xf numFmtId="180" fontId="7" fillId="0" borderId="7" xfId="124" applyNumberFormat="1" applyFont="1" applyFill="1" applyBorder="1" applyAlignment="1" applyProtection="1">
      <alignment vertical="center"/>
    </xf>
    <xf numFmtId="0" fontId="7" fillId="0" borderId="33" xfId="124" applyFont="1" applyFill="1" applyBorder="1" applyAlignment="1">
      <alignment horizontal="center" vertical="center" wrapText="1"/>
    </xf>
    <xf numFmtId="0" fontId="7" fillId="0" borderId="34" xfId="124" applyFont="1" applyFill="1" applyBorder="1" applyAlignment="1">
      <alignment horizontal="left" vertical="center" wrapText="1"/>
    </xf>
    <xf numFmtId="0" fontId="7" fillId="0" borderId="9" xfId="124" applyFont="1" applyFill="1" applyBorder="1" applyAlignment="1">
      <alignment horizontal="left" vertical="center" wrapText="1"/>
    </xf>
    <xf numFmtId="0" fontId="7" fillId="0" borderId="8" xfId="124" applyFont="1" applyFill="1" applyBorder="1" applyAlignment="1">
      <alignment horizontal="left" vertical="center" wrapText="1"/>
    </xf>
    <xf numFmtId="180" fontId="7" fillId="0" borderId="7" xfId="124" applyNumberFormat="1" applyFont="1" applyFill="1" applyBorder="1" applyAlignment="1" applyProtection="1">
      <alignment horizontal="left" vertical="center"/>
    </xf>
    <xf numFmtId="180" fontId="7" fillId="0" borderId="10" xfId="124" applyNumberFormat="1" applyFont="1" applyFill="1" applyBorder="1" applyAlignment="1" applyProtection="1">
      <alignment horizontal="left" vertical="center"/>
    </xf>
    <xf numFmtId="177" fontId="7" fillId="0" borderId="9" xfId="124" applyNumberFormat="1" applyFont="1" applyFill="1" applyBorder="1" applyAlignment="1" applyProtection="1">
      <alignment horizontal="left" vertical="center" wrapText="1"/>
    </xf>
    <xf numFmtId="177" fontId="7" fillId="0" borderId="8" xfId="124" applyNumberFormat="1" applyFont="1" applyFill="1" applyBorder="1" applyAlignment="1" applyProtection="1">
      <alignment horizontal="left" vertical="center" wrapText="1"/>
    </xf>
    <xf numFmtId="0" fontId="7" fillId="0" borderId="9" xfId="124" applyFont="1" applyFill="1" applyBorder="1" applyAlignment="1">
      <alignment horizontal="center" vertical="center" wrapText="1"/>
    </xf>
    <xf numFmtId="0" fontId="7" fillId="0" borderId="8" xfId="124" applyFont="1" applyFill="1" applyBorder="1" applyAlignment="1">
      <alignment horizontal="center" vertical="center" wrapText="1"/>
    </xf>
    <xf numFmtId="180" fontId="7" fillId="0" borderId="9" xfId="124" applyNumberFormat="1" applyFont="1" applyFill="1" applyBorder="1" applyAlignment="1" applyProtection="1">
      <alignment horizontal="left" vertical="center"/>
    </xf>
    <xf numFmtId="179" fontId="6" fillId="0" borderId="1" xfId="124" applyNumberFormat="1" applyFill="1" applyBorder="1" applyAlignment="1">
      <alignment horizontal="right" vertical="center" wrapText="1"/>
    </xf>
    <xf numFmtId="177" fontId="7" fillId="0" borderId="8" xfId="124" applyNumberFormat="1" applyFont="1" applyFill="1" applyBorder="1" applyAlignment="1" applyProtection="1">
      <alignment horizontal="center" vertical="center"/>
    </xf>
    <xf numFmtId="184" fontId="7" fillId="0" borderId="1" xfId="124" applyNumberFormat="1" applyFont="1" applyFill="1" applyBorder="1" applyAlignment="1">
      <alignment horizontal="right" vertical="center"/>
    </xf>
    <xf numFmtId="180" fontId="7" fillId="0" borderId="1" xfId="124" applyNumberFormat="1" applyFont="1" applyFill="1" applyBorder="1" applyAlignment="1">
      <alignment horizontal="center" vertical="center"/>
    </xf>
    <xf numFmtId="182" fontId="7" fillId="0" borderId="0" xfId="124" applyNumberFormat="1" applyFont="1" applyFill="1" applyAlignment="1" applyProtection="1">
      <alignment vertical="center"/>
    </xf>
    <xf numFmtId="182" fontId="7" fillId="0" borderId="8" xfId="124" applyNumberFormat="1" applyFont="1" applyFill="1" applyBorder="1" applyAlignment="1" applyProtection="1">
      <alignment horizontal="center" vertical="center" wrapText="1"/>
    </xf>
    <xf numFmtId="49" fontId="7" fillId="0" borderId="2" xfId="124" applyNumberFormat="1" applyFont="1" applyFill="1" applyBorder="1" applyAlignment="1">
      <alignment horizontal="center" vertical="center" wrapText="1"/>
    </xf>
    <xf numFmtId="49" fontId="7" fillId="0" borderId="2" xfId="124" applyNumberFormat="1" applyFont="1" applyFill="1" applyBorder="1" applyAlignment="1">
      <alignment horizontal="center" vertical="center"/>
    </xf>
    <xf numFmtId="49" fontId="7" fillId="0" borderId="3" xfId="124" applyNumberFormat="1" applyFont="1" applyFill="1" applyBorder="1" applyAlignment="1">
      <alignment horizontal="center" vertical="center" wrapText="1"/>
    </xf>
    <xf numFmtId="49" fontId="7" fillId="0" borderId="3" xfId="124" applyNumberFormat="1" applyFont="1" applyFill="1" applyBorder="1" applyAlignment="1">
      <alignment horizontal="center" vertical="center"/>
    </xf>
  </cellXfs>
  <cellStyles count="138">
    <cellStyle name="常规" xfId="0" builtinId="0"/>
    <cellStyle name="货币[0]" xfId="1" builtinId="7"/>
    <cellStyle name="货币" xfId="2" builtinId="4"/>
    <cellStyle name="60% - 着色 2" xfId="3"/>
    <cellStyle name="输入" xfId="4" builtinId="20"/>
    <cellStyle name="着色 4_615D2EB13C93010EE0530A0804CC5EB5" xfId="5"/>
    <cellStyle name="20% - 强调文字颜色 3" xfId="6" builtinId="38"/>
    <cellStyle name="20% - 着色 2_615D2EB13C93010EE0530A0804CC5EB5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60% - 着色 4_615D2EB13C93010EE0530A0804CC5EB5" xfId="25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着色 5_615D2EB13C93010EE0530A0804CC5EB5" xfId="5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20% - 着色 4_615D2EB13C93010EE0530A0804CC5EB5" xfId="58"/>
    <cellStyle name="60% - 强调文字颜色 5" xfId="59" builtinId="48"/>
    <cellStyle name="60% - 着色 6 2" xfId="60"/>
    <cellStyle name="强调文字颜色 6" xfId="61" builtinId="49"/>
    <cellStyle name="20% - 着色 3" xfId="62"/>
    <cellStyle name="40% - 强调文字颜色 6" xfId="63" builtinId="51"/>
    <cellStyle name="着色 5 2" xfId="64"/>
    <cellStyle name="60% - 强调文字颜色 6" xfId="65" builtinId="52"/>
    <cellStyle name="20% - 着色 3 2" xfId="66"/>
    <cellStyle name="20% - 着色 1_615D2EB13C93010EE0530A0804CC5EB5" xfId="67"/>
    <cellStyle name="20% - 着色 3_615D2EB13C93010EE0530A0804CC5EB5" xfId="68"/>
    <cellStyle name="20% - 着色 4" xfId="69"/>
    <cellStyle name="20% - 着色 6" xfId="70"/>
    <cellStyle name="着色 2" xfId="71"/>
    <cellStyle name="20% - 着色 4 2" xfId="72"/>
    <cellStyle name="20% - 着色 5 2" xfId="73"/>
    <cellStyle name="着色 1 2" xfId="74"/>
    <cellStyle name="20% - 着色 5_615D2EB13C93010EE0530A0804CC5EB5" xfId="75"/>
    <cellStyle name="着色 1_615D2EB13C93010EE0530A0804CC5EB5" xfId="76"/>
    <cellStyle name="20% - 着色 6 2" xfId="77"/>
    <cellStyle name="着色 2 2" xfId="78"/>
    <cellStyle name="20% - 着色 6_615D2EB13C93010EE0530A0804CC5EB5" xfId="79"/>
    <cellStyle name="着色 2_615D2EB13C93010EE0530A0804CC5EB5" xfId="80"/>
    <cellStyle name="40% - 着色 1" xfId="81"/>
    <cellStyle name="40% - 着色 1 2" xfId="82"/>
    <cellStyle name="40% - 着色 1_615D2EB13C93010EE0530A0804CC5EB5" xfId="83"/>
    <cellStyle name="40% - 着色 2" xfId="84"/>
    <cellStyle name="40% - 着色 2 2" xfId="85"/>
    <cellStyle name="40% - 着色 2_615D2EB13C93010EE0530A0804CC5EB5" xfId="86"/>
    <cellStyle name="40% - 着色 3" xfId="87"/>
    <cellStyle name="40% - 着色 3 2" xfId="88"/>
    <cellStyle name="40% - 着色 3_615D2EB13C93010EE0530A0804CC5EB5" xfId="89"/>
    <cellStyle name="40% - 着色 4" xfId="90"/>
    <cellStyle name="40% - 着色 4 2" xfId="91"/>
    <cellStyle name="40% - 着色 4_615D2EB13C93010EE0530A0804CC5EB5" xfId="92"/>
    <cellStyle name="40% - 着色 5" xfId="93"/>
    <cellStyle name="40% - 着色 5_615D2EB13C93010EE0530A0804CC5EB5" xfId="94"/>
    <cellStyle name="40% - 着色 6" xfId="95"/>
    <cellStyle name="40% - 着色 6 2" xfId="96"/>
    <cellStyle name="40% - 着色 6_615D2EB13C93010EE0530A0804CC5EB5" xfId="97"/>
    <cellStyle name="常规_439B6D647C250158E0530A0804CC3FF1" xfId="98"/>
    <cellStyle name="60% - 着色 1" xfId="99"/>
    <cellStyle name="60% - 着色 1 2" xfId="100"/>
    <cellStyle name="60% - 着色 1_615D2EB13C93010EE0530A0804CC5EB5" xfId="101"/>
    <cellStyle name="60% - 着色 2 2" xfId="102"/>
    <cellStyle name="60% - 着色 2_615D2EB13C93010EE0530A0804CC5EB5" xfId="103"/>
    <cellStyle name="60% - 着色 3" xfId="104"/>
    <cellStyle name="60% - 着色 3 2" xfId="105"/>
    <cellStyle name="60% - 着色 3_615D2EB13C93010EE0530A0804CC5EB5" xfId="106"/>
    <cellStyle name="60% - 着色 4" xfId="107"/>
    <cellStyle name="60% - 着色 4 2" xfId="108"/>
    <cellStyle name="60% - 着色 5" xfId="109"/>
    <cellStyle name="60% - 着色 5 2" xfId="110"/>
    <cellStyle name="60% - 着色 5_615D2EB13C93010EE0530A0804CC5EB5" xfId="111"/>
    <cellStyle name="60% - 着色 6" xfId="112"/>
    <cellStyle name="60% - 着色 6_615D2EB13C93010EE0530A0804CC5EB5" xfId="113"/>
    <cellStyle name="百分比_EF4B13E29A0421FAE0430A08200E21FA" xfId="114"/>
    <cellStyle name="差_615D2EB13C93010EE0530A0804CC5EB5" xfId="115"/>
    <cellStyle name="差_61F0C7FF6ABA0038E0530A0804CC3487" xfId="116"/>
    <cellStyle name="常规 2" xfId="117"/>
    <cellStyle name="着色 6_615D2EB13C93010EE0530A0804CC5EB5" xfId="118"/>
    <cellStyle name="常规 3" xfId="119"/>
    <cellStyle name="常规 3 2" xfId="120"/>
    <cellStyle name="常规 3_6162030C6A600132E0530A0804CCAD99_c" xfId="121"/>
    <cellStyle name="常规 4" xfId="122"/>
    <cellStyle name="常规_0BF25BB74031007AE0530A0804CB5F83" xfId="123"/>
    <cellStyle name="常规_0C0E50DD51360000E0530A0804CB2C68" xfId="124"/>
    <cellStyle name="常规_439B6CFEF4310134E0530A0804CB25FB" xfId="125"/>
    <cellStyle name="常规_442239306334007CE0530A0804CB3F5E" xfId="126"/>
    <cellStyle name="常规_4422630BD59E014AE0530A0804CCCC24" xfId="127"/>
    <cellStyle name="常规_45A60791B2160140E0530A0804CC01DF" xfId="128"/>
    <cellStyle name="好_615D2EB13C93010EE0530A0804CC5EB5" xfId="129"/>
    <cellStyle name="好_61F0C7FF6ABA0038E0530A0804CC3487" xfId="130"/>
    <cellStyle name="着色 3" xfId="131"/>
    <cellStyle name="着色 3 2" xfId="132"/>
    <cellStyle name="着色 3_615D2EB13C93010EE0530A0804CC5EB5" xfId="133"/>
    <cellStyle name="着色 4" xfId="134"/>
    <cellStyle name="着色 4 2" xfId="135"/>
    <cellStyle name="着色 6" xfId="136"/>
    <cellStyle name="着色 6 2" xfId="1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showZeros="0" workbookViewId="0">
      <selection activeCell="H20" sqref="H20"/>
    </sheetView>
  </sheetViews>
  <sheetFormatPr defaultColWidth="7.25" defaultRowHeight="14.25"/>
  <cols>
    <col min="1" max="1" width="5.25" style="261" customWidth="1"/>
    <col min="2" max="2" width="18.75" style="261" customWidth="1"/>
    <col min="3" max="3" width="17.375" style="261" customWidth="1"/>
    <col min="4" max="4" width="19.625" style="261" customWidth="1"/>
    <col min="5" max="5" width="12.5" style="261" customWidth="1"/>
    <col min="6" max="7" width="10" style="261" customWidth="1"/>
    <col min="8" max="8" width="12.5" style="261" customWidth="1"/>
    <col min="9" max="9" width="12.75" style="261" customWidth="1"/>
    <col min="10" max="10" width="10.375" style="261" customWidth="1"/>
    <col min="11" max="12" width="11.75" style="261" customWidth="1"/>
    <col min="13" max="13" width="10.625" style="261" customWidth="1"/>
    <col min="14" max="14" width="13.75" style="261" customWidth="1"/>
    <col min="15" max="29" width="7.25" style="262" customWidth="1"/>
    <col min="30" max="247" width="7.25" style="261" customWidth="1"/>
    <col min="248" max="16384" width="7.25" style="261"/>
  </cols>
  <sheetData>
    <row r="1" ht="24.95" customHeight="1" spans="1:14">
      <c r="A1" s="186"/>
      <c r="B1" s="263"/>
      <c r="C1" s="264"/>
      <c r="D1" s="264"/>
      <c r="E1" s="265"/>
      <c r="F1" s="265"/>
      <c r="G1" s="265"/>
      <c r="H1" s="265"/>
      <c r="I1" s="309"/>
      <c r="J1" s="309"/>
      <c r="K1" s="309"/>
      <c r="L1" s="309"/>
      <c r="M1" s="309"/>
      <c r="N1" s="265" t="s">
        <v>0</v>
      </c>
    </row>
    <row r="2" ht="24.95" customHeight="1" spans="1:14">
      <c r="A2" s="266" t="s">
        <v>1</v>
      </c>
      <c r="B2" s="266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</row>
    <row r="3" ht="24.95" customHeight="1" spans="1:14">
      <c r="A3" s="268" t="s">
        <v>2</v>
      </c>
      <c r="B3" s="268"/>
      <c r="C3" s="268"/>
      <c r="D3" s="268"/>
      <c r="E3" s="268"/>
      <c r="F3" s="268"/>
      <c r="G3" s="268"/>
      <c r="H3" s="268"/>
      <c r="I3" s="268"/>
      <c r="J3" s="309"/>
      <c r="K3" s="309"/>
      <c r="L3" s="309"/>
      <c r="M3" s="309"/>
      <c r="N3" s="265" t="s">
        <v>3</v>
      </c>
    </row>
    <row r="4" ht="24.95" customHeight="1" spans="1:14">
      <c r="A4" s="269" t="s">
        <v>4</v>
      </c>
      <c r="B4" s="269"/>
      <c r="C4" s="269"/>
      <c r="D4" s="269" t="s">
        <v>5</v>
      </c>
      <c r="E4" s="270"/>
      <c r="F4" s="270"/>
      <c r="G4" s="270"/>
      <c r="H4" s="269"/>
      <c r="I4" s="269"/>
      <c r="J4" s="269"/>
      <c r="K4" s="269"/>
      <c r="L4" s="269"/>
      <c r="M4" s="269"/>
      <c r="N4" s="269"/>
    </row>
    <row r="5" ht="23.25" customHeight="1" spans="1:14">
      <c r="A5" s="271" t="s">
        <v>6</v>
      </c>
      <c r="B5" s="272"/>
      <c r="C5" s="273" t="s">
        <v>7</v>
      </c>
      <c r="D5" s="273" t="s">
        <v>8</v>
      </c>
      <c r="E5" s="274" t="s">
        <v>9</v>
      </c>
      <c r="F5" s="275" t="s">
        <v>10</v>
      </c>
      <c r="G5" s="275" t="s">
        <v>11</v>
      </c>
      <c r="H5" s="276" t="s">
        <v>12</v>
      </c>
      <c r="I5" s="276"/>
      <c r="J5" s="276"/>
      <c r="K5" s="276"/>
      <c r="L5" s="276"/>
      <c r="M5" s="276"/>
      <c r="N5" s="276"/>
    </row>
    <row r="6" ht="23.25" customHeight="1" spans="1:14">
      <c r="A6" s="277"/>
      <c r="B6" s="278"/>
      <c r="C6" s="271"/>
      <c r="D6" s="273"/>
      <c r="E6" s="274"/>
      <c r="F6" s="279"/>
      <c r="G6" s="279"/>
      <c r="H6" s="280" t="s">
        <v>13</v>
      </c>
      <c r="I6" s="310"/>
      <c r="J6" s="311" t="s">
        <v>14</v>
      </c>
      <c r="K6" s="311" t="s">
        <v>15</v>
      </c>
      <c r="L6" s="311" t="s">
        <v>16</v>
      </c>
      <c r="M6" s="311" t="s">
        <v>17</v>
      </c>
      <c r="N6" s="312" t="s">
        <v>18</v>
      </c>
    </row>
    <row r="7" ht="23.25" customHeight="1" spans="1:14">
      <c r="A7" s="281"/>
      <c r="B7" s="282"/>
      <c r="C7" s="271"/>
      <c r="D7" s="273"/>
      <c r="E7" s="274"/>
      <c r="F7" s="283"/>
      <c r="G7" s="283"/>
      <c r="H7" s="284" t="s">
        <v>19</v>
      </c>
      <c r="I7" s="242" t="s">
        <v>20</v>
      </c>
      <c r="J7" s="313"/>
      <c r="K7" s="313"/>
      <c r="L7" s="313"/>
      <c r="M7" s="313"/>
      <c r="N7" s="314"/>
    </row>
    <row r="8" ht="24" customHeight="1" spans="1:14">
      <c r="A8" s="285" t="s">
        <v>13</v>
      </c>
      <c r="B8" s="286" t="s">
        <v>19</v>
      </c>
      <c r="C8" s="287">
        <v>662.86</v>
      </c>
      <c r="D8" s="288" t="s">
        <v>21</v>
      </c>
      <c r="E8" s="289">
        <v>527.86</v>
      </c>
      <c r="F8" s="289"/>
      <c r="G8" s="289"/>
      <c r="H8" s="289">
        <v>527.86</v>
      </c>
      <c r="I8" s="289">
        <v>527.86</v>
      </c>
      <c r="J8" s="289"/>
      <c r="K8" s="289"/>
      <c r="L8" s="289"/>
      <c r="M8" s="289"/>
      <c r="N8" s="289"/>
    </row>
    <row r="9" ht="24" customHeight="1" spans="1:14">
      <c r="A9" s="290"/>
      <c r="B9" s="286" t="s">
        <v>22</v>
      </c>
      <c r="C9" s="287">
        <v>662.86</v>
      </c>
      <c r="D9" s="291" t="s">
        <v>23</v>
      </c>
      <c r="E9" s="292">
        <v>458.27</v>
      </c>
      <c r="F9" s="292"/>
      <c r="G9" s="292"/>
      <c r="H9" s="292">
        <v>458.27</v>
      </c>
      <c r="I9" s="292">
        <v>458.27</v>
      </c>
      <c r="J9" s="292"/>
      <c r="K9" s="292"/>
      <c r="L9" s="292"/>
      <c r="M9" s="292"/>
      <c r="N9" s="292"/>
    </row>
    <row r="10" ht="24" customHeight="1" spans="1:14">
      <c r="A10" s="290"/>
      <c r="B10" s="286" t="s">
        <v>24</v>
      </c>
      <c r="C10" s="287"/>
      <c r="D10" s="293" t="s">
        <v>25</v>
      </c>
      <c r="E10" s="292">
        <v>39.02</v>
      </c>
      <c r="F10" s="292"/>
      <c r="G10" s="292"/>
      <c r="H10" s="292">
        <v>39.02</v>
      </c>
      <c r="I10" s="292">
        <v>39.02</v>
      </c>
      <c r="J10" s="292"/>
      <c r="K10" s="292"/>
      <c r="L10" s="292"/>
      <c r="M10" s="292"/>
      <c r="N10" s="292"/>
    </row>
    <row r="11" ht="24" customHeight="1" spans="1:14">
      <c r="A11" s="290"/>
      <c r="B11" s="286" t="s">
        <v>26</v>
      </c>
      <c r="C11" s="287"/>
      <c r="D11" s="293" t="s">
        <v>27</v>
      </c>
      <c r="E11" s="292">
        <v>30.57</v>
      </c>
      <c r="F11" s="292"/>
      <c r="G11" s="292"/>
      <c r="H11" s="292">
        <v>30.57</v>
      </c>
      <c r="I11" s="292">
        <v>30.57</v>
      </c>
      <c r="J11" s="292"/>
      <c r="K11" s="292"/>
      <c r="L11" s="292"/>
      <c r="M11" s="292"/>
      <c r="N11" s="292"/>
    </row>
    <row r="12" ht="24" customHeight="1" spans="1:14">
      <c r="A12" s="290"/>
      <c r="B12" s="286" t="s">
        <v>28</v>
      </c>
      <c r="C12" s="287"/>
      <c r="D12" s="293" t="s">
        <v>29</v>
      </c>
      <c r="E12" s="292"/>
      <c r="F12" s="292"/>
      <c r="G12" s="292"/>
      <c r="H12" s="292"/>
      <c r="I12" s="292"/>
      <c r="J12" s="292"/>
      <c r="K12" s="292"/>
      <c r="L12" s="292"/>
      <c r="M12" s="292"/>
      <c r="N12" s="292"/>
    </row>
    <row r="13" ht="24" customHeight="1" spans="1:14">
      <c r="A13" s="294"/>
      <c r="B13" s="164" t="s">
        <v>30</v>
      </c>
      <c r="C13" s="287"/>
      <c r="D13" s="293" t="s">
        <v>31</v>
      </c>
      <c r="E13" s="292">
        <v>135</v>
      </c>
      <c r="F13" s="292"/>
      <c r="G13" s="292"/>
      <c r="H13" s="292">
        <v>135</v>
      </c>
      <c r="I13" s="292">
        <v>135</v>
      </c>
      <c r="J13" s="292"/>
      <c r="K13" s="292"/>
      <c r="L13" s="292"/>
      <c r="M13" s="292"/>
      <c r="N13" s="292"/>
    </row>
    <row r="14" ht="24" customHeight="1" spans="1:14">
      <c r="A14" s="164" t="s">
        <v>14</v>
      </c>
      <c r="B14" s="295"/>
      <c r="C14" s="287"/>
      <c r="D14" s="293" t="s">
        <v>32</v>
      </c>
      <c r="E14" s="292">
        <v>135</v>
      </c>
      <c r="F14" s="292"/>
      <c r="G14" s="292"/>
      <c r="H14" s="292">
        <v>135</v>
      </c>
      <c r="I14" s="292">
        <v>135</v>
      </c>
      <c r="J14" s="292"/>
      <c r="K14" s="292"/>
      <c r="L14" s="292"/>
      <c r="M14" s="292"/>
      <c r="N14" s="292"/>
    </row>
    <row r="15" ht="24" customHeight="1" spans="1:14">
      <c r="A15" s="296" t="s">
        <v>15</v>
      </c>
      <c r="B15" s="297"/>
      <c r="C15" s="287"/>
      <c r="D15" s="293" t="s">
        <v>33</v>
      </c>
      <c r="E15" s="292"/>
      <c r="F15" s="292"/>
      <c r="G15" s="292"/>
      <c r="H15" s="292"/>
      <c r="I15" s="292"/>
      <c r="J15" s="292"/>
      <c r="K15" s="292"/>
      <c r="L15" s="292"/>
      <c r="M15" s="292"/>
      <c r="N15" s="292"/>
    </row>
    <row r="16" ht="24" customHeight="1" spans="1:14">
      <c r="A16" s="296" t="s">
        <v>16</v>
      </c>
      <c r="B16" s="297"/>
      <c r="C16" s="287"/>
      <c r="D16" s="298" t="s">
        <v>34</v>
      </c>
      <c r="E16" s="292"/>
      <c r="F16" s="292"/>
      <c r="G16" s="292"/>
      <c r="H16" s="292"/>
      <c r="I16" s="292"/>
      <c r="J16" s="292"/>
      <c r="K16" s="292"/>
      <c r="L16" s="292"/>
      <c r="M16" s="292"/>
      <c r="N16" s="292"/>
    </row>
    <row r="17" ht="24" customHeight="1" spans="1:14">
      <c r="A17" s="296" t="s">
        <v>17</v>
      </c>
      <c r="B17" s="297"/>
      <c r="C17" s="287"/>
      <c r="D17" s="299" t="s">
        <v>35</v>
      </c>
      <c r="E17" s="292"/>
      <c r="F17" s="292"/>
      <c r="G17" s="292"/>
      <c r="H17" s="292"/>
      <c r="I17" s="292"/>
      <c r="J17" s="292"/>
      <c r="K17" s="292"/>
      <c r="L17" s="292"/>
      <c r="M17" s="292"/>
      <c r="N17" s="292"/>
    </row>
    <row r="18" ht="24" customHeight="1" spans="1:14">
      <c r="A18" s="300" t="s">
        <v>18</v>
      </c>
      <c r="B18" s="301"/>
      <c r="C18" s="287"/>
      <c r="D18" s="299" t="s">
        <v>36</v>
      </c>
      <c r="E18" s="292"/>
      <c r="F18" s="292"/>
      <c r="G18" s="292"/>
      <c r="H18" s="292"/>
      <c r="I18" s="292"/>
      <c r="J18" s="292"/>
      <c r="K18" s="292"/>
      <c r="L18" s="292"/>
      <c r="M18" s="292"/>
      <c r="N18" s="292"/>
    </row>
    <row r="19" ht="24" customHeight="1" spans="1:14">
      <c r="A19" s="296" t="s">
        <v>37</v>
      </c>
      <c r="B19" s="297"/>
      <c r="C19" s="287">
        <v>662.86</v>
      </c>
      <c r="D19" s="298" t="s">
        <v>38</v>
      </c>
      <c r="E19" s="292"/>
      <c r="F19" s="292"/>
      <c r="G19" s="292"/>
      <c r="H19" s="292"/>
      <c r="I19" s="292"/>
      <c r="J19" s="292"/>
      <c r="K19" s="292"/>
      <c r="L19" s="292"/>
      <c r="M19" s="292"/>
      <c r="N19" s="292"/>
    </row>
    <row r="20" ht="24.75" customHeight="1" spans="1:14">
      <c r="A20" s="302" t="s">
        <v>39</v>
      </c>
      <c r="B20" s="303"/>
      <c r="C20" s="287"/>
      <c r="D20" s="304" t="s">
        <v>40</v>
      </c>
      <c r="E20" s="292"/>
      <c r="F20" s="292"/>
      <c r="G20" s="292"/>
      <c r="H20" s="292"/>
      <c r="I20" s="292"/>
      <c r="J20" s="292"/>
      <c r="K20" s="292"/>
      <c r="L20" s="292"/>
      <c r="M20" s="292"/>
      <c r="N20" s="292"/>
    </row>
    <row r="21" ht="24" customHeight="1" spans="1:14">
      <c r="A21" s="296" t="s">
        <v>41</v>
      </c>
      <c r="B21" s="297"/>
      <c r="C21" s="287"/>
      <c r="D21" s="304"/>
      <c r="E21" s="305"/>
      <c r="F21" s="305"/>
      <c r="G21" s="305"/>
      <c r="H21" s="305"/>
      <c r="I21" s="305"/>
      <c r="J21" s="305"/>
      <c r="K21" s="305"/>
      <c r="L21" s="305"/>
      <c r="M21" s="305"/>
      <c r="N21" s="305"/>
    </row>
    <row r="22" ht="27" customHeight="1" spans="1:14">
      <c r="A22" s="273" t="s">
        <v>42</v>
      </c>
      <c r="B22" s="306"/>
      <c r="C22" s="307">
        <v>662.86</v>
      </c>
      <c r="D22" s="308" t="s">
        <v>43</v>
      </c>
      <c r="E22" s="289">
        <v>662.86</v>
      </c>
      <c r="F22" s="289"/>
      <c r="G22" s="289"/>
      <c r="H22" s="289">
        <v>662.86</v>
      </c>
      <c r="I22" s="289">
        <v>662.86</v>
      </c>
      <c r="J22" s="289"/>
      <c r="K22" s="289"/>
      <c r="L22" s="289"/>
      <c r="M22" s="289"/>
      <c r="N22" s="289"/>
    </row>
    <row r="23" spans="1:14">
      <c r="A23" s="262"/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2"/>
      <c r="M23" s="262"/>
      <c r="N23" s="262"/>
    </row>
    <row r="24" spans="1:14">
      <c r="A24" s="262"/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  <c r="N24" s="262"/>
    </row>
    <row r="25" spans="1:14">
      <c r="A25" s="262"/>
      <c r="B25" s="262"/>
      <c r="C25" s="262"/>
      <c r="D25" s="262"/>
      <c r="E25" s="262"/>
      <c r="F25" s="262"/>
      <c r="G25" s="262"/>
      <c r="H25" s="262"/>
      <c r="I25" s="262"/>
      <c r="J25" s="262"/>
      <c r="K25" s="262"/>
      <c r="L25" s="262"/>
      <c r="M25" s="262"/>
      <c r="N25" s="262"/>
    </row>
    <row r="26" spans="1:14">
      <c r="A26" s="262"/>
      <c r="B26" s="262"/>
      <c r="C26" s="262"/>
      <c r="D26" s="262"/>
      <c r="E26" s="262"/>
      <c r="F26" s="262"/>
      <c r="G26" s="262"/>
      <c r="H26" s="262"/>
      <c r="I26" s="262"/>
      <c r="J26" s="262"/>
      <c r="K26" s="262"/>
      <c r="L26" s="262"/>
      <c r="M26" s="262"/>
      <c r="N26" s="262"/>
    </row>
    <row r="27" spans="1:14">
      <c r="A27" s="262"/>
      <c r="B27" s="262"/>
      <c r="C27" s="262"/>
      <c r="D27" s="262"/>
      <c r="E27" s="262"/>
      <c r="F27" s="262"/>
      <c r="G27" s="262"/>
      <c r="H27" s="262"/>
      <c r="I27" s="262"/>
      <c r="J27" s="262"/>
      <c r="K27" s="262"/>
      <c r="L27" s="262"/>
      <c r="M27" s="262"/>
      <c r="N27" s="262"/>
    </row>
    <row r="28" spans="1:14">
      <c r="A28" s="262"/>
      <c r="B28" s="262"/>
      <c r="C28" s="262"/>
      <c r="D28" s="262"/>
      <c r="E28" s="262"/>
      <c r="F28" s="262"/>
      <c r="G28" s="262"/>
      <c r="H28" s="262"/>
      <c r="I28" s="262"/>
      <c r="J28" s="262"/>
      <c r="K28" s="262"/>
      <c r="L28" s="262"/>
      <c r="M28" s="262"/>
      <c r="N28" s="262"/>
    </row>
    <row r="29" spans="1:14">
      <c r="A29" s="262"/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262"/>
    </row>
    <row r="30" spans="1:14">
      <c r="A30" s="262"/>
      <c r="B30" s="262"/>
      <c r="C30" s="262"/>
      <c r="D30" s="262"/>
      <c r="E30" s="262"/>
      <c r="F30" s="262"/>
      <c r="G30" s="262"/>
      <c r="H30" s="262"/>
      <c r="I30" s="262"/>
      <c r="J30" s="262"/>
      <c r="K30" s="262"/>
      <c r="L30" s="262"/>
      <c r="M30" s="262"/>
      <c r="N30" s="262"/>
    </row>
    <row r="31" spans="1:14">
      <c r="A31" s="262"/>
      <c r="B31" s="262"/>
      <c r="C31" s="262"/>
      <c r="D31" s="262"/>
      <c r="E31" s="262"/>
      <c r="F31" s="262"/>
      <c r="G31" s="262"/>
      <c r="H31" s="262"/>
      <c r="I31" s="262"/>
      <c r="J31" s="262"/>
      <c r="K31" s="262"/>
      <c r="L31" s="262"/>
      <c r="M31" s="262"/>
      <c r="N31" s="262"/>
    </row>
  </sheetData>
  <sheetProtection formatCells="0" formatColumns="0" formatRows="0"/>
  <mergeCells count="23">
    <mergeCell ref="A3:I3"/>
    <mergeCell ref="H6:I6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8:A13"/>
    <mergeCell ref="C5:C7"/>
    <mergeCell ref="D5:D7"/>
    <mergeCell ref="E5:E7"/>
    <mergeCell ref="F5:F7"/>
    <mergeCell ref="G5:G7"/>
    <mergeCell ref="J6:J7"/>
    <mergeCell ref="K6:K7"/>
    <mergeCell ref="L6:L7"/>
    <mergeCell ref="M6:M7"/>
    <mergeCell ref="N6:N7"/>
    <mergeCell ref="A5:B7"/>
  </mergeCells>
  <printOptions horizontalCentered="1"/>
  <pageMargins left="0" right="0" top="0.984251968503937" bottom="0.78740157480315" header="0.511811023622047" footer="0.511811023622047"/>
  <pageSetup paperSize="9" scale="75" orientation="landscape" horizontalDpi="360" verticalDpi="36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showGridLines="0" showZeros="0" workbookViewId="0">
      <selection activeCell="A14" sqref="A14:E14"/>
    </sheetView>
  </sheetViews>
  <sheetFormatPr defaultColWidth="7.25" defaultRowHeight="11.25"/>
  <cols>
    <col min="1" max="1" width="7.25" style="228" customWidth="1"/>
    <col min="2" max="3" width="6.375" style="228" customWidth="1"/>
    <col min="4" max="4" width="11" style="228" customWidth="1"/>
    <col min="5" max="5" width="23.5" style="228" customWidth="1"/>
    <col min="6" max="7" width="13.5" style="228" customWidth="1"/>
    <col min="8" max="8" width="12.25" style="228" customWidth="1"/>
    <col min="9" max="9" width="10.5" style="228" customWidth="1"/>
    <col min="10" max="10" width="11.875" style="228" customWidth="1"/>
    <col min="11" max="11" width="10.5" style="228" customWidth="1"/>
    <col min="12" max="12" width="11.125" style="228" customWidth="1"/>
    <col min="13" max="13" width="9.875" style="228" customWidth="1"/>
    <col min="14" max="14" width="8.5" style="228" customWidth="1"/>
    <col min="15" max="15" width="12.25" style="228" customWidth="1"/>
    <col min="16" max="248" width="7.25" style="228" customWidth="1"/>
    <col min="249" max="16384" width="7.25" style="228"/>
  </cols>
  <sheetData>
    <row r="1" ht="25.5" customHeight="1" spans="1:15">
      <c r="A1" s="229"/>
      <c r="B1" s="229"/>
      <c r="C1" s="230"/>
      <c r="D1" s="231"/>
      <c r="E1" s="232"/>
      <c r="F1" s="232"/>
      <c r="G1" s="232"/>
      <c r="H1" s="232"/>
      <c r="I1" s="251"/>
      <c r="O1" s="252" t="s">
        <v>44</v>
      </c>
    </row>
    <row r="2" ht="25.5" customHeight="1" spans="1:15">
      <c r="A2" s="233" t="s">
        <v>45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</row>
    <row r="3" ht="25.5" customHeight="1" spans="1:15">
      <c r="A3" s="234" t="str">
        <f>'1部门收支总体情况表'!A3</f>
        <v>单位名称：凤泉区财政局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O3" s="253" t="s">
        <v>3</v>
      </c>
    </row>
    <row r="4" ht="23.25" customHeight="1" spans="1:15">
      <c r="A4" s="235" t="s">
        <v>46</v>
      </c>
      <c r="B4" s="235"/>
      <c r="C4" s="235"/>
      <c r="D4" s="236" t="s">
        <v>47</v>
      </c>
      <c r="E4" s="236" t="s">
        <v>48</v>
      </c>
      <c r="F4" s="236" t="s">
        <v>49</v>
      </c>
      <c r="G4" s="237" t="s">
        <v>13</v>
      </c>
      <c r="H4" s="238"/>
      <c r="I4" s="254" t="s">
        <v>14</v>
      </c>
      <c r="J4" s="254" t="s">
        <v>15</v>
      </c>
      <c r="K4" s="254" t="s">
        <v>16</v>
      </c>
      <c r="L4" s="254" t="s">
        <v>17</v>
      </c>
      <c r="M4" s="254" t="s">
        <v>50</v>
      </c>
      <c r="N4" s="254" t="s">
        <v>10</v>
      </c>
      <c r="O4" s="255" t="s">
        <v>18</v>
      </c>
    </row>
    <row r="5" ht="24" customHeight="1" spans="1:15">
      <c r="A5" s="239" t="s">
        <v>51</v>
      </c>
      <c r="B5" s="240" t="s">
        <v>52</v>
      </c>
      <c r="C5" s="241" t="s">
        <v>53</v>
      </c>
      <c r="D5" s="236"/>
      <c r="E5" s="236"/>
      <c r="F5" s="236"/>
      <c r="G5" s="236" t="s">
        <v>19</v>
      </c>
      <c r="H5" s="242" t="s">
        <v>20</v>
      </c>
      <c r="I5" s="256"/>
      <c r="J5" s="256"/>
      <c r="K5" s="256"/>
      <c r="L5" s="256"/>
      <c r="M5" s="256"/>
      <c r="N5" s="256"/>
      <c r="O5" s="257"/>
    </row>
    <row r="6" ht="24" customHeight="1" spans="1:15">
      <c r="A6" s="243" t="s">
        <v>54</v>
      </c>
      <c r="B6" s="244" t="s">
        <v>54</v>
      </c>
      <c r="C6" s="244" t="s">
        <v>54</v>
      </c>
      <c r="D6" s="245" t="s">
        <v>54</v>
      </c>
      <c r="E6" s="245" t="s">
        <v>54</v>
      </c>
      <c r="F6" s="246">
        <v>1</v>
      </c>
      <c r="G6" s="246">
        <v>2</v>
      </c>
      <c r="H6" s="246">
        <v>3</v>
      </c>
      <c r="I6" s="246">
        <v>4</v>
      </c>
      <c r="J6" s="246">
        <v>5</v>
      </c>
      <c r="K6" s="246">
        <v>6</v>
      </c>
      <c r="L6" s="246">
        <v>7</v>
      </c>
      <c r="M6" s="246">
        <v>8</v>
      </c>
      <c r="N6" s="246">
        <v>9</v>
      </c>
      <c r="O6" s="246">
        <v>10</v>
      </c>
    </row>
    <row r="7" ht="24" customHeight="1" spans="1:15">
      <c r="A7" s="247" t="s">
        <v>55</v>
      </c>
      <c r="B7" s="247" t="s">
        <v>56</v>
      </c>
      <c r="C7" s="247" t="s">
        <v>57</v>
      </c>
      <c r="D7" s="247" t="s">
        <v>58</v>
      </c>
      <c r="E7" s="248" t="s">
        <v>59</v>
      </c>
      <c r="F7" s="249">
        <v>662.86</v>
      </c>
      <c r="G7" s="249">
        <v>662.86</v>
      </c>
      <c r="H7" s="249">
        <v>662.86</v>
      </c>
      <c r="I7" s="258"/>
      <c r="J7" s="258"/>
      <c r="K7" s="258"/>
      <c r="L7" s="259"/>
      <c r="M7" s="259"/>
      <c r="N7" s="259"/>
      <c r="O7" s="260"/>
    </row>
    <row r="8" ht="24" customHeight="1" spans="1:15">
      <c r="A8" s="210" t="s">
        <v>60</v>
      </c>
      <c r="B8" s="210" t="s">
        <v>61</v>
      </c>
      <c r="C8" s="210" t="s">
        <v>62</v>
      </c>
      <c r="D8" s="204">
        <v>114001</v>
      </c>
      <c r="E8" s="211" t="s">
        <v>63</v>
      </c>
      <c r="F8" s="212">
        <v>504</v>
      </c>
      <c r="G8" s="212">
        <v>504</v>
      </c>
      <c r="H8" s="212">
        <v>504</v>
      </c>
      <c r="I8" s="258"/>
      <c r="J8" s="258"/>
      <c r="K8" s="258"/>
      <c r="L8" s="259"/>
      <c r="M8" s="259"/>
      <c r="N8" s="259"/>
      <c r="O8" s="260"/>
    </row>
    <row r="9" ht="24" customHeight="1" spans="1:15">
      <c r="A9" s="204" t="s">
        <v>60</v>
      </c>
      <c r="B9" s="204" t="s">
        <v>61</v>
      </c>
      <c r="C9" s="205" t="s">
        <v>64</v>
      </c>
      <c r="D9" s="204">
        <v>114001</v>
      </c>
      <c r="E9" s="203" t="s">
        <v>65</v>
      </c>
      <c r="F9" s="213">
        <v>13</v>
      </c>
      <c r="G9" s="213">
        <v>13</v>
      </c>
      <c r="H9" s="213">
        <v>13</v>
      </c>
      <c r="I9" s="258"/>
      <c r="J9" s="258"/>
      <c r="K9" s="258"/>
      <c r="L9" s="259"/>
      <c r="M9" s="259"/>
      <c r="N9" s="259"/>
      <c r="O9" s="260"/>
    </row>
    <row r="10" ht="24" customHeight="1" spans="1:15">
      <c r="A10" s="210" t="s">
        <v>66</v>
      </c>
      <c r="B10" s="210" t="s">
        <v>67</v>
      </c>
      <c r="C10" s="210" t="s">
        <v>62</v>
      </c>
      <c r="D10" s="204">
        <v>114001</v>
      </c>
      <c r="E10" s="211" t="s">
        <v>68</v>
      </c>
      <c r="F10" s="212">
        <v>30.57</v>
      </c>
      <c r="G10" s="212">
        <v>30.57</v>
      </c>
      <c r="H10" s="212">
        <v>30.57</v>
      </c>
      <c r="I10" s="258"/>
      <c r="J10" s="258"/>
      <c r="K10" s="258"/>
      <c r="L10" s="259"/>
      <c r="M10" s="259"/>
      <c r="N10" s="259"/>
      <c r="O10" s="260"/>
    </row>
    <row r="11" ht="24" customHeight="1" spans="1:15">
      <c r="A11" s="204" t="s">
        <v>66</v>
      </c>
      <c r="B11" s="204" t="s">
        <v>67</v>
      </c>
      <c r="C11" s="205" t="s">
        <v>67</v>
      </c>
      <c r="D11" s="204">
        <v>114001</v>
      </c>
      <c r="E11" s="214" t="s">
        <v>69</v>
      </c>
      <c r="F11" s="215">
        <v>49.1</v>
      </c>
      <c r="G11" s="215">
        <v>49.1</v>
      </c>
      <c r="H11" s="215">
        <v>49.1</v>
      </c>
      <c r="I11" s="258"/>
      <c r="J11" s="258"/>
      <c r="K11" s="258"/>
      <c r="L11" s="259"/>
      <c r="M11" s="259"/>
      <c r="N11" s="259"/>
      <c r="O11" s="260"/>
    </row>
    <row r="12" ht="24" customHeight="1" spans="1:15">
      <c r="A12" s="210" t="s">
        <v>66</v>
      </c>
      <c r="B12" s="210" t="s">
        <v>64</v>
      </c>
      <c r="C12" s="210" t="s">
        <v>62</v>
      </c>
      <c r="D12" s="204">
        <v>114001</v>
      </c>
      <c r="E12" s="195" t="s">
        <v>70</v>
      </c>
      <c r="F12" s="215">
        <v>1.35</v>
      </c>
      <c r="G12" s="215">
        <v>1.35</v>
      </c>
      <c r="H12" s="215">
        <v>1.35</v>
      </c>
      <c r="I12" s="258"/>
      <c r="J12" s="258"/>
      <c r="K12" s="258"/>
      <c r="L12" s="259"/>
      <c r="M12" s="259"/>
      <c r="N12" s="259"/>
      <c r="O12" s="260"/>
    </row>
    <row r="13" ht="24" customHeight="1" spans="1:15">
      <c r="A13" s="204" t="s">
        <v>71</v>
      </c>
      <c r="B13" s="204" t="s">
        <v>72</v>
      </c>
      <c r="C13" s="205" t="s">
        <v>62</v>
      </c>
      <c r="D13" s="204">
        <v>114001</v>
      </c>
      <c r="E13" s="214" t="s">
        <v>73</v>
      </c>
      <c r="F13" s="215">
        <v>22.28</v>
      </c>
      <c r="G13" s="215">
        <v>22.28</v>
      </c>
      <c r="H13" s="215">
        <v>22.28</v>
      </c>
      <c r="I13" s="258"/>
      <c r="J13" s="258"/>
      <c r="K13" s="258"/>
      <c r="L13" s="259"/>
      <c r="M13" s="259"/>
      <c r="N13" s="259"/>
      <c r="O13" s="260"/>
    </row>
    <row r="14" ht="24" customHeight="1" spans="1:15">
      <c r="A14" s="218" t="s">
        <v>74</v>
      </c>
      <c r="B14" s="218" t="s">
        <v>75</v>
      </c>
      <c r="C14" s="218" t="s">
        <v>62</v>
      </c>
      <c r="D14" s="216">
        <v>114001</v>
      </c>
      <c r="E14" s="195" t="s">
        <v>76</v>
      </c>
      <c r="F14" s="250">
        <v>42.56</v>
      </c>
      <c r="G14" s="111">
        <v>42.56</v>
      </c>
      <c r="H14" s="111">
        <v>42.56</v>
      </c>
      <c r="I14" s="258"/>
      <c r="J14" s="258"/>
      <c r="K14" s="258"/>
      <c r="L14" s="259"/>
      <c r="M14" s="259"/>
      <c r="N14" s="259"/>
      <c r="O14" s="260"/>
    </row>
    <row r="15" ht="26.25" customHeight="1"/>
    <row r="16" ht="20.25" customHeight="1" spans="1:1">
      <c r="A16" s="228"/>
    </row>
    <row r="17" ht="20.25" customHeight="1"/>
    <row r="18" ht="20.25" customHeight="1"/>
    <row r="19" ht="20.25" customHeight="1"/>
    <row r="20" ht="20.25" customHeight="1"/>
    <row r="21" ht="20.25" customHeight="1"/>
  </sheetData>
  <sheetProtection formatCells="0" formatColumns="0" formatRows="0"/>
  <mergeCells count="13">
    <mergeCell ref="A2:O2"/>
    <mergeCell ref="A3:K3"/>
    <mergeCell ref="G4:H4"/>
    <mergeCell ref="D4:D5"/>
    <mergeCell ref="E4:E5"/>
    <mergeCell ref="F4:F5"/>
    <mergeCell ref="I4:I5"/>
    <mergeCell ref="J4:J5"/>
    <mergeCell ref="K4:K5"/>
    <mergeCell ref="L4:L5"/>
    <mergeCell ref="M4:M5"/>
    <mergeCell ref="N4:N5"/>
    <mergeCell ref="O4:O5"/>
  </mergeCells>
  <printOptions horizontalCentered="1"/>
  <pageMargins left="0.39" right="0.39" top="0.39" bottom="0.39" header="0" footer="0"/>
  <pageSetup paperSize="9" scale="73" orientation="landscape" horizontalDpi="360" verticalDpi="36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showZeros="0" workbookViewId="0">
      <selection activeCell="H20" sqref="H20"/>
    </sheetView>
  </sheetViews>
  <sheetFormatPr defaultColWidth="7.25" defaultRowHeight="11.25"/>
  <cols>
    <col min="1" max="1" width="6.875" style="185" customWidth="1"/>
    <col min="2" max="3" width="5.875" style="185" customWidth="1"/>
    <col min="4" max="4" width="9.875" style="185" customWidth="1"/>
    <col min="5" max="5" width="19.25" style="185" customWidth="1"/>
    <col min="6" max="6" width="12.75" style="185" customWidth="1"/>
    <col min="7" max="7" width="13.375" style="185" customWidth="1"/>
    <col min="8" max="8" width="11.875" style="185" customWidth="1"/>
    <col min="9" max="9" width="11.75" style="185" customWidth="1"/>
    <col min="10" max="11" width="10.875" style="185" customWidth="1"/>
    <col min="12" max="12" width="12.125" style="185" customWidth="1"/>
    <col min="13" max="13" width="10.875" style="185" customWidth="1"/>
    <col min="14" max="14" width="12" style="185" customWidth="1"/>
    <col min="15" max="246" width="7.25" style="185" customWidth="1"/>
    <col min="247" max="16384" width="7.25" style="185"/>
  </cols>
  <sheetData>
    <row r="1" ht="25.5" customHeight="1" spans="1:14">
      <c r="A1" s="186"/>
      <c r="B1" s="186"/>
      <c r="C1" s="187"/>
      <c r="D1" s="188"/>
      <c r="E1" s="189"/>
      <c r="F1" s="190"/>
      <c r="G1" s="190"/>
      <c r="H1" s="190"/>
      <c r="I1" s="219"/>
      <c r="J1" s="190"/>
      <c r="K1" s="190"/>
      <c r="L1" s="190"/>
      <c r="M1" s="190"/>
      <c r="N1" s="220" t="s">
        <v>77</v>
      </c>
    </row>
    <row r="2" ht="21.75" customHeight="1" spans="1:14">
      <c r="A2" s="191" t="s">
        <v>78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ht="25.5" customHeight="1" spans="1:14">
      <c r="A3" s="192" t="str">
        <f>'1部门收支总体情况表'!A3</f>
        <v>单位名称：凤泉区财政局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221"/>
      <c r="M3" s="221"/>
      <c r="N3" s="222" t="s">
        <v>3</v>
      </c>
    </row>
    <row r="4" ht="25.5" customHeight="1" spans="1:14">
      <c r="A4" s="193" t="s">
        <v>46</v>
      </c>
      <c r="B4" s="194"/>
      <c r="C4" s="194"/>
      <c r="D4" s="195" t="s">
        <v>47</v>
      </c>
      <c r="E4" s="195" t="s">
        <v>48</v>
      </c>
      <c r="F4" s="195" t="s">
        <v>49</v>
      </c>
      <c r="G4" s="196" t="s">
        <v>79</v>
      </c>
      <c r="H4" s="196"/>
      <c r="I4" s="196"/>
      <c r="J4" s="223"/>
      <c r="K4" s="196"/>
      <c r="L4" s="224" t="s">
        <v>80</v>
      </c>
      <c r="M4" s="196"/>
      <c r="N4" s="223"/>
    </row>
    <row r="5" ht="25.5" customHeight="1" spans="1:14">
      <c r="A5" s="197" t="s">
        <v>51</v>
      </c>
      <c r="B5" s="198" t="s">
        <v>52</v>
      </c>
      <c r="C5" s="198" t="s">
        <v>53</v>
      </c>
      <c r="D5" s="195"/>
      <c r="E5" s="195"/>
      <c r="F5" s="195"/>
      <c r="G5" s="199" t="s">
        <v>19</v>
      </c>
      <c r="H5" s="195" t="s">
        <v>81</v>
      </c>
      <c r="I5" s="195" t="s">
        <v>82</v>
      </c>
      <c r="J5" s="195" t="s">
        <v>83</v>
      </c>
      <c r="K5" s="195" t="s">
        <v>84</v>
      </c>
      <c r="L5" s="195" t="s">
        <v>19</v>
      </c>
      <c r="M5" s="195" t="s">
        <v>85</v>
      </c>
      <c r="N5" s="195" t="s">
        <v>86</v>
      </c>
    </row>
    <row r="6" ht="30" customHeight="1" spans="1:14">
      <c r="A6" s="200" t="s">
        <v>54</v>
      </c>
      <c r="B6" s="201" t="s">
        <v>54</v>
      </c>
      <c r="C6" s="201" t="s">
        <v>54</v>
      </c>
      <c r="D6" s="202" t="s">
        <v>54</v>
      </c>
      <c r="E6" s="195" t="s">
        <v>54</v>
      </c>
      <c r="F6" s="203">
        <v>1</v>
      </c>
      <c r="G6" s="203">
        <v>2</v>
      </c>
      <c r="H6" s="203">
        <v>3</v>
      </c>
      <c r="I6" s="225">
        <v>4</v>
      </c>
      <c r="J6" s="225">
        <v>5</v>
      </c>
      <c r="K6" s="225">
        <v>6</v>
      </c>
      <c r="L6" s="225">
        <v>7</v>
      </c>
      <c r="M6" s="225">
        <v>8</v>
      </c>
      <c r="N6" s="225">
        <v>9</v>
      </c>
    </row>
    <row r="7" ht="30" customHeight="1" spans="1:14">
      <c r="A7" s="204" t="s">
        <v>55</v>
      </c>
      <c r="B7" s="204" t="s">
        <v>56</v>
      </c>
      <c r="C7" s="205" t="s">
        <v>57</v>
      </c>
      <c r="D7" s="206" t="s">
        <v>58</v>
      </c>
      <c r="E7" s="207" t="s">
        <v>59</v>
      </c>
      <c r="F7" s="208">
        <v>662.86</v>
      </c>
      <c r="G7" s="208">
        <v>527.86</v>
      </c>
      <c r="H7" s="209">
        <v>458.27</v>
      </c>
      <c r="I7" s="226">
        <v>39.02</v>
      </c>
      <c r="J7" s="226">
        <v>30.57</v>
      </c>
      <c r="K7" s="226"/>
      <c r="L7" s="212">
        <v>135</v>
      </c>
      <c r="M7" s="212">
        <v>135</v>
      </c>
      <c r="N7" s="212"/>
    </row>
    <row r="8" ht="30" customHeight="1" spans="1:14">
      <c r="A8" s="210" t="s">
        <v>60</v>
      </c>
      <c r="B8" s="210" t="s">
        <v>61</v>
      </c>
      <c r="C8" s="210" t="s">
        <v>62</v>
      </c>
      <c r="D8" s="204">
        <v>114001</v>
      </c>
      <c r="E8" s="211" t="s">
        <v>63</v>
      </c>
      <c r="F8" s="212">
        <v>504</v>
      </c>
      <c r="G8" s="212">
        <v>382</v>
      </c>
      <c r="H8" s="212">
        <v>342.98</v>
      </c>
      <c r="I8" s="212">
        <v>39.02</v>
      </c>
      <c r="J8" s="212"/>
      <c r="K8" s="212"/>
      <c r="L8" s="212">
        <v>122</v>
      </c>
      <c r="M8" s="212">
        <v>122</v>
      </c>
      <c r="N8" s="212"/>
    </row>
    <row r="9" ht="30" customHeight="1" spans="1:14">
      <c r="A9" s="204" t="s">
        <v>60</v>
      </c>
      <c r="B9" s="204" t="s">
        <v>61</v>
      </c>
      <c r="C9" s="205" t="s">
        <v>64</v>
      </c>
      <c r="D9" s="204">
        <v>114001</v>
      </c>
      <c r="E9" s="203" t="s">
        <v>65</v>
      </c>
      <c r="F9" s="213">
        <v>13</v>
      </c>
      <c r="G9" s="213"/>
      <c r="H9" s="212"/>
      <c r="I9" s="212"/>
      <c r="J9" s="212"/>
      <c r="K9" s="212"/>
      <c r="L9" s="212">
        <v>13</v>
      </c>
      <c r="M9" s="212">
        <v>13</v>
      </c>
      <c r="N9" s="212"/>
    </row>
    <row r="10" ht="30" customHeight="1" spans="1:14">
      <c r="A10" s="210" t="s">
        <v>66</v>
      </c>
      <c r="B10" s="210" t="s">
        <v>67</v>
      </c>
      <c r="C10" s="210" t="s">
        <v>62</v>
      </c>
      <c r="D10" s="204">
        <v>114001</v>
      </c>
      <c r="E10" s="211" t="s">
        <v>68</v>
      </c>
      <c r="F10" s="212">
        <v>30.57</v>
      </c>
      <c r="G10" s="212">
        <v>30.57</v>
      </c>
      <c r="H10" s="212"/>
      <c r="I10" s="212"/>
      <c r="J10" s="212">
        <v>30.57</v>
      </c>
      <c r="K10" s="212"/>
      <c r="L10" s="212"/>
      <c r="M10" s="212"/>
      <c r="N10" s="212"/>
    </row>
    <row r="11" ht="30" customHeight="1" spans="1:14">
      <c r="A11" s="204" t="s">
        <v>66</v>
      </c>
      <c r="B11" s="204" t="s">
        <v>67</v>
      </c>
      <c r="C11" s="205" t="s">
        <v>67</v>
      </c>
      <c r="D11" s="204">
        <v>114001</v>
      </c>
      <c r="E11" s="214" t="s">
        <v>69</v>
      </c>
      <c r="F11" s="215">
        <v>49.1</v>
      </c>
      <c r="G11" s="212">
        <v>49.1</v>
      </c>
      <c r="H11" s="212">
        <v>49.1</v>
      </c>
      <c r="I11" s="212"/>
      <c r="J11" s="212"/>
      <c r="K11" s="212"/>
      <c r="L11" s="212"/>
      <c r="M11" s="212"/>
      <c r="N11" s="212"/>
    </row>
    <row r="12" ht="30" customHeight="1" spans="1:14">
      <c r="A12" s="210" t="s">
        <v>66</v>
      </c>
      <c r="B12" s="210" t="s">
        <v>64</v>
      </c>
      <c r="C12" s="210" t="s">
        <v>62</v>
      </c>
      <c r="D12" s="204">
        <v>114001</v>
      </c>
      <c r="E12" s="195" t="s">
        <v>70</v>
      </c>
      <c r="F12" s="215">
        <v>1.35</v>
      </c>
      <c r="G12" s="213">
        <v>1.35</v>
      </c>
      <c r="H12" s="213">
        <v>1.35</v>
      </c>
      <c r="I12" s="213"/>
      <c r="J12" s="213"/>
      <c r="K12" s="213"/>
      <c r="L12" s="227"/>
      <c r="M12" s="227"/>
      <c r="N12" s="227"/>
    </row>
    <row r="13" ht="30" customHeight="1" spans="1:14">
      <c r="A13" s="216" t="s">
        <v>71</v>
      </c>
      <c r="B13" s="216" t="s">
        <v>72</v>
      </c>
      <c r="C13" s="217" t="s">
        <v>62</v>
      </c>
      <c r="D13" s="216">
        <v>114001</v>
      </c>
      <c r="E13" s="214" t="s">
        <v>73</v>
      </c>
      <c r="F13" s="215">
        <v>22.28</v>
      </c>
      <c r="G13" s="212">
        <v>22.28</v>
      </c>
      <c r="H13" s="212">
        <v>22.28</v>
      </c>
      <c r="I13" s="212"/>
      <c r="J13" s="212"/>
      <c r="K13" s="212"/>
      <c r="L13" s="212"/>
      <c r="M13" s="212"/>
      <c r="N13" s="212"/>
    </row>
    <row r="14" ht="30" customHeight="1" spans="1:14">
      <c r="A14" s="218" t="s">
        <v>74</v>
      </c>
      <c r="B14" s="218" t="s">
        <v>75</v>
      </c>
      <c r="C14" s="218" t="s">
        <v>62</v>
      </c>
      <c r="D14" s="216">
        <v>114001</v>
      </c>
      <c r="E14" s="195" t="s">
        <v>76</v>
      </c>
      <c r="F14" s="215">
        <v>42.56</v>
      </c>
      <c r="G14" s="213">
        <v>42.56</v>
      </c>
      <c r="H14" s="213">
        <v>42.56</v>
      </c>
      <c r="I14" s="213"/>
      <c r="J14" s="213"/>
      <c r="K14" s="213"/>
      <c r="L14" s="213"/>
      <c r="M14" s="213"/>
      <c r="N14" s="213"/>
    </row>
    <row r="15" ht="20.25" customHeight="1" spans="1:1">
      <c r="A15" s="185"/>
    </row>
    <row r="16" ht="20.25" customHeight="1"/>
    <row r="17" ht="20.25" customHeight="1"/>
    <row r="18" ht="20.25" customHeight="1"/>
    <row r="19" ht="20.25" customHeight="1"/>
    <row r="20" ht="20.25" customHeight="1"/>
  </sheetData>
  <mergeCells count="5">
    <mergeCell ref="A2:N2"/>
    <mergeCell ref="A3:K3"/>
    <mergeCell ref="D4:D5"/>
    <mergeCell ref="E4:E5"/>
    <mergeCell ref="F4:F5"/>
  </mergeCells>
  <printOptions horizontalCentered="1"/>
  <pageMargins left="0.79" right="0.79" top="0.59" bottom="0.39" header="0" footer="0"/>
  <pageSetup paperSize="9" scale="80" orientation="landscape" horizontalDpi="360" verticalDpi="36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3"/>
  <sheetViews>
    <sheetView showGridLines="0" showZeros="0" workbookViewId="0">
      <selection activeCell="G26" sqref="G26"/>
    </sheetView>
  </sheetViews>
  <sheetFormatPr defaultColWidth="7.25" defaultRowHeight="11.25"/>
  <cols>
    <col min="1" max="1" width="4.75" style="126" customWidth="1"/>
    <col min="2" max="2" width="28.75" style="126" customWidth="1"/>
    <col min="3" max="3" width="15.25" style="127" customWidth="1"/>
    <col min="4" max="4" width="29.125" style="127" customWidth="1"/>
    <col min="5" max="5" width="17.125" style="127" customWidth="1"/>
    <col min="6" max="6" width="13.875" style="127" customWidth="1"/>
    <col min="7" max="7" width="13.125" style="127" customWidth="1"/>
    <col min="8" max="8" width="12.375" style="127" customWidth="1"/>
    <col min="9" max="9" width="10" style="127" customWidth="1"/>
    <col min="10" max="16384" width="7.25" style="127"/>
  </cols>
  <sheetData>
    <row r="1" ht="21" customHeight="1" spans="1:9">
      <c r="A1" s="128"/>
      <c r="B1" s="128"/>
      <c r="C1" s="129"/>
      <c r="D1" s="129"/>
      <c r="E1" s="130"/>
      <c r="F1" s="130"/>
      <c r="G1" s="131"/>
      <c r="I1" s="178" t="s">
        <v>87</v>
      </c>
    </row>
    <row r="2" ht="22.9" customHeight="1" spans="1:9">
      <c r="A2" s="132" t="s">
        <v>88</v>
      </c>
      <c r="B2" s="132"/>
      <c r="C2" s="132"/>
      <c r="D2" s="132"/>
      <c r="E2" s="132"/>
      <c r="F2" s="132"/>
      <c r="G2" s="132"/>
      <c r="H2" s="132"/>
      <c r="I2" s="132"/>
    </row>
    <row r="3" ht="10.9" customHeight="1" spans="1:9">
      <c r="A3" s="133" t="str">
        <f>'1部门收支总体情况表'!A3</f>
        <v>单位名称：凤泉区财政局</v>
      </c>
      <c r="B3" s="133"/>
      <c r="C3" s="133"/>
      <c r="D3" s="133"/>
      <c r="E3" s="133"/>
      <c r="F3" s="134"/>
      <c r="G3" s="134"/>
      <c r="I3" s="179" t="s">
        <v>3</v>
      </c>
    </row>
    <row r="4" s="125" customFormat="1" ht="16.15" customHeight="1" spans="1:9">
      <c r="A4" s="135" t="s">
        <v>4</v>
      </c>
      <c r="B4" s="136"/>
      <c r="C4" s="137"/>
      <c r="D4" s="138" t="s">
        <v>5</v>
      </c>
      <c r="E4" s="139"/>
      <c r="F4" s="138"/>
      <c r="G4" s="138"/>
      <c r="H4" s="138"/>
      <c r="I4" s="180"/>
    </row>
    <row r="5" s="125" customFormat="1" ht="19.5" customHeight="1" spans="1:9">
      <c r="A5" s="140" t="s">
        <v>89</v>
      </c>
      <c r="B5" s="141"/>
      <c r="C5" s="142" t="s">
        <v>7</v>
      </c>
      <c r="D5" s="142" t="s">
        <v>8</v>
      </c>
      <c r="E5" s="143" t="s">
        <v>9</v>
      </c>
      <c r="F5" s="144" t="s">
        <v>12</v>
      </c>
      <c r="G5" s="144"/>
      <c r="H5" s="144"/>
      <c r="I5" s="181"/>
    </row>
    <row r="6" s="125" customFormat="1" ht="19.5" customHeight="1" spans="1:9">
      <c r="A6" s="145"/>
      <c r="B6" s="146"/>
      <c r="C6" s="147"/>
      <c r="D6" s="142"/>
      <c r="E6" s="143"/>
      <c r="F6" s="148" t="s">
        <v>13</v>
      </c>
      <c r="G6" s="149"/>
      <c r="H6" s="150" t="s">
        <v>15</v>
      </c>
      <c r="I6" s="182" t="s">
        <v>16</v>
      </c>
    </row>
    <row r="7" s="125" customFormat="1" ht="23.25" customHeight="1" spans="1:17">
      <c r="A7" s="151"/>
      <c r="B7" s="152"/>
      <c r="C7" s="147"/>
      <c r="D7" s="142"/>
      <c r="E7" s="143"/>
      <c r="F7" s="153" t="s">
        <v>19</v>
      </c>
      <c r="G7" s="154" t="s">
        <v>20</v>
      </c>
      <c r="H7" s="150"/>
      <c r="I7" s="182"/>
      <c r="J7" s="63"/>
      <c r="K7" s="63"/>
      <c r="L7" s="63"/>
      <c r="M7" s="63"/>
      <c r="N7" s="63"/>
      <c r="O7" s="63"/>
      <c r="P7" s="63"/>
      <c r="Q7" s="63"/>
    </row>
    <row r="8" s="125" customFormat="1" ht="15.75" customHeight="1" spans="1:17">
      <c r="A8" s="155" t="s">
        <v>13</v>
      </c>
      <c r="B8" s="156" t="s">
        <v>19</v>
      </c>
      <c r="C8" s="157">
        <v>662.86</v>
      </c>
      <c r="D8" s="158" t="s">
        <v>90</v>
      </c>
      <c r="E8" s="159">
        <v>517</v>
      </c>
      <c r="F8" s="159">
        <v>517</v>
      </c>
      <c r="G8" s="159">
        <v>517</v>
      </c>
      <c r="H8" s="159"/>
      <c r="I8" s="183"/>
      <c r="J8" s="63"/>
      <c r="K8" s="63"/>
      <c r="L8" s="63"/>
      <c r="M8" s="63"/>
      <c r="N8" s="63"/>
      <c r="O8" s="63"/>
      <c r="P8" s="63"/>
      <c r="Q8" s="63"/>
    </row>
    <row r="9" s="125" customFormat="1" ht="15.75" customHeight="1" spans="1:17">
      <c r="A9" s="160"/>
      <c r="B9" s="156" t="s">
        <v>22</v>
      </c>
      <c r="C9" s="161">
        <v>662.86</v>
      </c>
      <c r="D9" s="162" t="s">
        <v>91</v>
      </c>
      <c r="E9" s="159"/>
      <c r="F9" s="159"/>
      <c r="G9" s="159"/>
      <c r="H9" s="161"/>
      <c r="I9" s="183"/>
      <c r="J9" s="63"/>
      <c r="K9" s="63"/>
      <c r="L9" s="63"/>
      <c r="M9" s="63"/>
      <c r="N9" s="63"/>
      <c r="O9" s="63"/>
      <c r="P9" s="63"/>
      <c r="Q9" s="63"/>
    </row>
    <row r="10" s="125" customFormat="1" ht="15.75" customHeight="1" spans="1:17">
      <c r="A10" s="160"/>
      <c r="B10" s="156" t="s">
        <v>24</v>
      </c>
      <c r="C10" s="161"/>
      <c r="D10" s="162" t="s">
        <v>92</v>
      </c>
      <c r="E10" s="159"/>
      <c r="F10" s="159"/>
      <c r="G10" s="159"/>
      <c r="H10" s="161"/>
      <c r="I10" s="183"/>
      <c r="J10" s="63"/>
      <c r="K10" s="63"/>
      <c r="L10" s="63"/>
      <c r="M10" s="63"/>
      <c r="N10" s="63"/>
      <c r="O10" s="63"/>
      <c r="P10" s="63"/>
      <c r="Q10" s="63"/>
    </row>
    <row r="11" s="125" customFormat="1" ht="15.75" customHeight="1" spans="1:17">
      <c r="A11" s="160"/>
      <c r="B11" s="156" t="s">
        <v>26</v>
      </c>
      <c r="C11" s="161"/>
      <c r="D11" s="162" t="s">
        <v>93</v>
      </c>
      <c r="E11" s="159"/>
      <c r="F11" s="159"/>
      <c r="G11" s="159"/>
      <c r="H11" s="161"/>
      <c r="I11" s="183"/>
      <c r="J11" s="63"/>
      <c r="K11" s="63"/>
      <c r="L11" s="63"/>
      <c r="M11" s="63"/>
      <c r="N11" s="63"/>
      <c r="O11" s="63"/>
      <c r="P11" s="63"/>
      <c r="Q11" s="63"/>
    </row>
    <row r="12" s="125" customFormat="1" ht="15.75" customHeight="1" spans="1:17">
      <c r="A12" s="160"/>
      <c r="B12" s="156" t="s">
        <v>28</v>
      </c>
      <c r="C12" s="161"/>
      <c r="D12" s="162" t="s">
        <v>94</v>
      </c>
      <c r="E12" s="159"/>
      <c r="F12" s="159"/>
      <c r="G12" s="159"/>
      <c r="H12" s="161"/>
      <c r="I12" s="183"/>
      <c r="J12" s="63"/>
      <c r="K12" s="63"/>
      <c r="L12" s="63"/>
      <c r="M12" s="63"/>
      <c r="N12" s="63"/>
      <c r="O12" s="63"/>
      <c r="P12" s="63"/>
      <c r="Q12" s="63"/>
    </row>
    <row r="13" s="125" customFormat="1" ht="15.75" customHeight="1" spans="1:17">
      <c r="A13" s="163"/>
      <c r="B13" s="164" t="s">
        <v>30</v>
      </c>
      <c r="C13" s="161"/>
      <c r="D13" s="162" t="s">
        <v>95</v>
      </c>
      <c r="E13" s="159"/>
      <c r="F13" s="159"/>
      <c r="G13" s="159"/>
      <c r="H13" s="161"/>
      <c r="I13" s="183"/>
      <c r="J13" s="63"/>
      <c r="K13" s="63"/>
      <c r="L13" s="63"/>
      <c r="M13" s="63"/>
      <c r="N13" s="63"/>
      <c r="O13" s="63"/>
      <c r="P13" s="63"/>
      <c r="Q13" s="63"/>
    </row>
    <row r="14" s="125" customFormat="1" ht="15.75" customHeight="1" spans="1:17">
      <c r="A14" s="165" t="s">
        <v>15</v>
      </c>
      <c r="B14" s="166"/>
      <c r="C14" s="167"/>
      <c r="D14" s="162" t="s">
        <v>96</v>
      </c>
      <c r="E14" s="159"/>
      <c r="F14" s="159"/>
      <c r="G14" s="159"/>
      <c r="H14" s="161"/>
      <c r="I14" s="183"/>
      <c r="J14" s="63"/>
      <c r="K14" s="63"/>
      <c r="L14" s="63"/>
      <c r="M14" s="63"/>
      <c r="N14" s="63"/>
      <c r="O14" s="63"/>
      <c r="P14" s="63"/>
      <c r="Q14" s="63"/>
    </row>
    <row r="15" s="125" customFormat="1" ht="15.75" customHeight="1" spans="1:17">
      <c r="A15" s="165" t="s">
        <v>16</v>
      </c>
      <c r="B15" s="166"/>
      <c r="C15" s="168"/>
      <c r="D15" s="158" t="s">
        <v>97</v>
      </c>
      <c r="E15" s="159">
        <v>81.02</v>
      </c>
      <c r="F15" s="159">
        <v>81.02</v>
      </c>
      <c r="G15" s="159">
        <v>81.02</v>
      </c>
      <c r="H15" s="161"/>
      <c r="I15" s="183"/>
      <c r="J15" s="63"/>
      <c r="K15" s="63"/>
      <c r="L15" s="63"/>
      <c r="M15" s="63"/>
      <c r="N15" s="63"/>
      <c r="O15" s="63"/>
      <c r="P15" s="63"/>
      <c r="Q15" s="63"/>
    </row>
    <row r="16" s="125" customFormat="1" ht="15.75" customHeight="1" spans="1:17">
      <c r="A16" s="169"/>
      <c r="B16" s="170"/>
      <c r="C16" s="171"/>
      <c r="D16" s="162" t="s">
        <v>98</v>
      </c>
      <c r="E16" s="159"/>
      <c r="F16" s="159"/>
      <c r="G16" s="159"/>
      <c r="H16" s="161"/>
      <c r="I16" s="183"/>
      <c r="J16" s="63"/>
      <c r="K16" s="63"/>
      <c r="L16" s="63"/>
      <c r="M16" s="63"/>
      <c r="N16" s="63"/>
      <c r="O16" s="63"/>
      <c r="P16" s="63"/>
      <c r="Q16" s="63"/>
    </row>
    <row r="17" s="125" customFormat="1" ht="15.75" customHeight="1" spans="1:17">
      <c r="A17" s="169"/>
      <c r="B17" s="170"/>
      <c r="C17" s="171"/>
      <c r="D17" s="162" t="s">
        <v>99</v>
      </c>
      <c r="E17" s="159">
        <v>22.28</v>
      </c>
      <c r="F17" s="159">
        <v>22.28</v>
      </c>
      <c r="G17" s="159">
        <v>22.28</v>
      </c>
      <c r="H17" s="161"/>
      <c r="I17" s="183"/>
      <c r="J17" s="63"/>
      <c r="K17" s="63"/>
      <c r="L17" s="63"/>
      <c r="M17" s="63"/>
      <c r="N17" s="63"/>
      <c r="O17" s="63"/>
      <c r="P17" s="63"/>
      <c r="Q17" s="63"/>
    </row>
    <row r="18" s="125" customFormat="1" ht="15.75" customHeight="1" spans="1:17">
      <c r="A18" s="169"/>
      <c r="B18" s="170"/>
      <c r="C18" s="171"/>
      <c r="D18" s="158" t="s">
        <v>100</v>
      </c>
      <c r="E18" s="159"/>
      <c r="F18" s="159"/>
      <c r="G18" s="159"/>
      <c r="H18" s="161"/>
      <c r="I18" s="183"/>
      <c r="J18" s="63"/>
      <c r="K18" s="63"/>
      <c r="L18" s="63"/>
      <c r="M18" s="63"/>
      <c r="N18" s="63"/>
      <c r="O18" s="63"/>
      <c r="P18" s="63"/>
      <c r="Q18" s="63"/>
    </row>
    <row r="19" s="125" customFormat="1" ht="15.75" customHeight="1" spans="1:17">
      <c r="A19" s="169"/>
      <c r="B19" s="170"/>
      <c r="C19" s="171"/>
      <c r="D19" s="158" t="s">
        <v>101</v>
      </c>
      <c r="E19" s="159"/>
      <c r="F19" s="159"/>
      <c r="G19" s="159"/>
      <c r="H19" s="161"/>
      <c r="I19" s="183"/>
      <c r="J19" s="63"/>
      <c r="K19" s="63"/>
      <c r="L19" s="63"/>
      <c r="M19" s="63"/>
      <c r="N19" s="63"/>
      <c r="O19" s="63"/>
      <c r="P19" s="63"/>
      <c r="Q19" s="63"/>
    </row>
    <row r="20" s="125" customFormat="1" ht="15.75" customHeight="1" spans="1:17">
      <c r="A20" s="172"/>
      <c r="B20" s="173"/>
      <c r="C20" s="171"/>
      <c r="D20" s="162" t="s">
        <v>102</v>
      </c>
      <c r="E20" s="159"/>
      <c r="F20" s="159"/>
      <c r="G20" s="159"/>
      <c r="H20" s="159"/>
      <c r="I20" s="184"/>
      <c r="J20" s="63"/>
      <c r="K20" s="63"/>
      <c r="L20" s="63"/>
      <c r="M20" s="63"/>
      <c r="N20" s="63"/>
      <c r="O20" s="63"/>
      <c r="P20" s="63"/>
      <c r="Q20" s="63"/>
    </row>
    <row r="21" s="125" customFormat="1" ht="15.75" customHeight="1" spans="1:17">
      <c r="A21" s="169"/>
      <c r="B21" s="170"/>
      <c r="C21" s="171"/>
      <c r="D21" s="162" t="s">
        <v>103</v>
      </c>
      <c r="E21" s="159"/>
      <c r="F21" s="159"/>
      <c r="G21" s="159"/>
      <c r="H21" s="159"/>
      <c r="I21" s="183"/>
      <c r="J21" s="63"/>
      <c r="K21" s="63"/>
      <c r="L21" s="63"/>
      <c r="M21" s="63"/>
      <c r="N21" s="63"/>
      <c r="O21" s="63"/>
      <c r="P21" s="63"/>
      <c r="Q21" s="63"/>
    </row>
    <row r="22" s="125" customFormat="1" ht="15.75" customHeight="1" spans="1:17">
      <c r="A22" s="169"/>
      <c r="B22" s="170"/>
      <c r="C22" s="171"/>
      <c r="D22" s="162" t="s">
        <v>104</v>
      </c>
      <c r="E22" s="159"/>
      <c r="F22" s="159"/>
      <c r="G22" s="159"/>
      <c r="H22" s="159"/>
      <c r="I22" s="183"/>
      <c r="J22" s="63"/>
      <c r="K22" s="63"/>
      <c r="L22" s="63"/>
      <c r="M22" s="63"/>
      <c r="N22" s="63"/>
      <c r="O22" s="63"/>
      <c r="P22" s="63"/>
      <c r="Q22" s="63"/>
    </row>
    <row r="23" s="125" customFormat="1" ht="15.75" customHeight="1" spans="1:17">
      <c r="A23" s="156"/>
      <c r="B23" s="156"/>
      <c r="C23" s="159"/>
      <c r="D23" s="162" t="s">
        <v>105</v>
      </c>
      <c r="E23" s="159"/>
      <c r="F23" s="159"/>
      <c r="G23" s="159"/>
      <c r="H23" s="159"/>
      <c r="I23" s="183"/>
      <c r="J23" s="63"/>
      <c r="K23" s="63"/>
      <c r="L23" s="63"/>
      <c r="M23" s="63"/>
      <c r="N23" s="63"/>
      <c r="O23" s="63"/>
      <c r="P23" s="63"/>
      <c r="Q23" s="63"/>
    </row>
    <row r="24" s="125" customFormat="1" ht="15.75" customHeight="1" spans="1:17">
      <c r="A24" s="165"/>
      <c r="B24" s="166"/>
      <c r="C24" s="159"/>
      <c r="D24" s="162" t="s">
        <v>106</v>
      </c>
      <c r="E24" s="159"/>
      <c r="F24" s="159"/>
      <c r="G24" s="159"/>
      <c r="H24" s="159"/>
      <c r="I24" s="183"/>
      <c r="J24" s="63"/>
      <c r="K24" s="63"/>
      <c r="L24" s="63"/>
      <c r="M24" s="63"/>
      <c r="N24" s="63"/>
      <c r="O24" s="63"/>
      <c r="P24" s="63"/>
      <c r="Q24" s="63"/>
    </row>
    <row r="25" s="125" customFormat="1" ht="15.75" customHeight="1" spans="1:17">
      <c r="A25" s="165"/>
      <c r="B25" s="166"/>
      <c r="C25" s="159"/>
      <c r="D25" s="162" t="s">
        <v>107</v>
      </c>
      <c r="E25" s="159"/>
      <c r="F25" s="159"/>
      <c r="G25" s="159"/>
      <c r="H25" s="159"/>
      <c r="I25" s="183"/>
      <c r="J25" s="63"/>
      <c r="K25" s="63"/>
      <c r="L25" s="63"/>
      <c r="M25" s="63"/>
      <c r="N25" s="63"/>
      <c r="O25" s="63"/>
      <c r="P25" s="63"/>
      <c r="Q25" s="63"/>
    </row>
    <row r="26" s="125" customFormat="1" ht="15.75" customHeight="1" spans="1:17">
      <c r="A26" s="165"/>
      <c r="B26" s="166"/>
      <c r="C26" s="159"/>
      <c r="D26" s="162" t="s">
        <v>108</v>
      </c>
      <c r="E26" s="159"/>
      <c r="F26" s="159"/>
      <c r="G26" s="159"/>
      <c r="H26" s="159"/>
      <c r="I26" s="183"/>
      <c r="J26" s="63"/>
      <c r="K26" s="63"/>
      <c r="L26" s="63"/>
      <c r="M26" s="63"/>
      <c r="N26" s="63"/>
      <c r="O26" s="63"/>
      <c r="P26" s="63"/>
      <c r="Q26" s="63"/>
    </row>
    <row r="27" s="125" customFormat="1" ht="15.75" customHeight="1" spans="1:17">
      <c r="A27" s="165"/>
      <c r="B27" s="166"/>
      <c r="C27" s="159"/>
      <c r="D27" s="162" t="s">
        <v>109</v>
      </c>
      <c r="E27" s="159">
        <v>42.56</v>
      </c>
      <c r="F27" s="159">
        <v>42.56</v>
      </c>
      <c r="G27" s="159">
        <v>42.56</v>
      </c>
      <c r="H27" s="159"/>
      <c r="I27" s="183"/>
      <c r="J27" s="63"/>
      <c r="K27" s="63"/>
      <c r="L27" s="63"/>
      <c r="M27" s="63"/>
      <c r="N27" s="63"/>
      <c r="O27" s="63"/>
      <c r="P27" s="63"/>
      <c r="Q27" s="63"/>
    </row>
    <row r="28" s="125" customFormat="1" ht="15.75" customHeight="1" spans="1:17">
      <c r="A28" s="165"/>
      <c r="B28" s="166"/>
      <c r="C28" s="159"/>
      <c r="D28" s="162" t="s">
        <v>110</v>
      </c>
      <c r="E28" s="159"/>
      <c r="F28" s="159"/>
      <c r="G28" s="159"/>
      <c r="H28" s="159"/>
      <c r="I28" s="183"/>
      <c r="J28" s="63"/>
      <c r="K28" s="63"/>
      <c r="L28" s="63"/>
      <c r="M28" s="63"/>
      <c r="N28" s="63"/>
      <c r="O28" s="63"/>
      <c r="P28" s="63"/>
      <c r="Q28" s="63"/>
    </row>
    <row r="29" s="125" customFormat="1" ht="15.75" customHeight="1" spans="1:17">
      <c r="A29" s="165"/>
      <c r="B29" s="166"/>
      <c r="C29" s="159"/>
      <c r="D29" s="162" t="s">
        <v>111</v>
      </c>
      <c r="E29" s="159"/>
      <c r="F29" s="159"/>
      <c r="G29" s="159"/>
      <c r="H29" s="159"/>
      <c r="I29" s="183"/>
      <c r="J29" s="63"/>
      <c r="K29" s="63"/>
      <c r="L29" s="63"/>
      <c r="M29" s="63"/>
      <c r="N29" s="63"/>
      <c r="O29" s="63"/>
      <c r="P29" s="63"/>
      <c r="Q29" s="63"/>
    </row>
    <row r="30" s="125" customFormat="1" ht="15.75" customHeight="1" spans="1:17">
      <c r="A30" s="165"/>
      <c r="B30" s="166"/>
      <c r="C30" s="159"/>
      <c r="D30" s="162" t="s">
        <v>112</v>
      </c>
      <c r="E30" s="159"/>
      <c r="F30" s="159"/>
      <c r="G30" s="159"/>
      <c r="H30" s="159"/>
      <c r="I30" s="183"/>
      <c r="J30" s="63"/>
      <c r="K30" s="63"/>
      <c r="L30" s="63"/>
      <c r="M30" s="63"/>
      <c r="N30" s="63"/>
      <c r="O30" s="63"/>
      <c r="P30" s="63"/>
      <c r="Q30" s="63"/>
    </row>
    <row r="31" s="125" customFormat="1" ht="15.75" customHeight="1" spans="1:17">
      <c r="A31" s="165"/>
      <c r="B31" s="166"/>
      <c r="C31" s="159"/>
      <c r="D31" s="162" t="s">
        <v>113</v>
      </c>
      <c r="E31" s="159"/>
      <c r="F31" s="159"/>
      <c r="G31" s="159"/>
      <c r="H31" s="159"/>
      <c r="I31" s="183"/>
      <c r="J31" s="63"/>
      <c r="K31" s="63"/>
      <c r="L31" s="63"/>
      <c r="M31" s="63"/>
      <c r="N31" s="63"/>
      <c r="O31" s="63"/>
      <c r="P31" s="63"/>
      <c r="Q31" s="63"/>
    </row>
    <row r="32" s="125" customFormat="1" ht="15.75" customHeight="1" spans="1:17">
      <c r="A32" s="174"/>
      <c r="B32" s="166"/>
      <c r="C32" s="175"/>
      <c r="D32" s="162" t="s">
        <v>114</v>
      </c>
      <c r="E32" s="159"/>
      <c r="F32" s="159"/>
      <c r="G32" s="159"/>
      <c r="H32" s="159"/>
      <c r="I32" s="183"/>
      <c r="J32" s="63"/>
      <c r="K32" s="63"/>
      <c r="L32" s="63"/>
      <c r="M32" s="63"/>
      <c r="N32" s="63"/>
      <c r="O32" s="63"/>
      <c r="P32" s="63"/>
      <c r="Q32" s="63"/>
    </row>
    <row r="33" s="125" customFormat="1" ht="15.75" customHeight="1" spans="1:17">
      <c r="A33" s="165"/>
      <c r="B33" s="166"/>
      <c r="C33" s="175"/>
      <c r="D33" s="162" t="s">
        <v>115</v>
      </c>
      <c r="E33" s="159"/>
      <c r="F33" s="159"/>
      <c r="G33" s="159"/>
      <c r="H33" s="159"/>
      <c r="I33" s="183"/>
      <c r="J33" s="63"/>
      <c r="K33" s="63"/>
      <c r="L33" s="63"/>
      <c r="M33" s="63"/>
      <c r="N33" s="63"/>
      <c r="O33" s="63"/>
      <c r="P33" s="63"/>
      <c r="Q33" s="63"/>
    </row>
    <row r="34" s="125" customFormat="1" ht="15.75" customHeight="1" spans="1:17">
      <c r="A34" s="165"/>
      <c r="B34" s="166"/>
      <c r="C34" s="175"/>
      <c r="D34" s="162" t="s">
        <v>116</v>
      </c>
      <c r="E34" s="159"/>
      <c r="F34" s="159"/>
      <c r="G34" s="159"/>
      <c r="H34" s="159"/>
      <c r="I34" s="183"/>
      <c r="J34" s="63"/>
      <c r="K34" s="63"/>
      <c r="L34" s="63"/>
      <c r="M34" s="63"/>
      <c r="N34" s="63"/>
      <c r="O34" s="63"/>
      <c r="P34" s="63"/>
      <c r="Q34" s="63"/>
    </row>
    <row r="35" s="125" customFormat="1" ht="15.75" customHeight="1" spans="1:17">
      <c r="A35" s="165"/>
      <c r="B35" s="166"/>
      <c r="C35" s="175"/>
      <c r="D35" s="162" t="s">
        <v>117</v>
      </c>
      <c r="E35" s="159"/>
      <c r="F35" s="159"/>
      <c r="G35" s="159"/>
      <c r="H35" s="159"/>
      <c r="I35" s="183"/>
      <c r="J35" s="63"/>
      <c r="K35" s="63"/>
      <c r="L35" s="63"/>
      <c r="M35" s="63"/>
      <c r="N35" s="63"/>
      <c r="O35" s="63"/>
      <c r="P35" s="63"/>
      <c r="Q35" s="63"/>
    </row>
    <row r="36" s="125" customFormat="1" ht="15.75" customHeight="1" spans="1:17">
      <c r="A36" s="135" t="s">
        <v>42</v>
      </c>
      <c r="B36" s="137"/>
      <c r="C36" s="175">
        <v>662.86</v>
      </c>
      <c r="D36" s="176" t="s">
        <v>118</v>
      </c>
      <c r="E36" s="159">
        <f>SUM(E8:E35)</f>
        <v>662.86</v>
      </c>
      <c r="F36" s="159">
        <v>662.86</v>
      </c>
      <c r="G36" s="159">
        <v>662.86</v>
      </c>
      <c r="H36" s="159"/>
      <c r="I36" s="183"/>
      <c r="J36" s="63"/>
      <c r="K36" s="63"/>
      <c r="L36" s="63"/>
      <c r="M36" s="63"/>
      <c r="N36" s="63"/>
      <c r="O36" s="63"/>
      <c r="P36" s="63"/>
      <c r="Q36" s="63"/>
    </row>
    <row r="37" s="125" customFormat="1" ht="14.25" spans="1:4">
      <c r="A37" s="177"/>
      <c r="B37" s="177"/>
      <c r="D37" s="63"/>
    </row>
    <row r="38" s="125" customFormat="1" ht="14.25" spans="1:2">
      <c r="A38" s="177"/>
      <c r="B38" s="177"/>
    </row>
    <row r="39" s="125" customFormat="1" ht="14.25" spans="1:2">
      <c r="A39" s="177"/>
      <c r="B39" s="177"/>
    </row>
    <row r="40" s="125" customFormat="1" ht="14.25" spans="1:2">
      <c r="A40" s="177"/>
      <c r="B40" s="177"/>
    </row>
    <row r="41" s="125" customFormat="1" ht="14.25" spans="1:2">
      <c r="A41" s="177"/>
      <c r="B41" s="177"/>
    </row>
    <row r="42" s="125" customFormat="1" ht="14.25" spans="1:2">
      <c r="A42" s="177"/>
      <c r="B42" s="177"/>
    </row>
    <row r="43" s="125" customFormat="1" ht="14.25" spans="1:2">
      <c r="A43" s="177"/>
      <c r="B43" s="177"/>
    </row>
  </sheetData>
  <sheetProtection formatCells="0" formatColumns="0" formatRows="0"/>
  <mergeCells count="22">
    <mergeCell ref="A2:I2"/>
    <mergeCell ref="A3:E3"/>
    <mergeCell ref="A4:C4"/>
    <mergeCell ref="F6:G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H6:H7"/>
    <mergeCell ref="I6:I7"/>
    <mergeCell ref="A5:B7"/>
  </mergeCells>
  <printOptions horizontalCentered="1"/>
  <pageMargins left="0.39" right="0.39" top="0.98" bottom="0.79" header="0.51" footer="0.51"/>
  <pageSetup paperSize="9" scale="70" orientation="landscape" horizontalDpi="360" verticalDpi="360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showZeros="0" workbookViewId="0">
      <selection activeCell="E13" sqref="E13"/>
    </sheetView>
  </sheetViews>
  <sheetFormatPr defaultColWidth="7.25" defaultRowHeight="11.25"/>
  <cols>
    <col min="1" max="1" width="5.5" style="23" customWidth="1"/>
    <col min="2" max="3" width="4.875" style="23" customWidth="1"/>
    <col min="4" max="4" width="6.5" style="23" customWidth="1"/>
    <col min="5" max="5" width="14.625" style="23" customWidth="1"/>
    <col min="6" max="6" width="12.75" style="23" customWidth="1"/>
    <col min="7" max="14" width="10.875" style="23" customWidth="1"/>
    <col min="15" max="246" width="7.25" style="23" customWidth="1"/>
    <col min="247" max="16384" width="7.25" style="23"/>
  </cols>
  <sheetData>
    <row r="1" ht="25.5" customHeight="1" spans="1:14">
      <c r="A1" s="24"/>
      <c r="B1" s="24"/>
      <c r="C1" s="25"/>
      <c r="D1" s="26"/>
      <c r="E1" s="27"/>
      <c r="F1" s="29"/>
      <c r="G1" s="29"/>
      <c r="H1" s="29"/>
      <c r="I1" s="40"/>
      <c r="J1" s="29"/>
      <c r="K1" s="29"/>
      <c r="L1" s="29"/>
      <c r="M1" s="29"/>
      <c r="N1" s="28" t="s">
        <v>119</v>
      </c>
    </row>
    <row r="2" ht="21.75" customHeight="1" spans="1:14">
      <c r="A2" s="42" t="s">
        <v>120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ht="25.5" customHeight="1" spans="1:14">
      <c r="A3" s="43" t="str">
        <f>'1部门收支总体情况表'!A3</f>
        <v>单位名称：凤泉区财政局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57"/>
      <c r="M3" s="57"/>
      <c r="N3" s="58" t="s">
        <v>3</v>
      </c>
    </row>
    <row r="4" s="41" customFormat="1" ht="25.5" customHeight="1" spans="1:14">
      <c r="A4" s="45" t="s">
        <v>46</v>
      </c>
      <c r="B4" s="45"/>
      <c r="C4" s="45"/>
      <c r="D4" s="46" t="s">
        <v>47</v>
      </c>
      <c r="E4" s="46" t="s">
        <v>48</v>
      </c>
      <c r="F4" s="46" t="s">
        <v>49</v>
      </c>
      <c r="G4" s="45" t="s">
        <v>79</v>
      </c>
      <c r="H4" s="45"/>
      <c r="I4" s="45"/>
      <c r="J4" s="45"/>
      <c r="K4" s="45"/>
      <c r="L4" s="45" t="s">
        <v>80</v>
      </c>
      <c r="M4" s="45"/>
      <c r="N4" s="45"/>
    </row>
    <row r="5" s="41" customFormat="1" ht="30.75" customHeight="1" spans="1:14">
      <c r="A5" s="48" t="s">
        <v>51</v>
      </c>
      <c r="B5" s="49" t="s">
        <v>52</v>
      </c>
      <c r="C5" s="49" t="s">
        <v>53</v>
      </c>
      <c r="D5" s="46"/>
      <c r="E5" s="46"/>
      <c r="F5" s="46"/>
      <c r="G5" s="46" t="s">
        <v>19</v>
      </c>
      <c r="H5" s="46" t="s">
        <v>81</v>
      </c>
      <c r="I5" s="46" t="s">
        <v>82</v>
      </c>
      <c r="J5" s="46" t="s">
        <v>83</v>
      </c>
      <c r="K5" s="46" t="s">
        <v>84</v>
      </c>
      <c r="L5" s="46" t="s">
        <v>19</v>
      </c>
      <c r="M5" s="46" t="s">
        <v>85</v>
      </c>
      <c r="N5" s="46" t="s">
        <v>86</v>
      </c>
    </row>
    <row r="6" s="41" customFormat="1" ht="21" customHeight="1" spans="1:14">
      <c r="A6" s="46"/>
      <c r="B6" s="52"/>
      <c r="C6" s="52"/>
      <c r="D6" s="6">
        <v>114001</v>
      </c>
      <c r="E6" s="46"/>
      <c r="F6" s="51">
        <v>1</v>
      </c>
      <c r="G6" s="51">
        <v>2</v>
      </c>
      <c r="H6" s="51">
        <v>3</v>
      </c>
      <c r="I6" s="51">
        <v>4</v>
      </c>
      <c r="J6" s="51">
        <v>5</v>
      </c>
      <c r="K6" s="51">
        <v>6</v>
      </c>
      <c r="L6" s="51">
        <v>7</v>
      </c>
      <c r="M6" s="51">
        <v>8</v>
      </c>
      <c r="N6" s="51">
        <v>9</v>
      </c>
    </row>
    <row r="7" s="41" customFormat="1" ht="31.25" customHeight="1" spans="1:14">
      <c r="A7" s="109" t="s">
        <v>60</v>
      </c>
      <c r="B7" s="109" t="s">
        <v>61</v>
      </c>
      <c r="C7" s="109" t="s">
        <v>62</v>
      </c>
      <c r="D7" s="110"/>
      <c r="E7" s="109" t="s">
        <v>121</v>
      </c>
      <c r="F7" s="111">
        <v>504</v>
      </c>
      <c r="G7" s="111">
        <v>504</v>
      </c>
      <c r="H7" s="111">
        <v>342.98</v>
      </c>
      <c r="I7" s="111">
        <v>39.02</v>
      </c>
      <c r="J7" s="111"/>
      <c r="K7" s="119"/>
      <c r="L7" s="120"/>
      <c r="M7" s="111">
        <v>122</v>
      </c>
      <c r="N7" s="121"/>
    </row>
    <row r="8" s="41" customFormat="1" ht="31.25" customHeight="1" spans="1:14">
      <c r="A8" s="112" t="s">
        <v>60</v>
      </c>
      <c r="B8" s="112" t="s">
        <v>61</v>
      </c>
      <c r="C8" s="112" t="s">
        <v>64</v>
      </c>
      <c r="D8" s="110"/>
      <c r="E8" s="112" t="s">
        <v>122</v>
      </c>
      <c r="F8" s="113">
        <v>13</v>
      </c>
      <c r="G8" s="113">
        <v>13</v>
      </c>
      <c r="H8" s="113"/>
      <c r="I8" s="122"/>
      <c r="J8" s="113"/>
      <c r="K8" s="122"/>
      <c r="L8" s="123"/>
      <c r="M8" s="113">
        <v>13</v>
      </c>
      <c r="N8" s="124"/>
    </row>
    <row r="9" s="41" customFormat="1" ht="31.25" customHeight="1" spans="1:14">
      <c r="A9" s="112" t="s">
        <v>66</v>
      </c>
      <c r="B9" s="112" t="s">
        <v>67</v>
      </c>
      <c r="C9" s="112" t="s">
        <v>62</v>
      </c>
      <c r="D9" s="110"/>
      <c r="E9" s="112" t="s">
        <v>123</v>
      </c>
      <c r="F9" s="113">
        <v>30.57</v>
      </c>
      <c r="G9" s="113">
        <v>30.57</v>
      </c>
      <c r="H9" s="113"/>
      <c r="I9" s="122"/>
      <c r="J9" s="113">
        <v>30.57</v>
      </c>
      <c r="K9" s="122"/>
      <c r="L9" s="123"/>
      <c r="M9" s="123"/>
      <c r="N9" s="124"/>
    </row>
    <row r="10" s="41" customFormat="1" ht="44" customHeight="1" spans="1:14">
      <c r="A10" s="112" t="s">
        <v>66</v>
      </c>
      <c r="B10" s="112" t="s">
        <v>67</v>
      </c>
      <c r="C10" s="112" t="s">
        <v>67</v>
      </c>
      <c r="D10" s="110"/>
      <c r="E10" s="112" t="s">
        <v>124</v>
      </c>
      <c r="F10" s="113">
        <v>49.1</v>
      </c>
      <c r="G10" s="113">
        <v>49.1</v>
      </c>
      <c r="H10" s="113">
        <v>49.1</v>
      </c>
      <c r="I10" s="122"/>
      <c r="J10" s="122"/>
      <c r="K10" s="122"/>
      <c r="L10" s="123"/>
      <c r="M10" s="123"/>
      <c r="N10" s="124"/>
    </row>
    <row r="11" s="41" customFormat="1" ht="31.25" customHeight="1" spans="1:14">
      <c r="A11" s="112" t="s">
        <v>66</v>
      </c>
      <c r="B11" s="112" t="s">
        <v>64</v>
      </c>
      <c r="C11" s="112" t="s">
        <v>62</v>
      </c>
      <c r="D11" s="110"/>
      <c r="E11" s="112" t="s">
        <v>125</v>
      </c>
      <c r="F11" s="113">
        <v>1.35</v>
      </c>
      <c r="G11" s="113">
        <v>1.35</v>
      </c>
      <c r="H11" s="113">
        <v>1.35</v>
      </c>
      <c r="I11" s="122"/>
      <c r="J11" s="122"/>
      <c r="K11" s="122"/>
      <c r="L11" s="123"/>
      <c r="M11" s="123"/>
      <c r="N11" s="124"/>
    </row>
    <row r="12" s="41" customFormat="1" ht="31.25" customHeight="1" spans="1:14">
      <c r="A12" s="112" t="s">
        <v>71</v>
      </c>
      <c r="B12" s="112" t="s">
        <v>72</v>
      </c>
      <c r="C12" s="112" t="s">
        <v>62</v>
      </c>
      <c r="D12" s="110"/>
      <c r="E12" s="112" t="s">
        <v>126</v>
      </c>
      <c r="F12" s="113">
        <v>22.28</v>
      </c>
      <c r="G12" s="113">
        <v>22.28</v>
      </c>
      <c r="H12" s="113">
        <v>22.28</v>
      </c>
      <c r="I12" s="122"/>
      <c r="J12" s="122"/>
      <c r="K12" s="122"/>
      <c r="L12" s="123"/>
      <c r="M12" s="123"/>
      <c r="N12" s="124"/>
    </row>
    <row r="13" s="41" customFormat="1" ht="35" customHeight="1" spans="1:14">
      <c r="A13" s="112" t="s">
        <v>74</v>
      </c>
      <c r="B13" s="112" t="s">
        <v>75</v>
      </c>
      <c r="C13" s="112" t="s">
        <v>62</v>
      </c>
      <c r="D13" s="9"/>
      <c r="E13" s="112" t="s">
        <v>127</v>
      </c>
      <c r="F13" s="113">
        <v>42.56</v>
      </c>
      <c r="G13" s="113">
        <v>42.56</v>
      </c>
      <c r="H13" s="113">
        <v>42.56</v>
      </c>
      <c r="I13" s="122"/>
      <c r="J13" s="122"/>
      <c r="K13" s="122"/>
      <c r="L13" s="123"/>
      <c r="M13" s="123"/>
      <c r="N13" s="124"/>
    </row>
    <row r="14" s="41" customFormat="1" ht="42" customHeight="1" spans="1:14">
      <c r="A14" s="114" t="s">
        <v>55</v>
      </c>
      <c r="B14" s="115" t="s">
        <v>56</v>
      </c>
      <c r="C14" s="115" t="s">
        <v>57</v>
      </c>
      <c r="D14" s="116" t="s">
        <v>58</v>
      </c>
      <c r="E14" s="117" t="s">
        <v>59</v>
      </c>
      <c r="F14" s="118" t="s">
        <v>49</v>
      </c>
      <c r="G14" s="113">
        <v>662.86</v>
      </c>
      <c r="H14" s="113">
        <v>458.27</v>
      </c>
      <c r="I14" s="113">
        <v>39.02</v>
      </c>
      <c r="J14" s="113">
        <v>30.57</v>
      </c>
      <c r="K14" s="113"/>
      <c r="L14" s="113"/>
      <c r="M14" s="113">
        <v>135</v>
      </c>
      <c r="N14" s="118"/>
    </row>
    <row r="15" s="41" customFormat="1" ht="20.25" customHeight="1" spans="1:1">
      <c r="A15" s="41"/>
    </row>
    <row r="16" s="41" customFormat="1" ht="20.25" customHeight="1"/>
    <row r="17" s="41" customFormat="1" ht="20.25" customHeight="1"/>
    <row r="18" s="41" customFormat="1" ht="20.25" customHeight="1"/>
    <row r="19" s="41" customFormat="1" ht="20.25" customHeight="1"/>
    <row r="20" s="41" customFormat="1" ht="20.25" customHeight="1"/>
    <row r="21" s="41" customFormat="1" ht="14.25"/>
    <row r="22" s="41" customFormat="1" ht="14.25"/>
    <row r="23" s="41" customFormat="1" ht="14.25"/>
    <row r="24" s="41" customFormat="1" ht="14.25"/>
    <row r="25" s="41" customFormat="1" ht="14.25"/>
    <row r="26" s="41" customFormat="1" ht="14.25"/>
    <row r="27" s="41" customFormat="1" ht="14.25"/>
    <row r="28" s="41" customFormat="1" ht="14.25"/>
    <row r="29" s="41" customFormat="1" ht="14.25"/>
    <row r="30" s="41" customFormat="1" ht="14.25"/>
    <row r="31" s="41" customFormat="1" ht="14.25"/>
    <row r="32" s="41" customFormat="1" ht="14.25"/>
    <row r="33" s="41" customFormat="1" ht="14.25"/>
    <row r="34" s="41" customFormat="1" ht="14.25"/>
    <row r="35" s="41" customFormat="1" ht="14.25"/>
    <row r="36" s="41" customFormat="1" ht="14.25"/>
    <row r="37" s="41" customFormat="1" ht="14.25"/>
  </sheetData>
  <mergeCells count="6">
    <mergeCell ref="A2:N2"/>
    <mergeCell ref="A3:K3"/>
    <mergeCell ref="D4:D5"/>
    <mergeCell ref="D6:D13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4"/>
  <sheetViews>
    <sheetView showGridLines="0" showZeros="0" tabSelected="1" workbookViewId="0">
      <selection activeCell="H4" sqref="H4"/>
    </sheetView>
  </sheetViews>
  <sheetFormatPr defaultColWidth="7.5" defaultRowHeight="11.25"/>
  <cols>
    <col min="1" max="1" width="7.125" style="75" customWidth="1"/>
    <col min="2" max="2" width="6" style="75" customWidth="1"/>
    <col min="3" max="3" width="30.875" style="75" customWidth="1"/>
    <col min="4" max="4" width="5.375" style="75" customWidth="1"/>
    <col min="5" max="5" width="7.5" style="75"/>
    <col min="6" max="6" width="19.25" style="75" customWidth="1"/>
    <col min="7" max="7" width="12.125" style="75" customWidth="1"/>
    <col min="8" max="8" width="10.5" style="75" customWidth="1"/>
    <col min="9" max="9" width="11.875" style="75" customWidth="1"/>
    <col min="10" max="10" width="9.375" style="75" customWidth="1"/>
    <col min="11" max="11" width="10.625" style="75" customWidth="1"/>
    <col min="12" max="12" width="7.5" style="75"/>
    <col min="13" max="13" width="8.75" style="75" customWidth="1"/>
    <col min="14" max="14" width="9.875" style="75" customWidth="1"/>
    <col min="15" max="15" width="9.5" style="75" customWidth="1"/>
    <col min="16" max="16" width="11.375" style="75" customWidth="1"/>
    <col min="17" max="16384" width="7.5" style="75"/>
  </cols>
  <sheetData>
    <row r="1" ht="12" spans="16:16">
      <c r="P1" s="93" t="s">
        <v>128</v>
      </c>
    </row>
    <row r="2" ht="34.9" customHeight="1" spans="1:16">
      <c r="A2" s="76" t="s">
        <v>129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94"/>
    </row>
    <row r="3" ht="12" spans="1:16">
      <c r="A3" s="78" t="str">
        <f>'1部门收支总体情况表'!A3</f>
        <v>单位名称：凤泉区财政局</v>
      </c>
      <c r="B3" s="78"/>
      <c r="C3" s="78"/>
      <c r="D3" s="78"/>
      <c r="E3" s="78"/>
      <c r="F3" s="78"/>
      <c r="G3" s="78"/>
      <c r="H3" s="78"/>
      <c r="P3" s="95" t="s">
        <v>3</v>
      </c>
    </row>
    <row r="4" ht="22.15" customHeight="1" spans="1:16">
      <c r="A4" s="79" t="s">
        <v>130</v>
      </c>
      <c r="B4" s="80"/>
      <c r="C4" s="81"/>
      <c r="D4" s="79" t="s">
        <v>131</v>
      </c>
      <c r="E4" s="80"/>
      <c r="F4" s="81"/>
      <c r="G4" s="82" t="s">
        <v>49</v>
      </c>
      <c r="H4" s="83" t="s">
        <v>132</v>
      </c>
      <c r="I4" s="96"/>
      <c r="J4" s="96"/>
      <c r="K4" s="96"/>
      <c r="L4" s="96"/>
      <c r="M4" s="96"/>
      <c r="N4" s="96"/>
      <c r="O4" s="96"/>
      <c r="P4" s="96"/>
    </row>
    <row r="5" ht="22.15" customHeight="1" spans="1:16">
      <c r="A5" s="82" t="s">
        <v>51</v>
      </c>
      <c r="B5" s="82" t="s">
        <v>52</v>
      </c>
      <c r="C5" s="82" t="s">
        <v>133</v>
      </c>
      <c r="D5" s="82" t="s">
        <v>51</v>
      </c>
      <c r="E5" s="82" t="s">
        <v>52</v>
      </c>
      <c r="F5" s="82" t="s">
        <v>133</v>
      </c>
      <c r="G5" s="84"/>
      <c r="H5" s="85" t="s">
        <v>13</v>
      </c>
      <c r="I5" s="81"/>
      <c r="J5" s="97" t="s">
        <v>14</v>
      </c>
      <c r="K5" s="97" t="s">
        <v>15</v>
      </c>
      <c r="L5" s="97" t="s">
        <v>16</v>
      </c>
      <c r="M5" s="98" t="s">
        <v>17</v>
      </c>
      <c r="N5" s="99" t="s">
        <v>50</v>
      </c>
      <c r="O5" s="99" t="s">
        <v>10</v>
      </c>
      <c r="P5" s="100" t="s">
        <v>18</v>
      </c>
    </row>
    <row r="6" ht="55.5" customHeight="1" spans="1:16">
      <c r="A6" s="86"/>
      <c r="B6" s="86"/>
      <c r="C6" s="86"/>
      <c r="D6" s="86"/>
      <c r="E6" s="86"/>
      <c r="F6" s="86"/>
      <c r="G6" s="86"/>
      <c r="H6" s="87" t="s">
        <v>19</v>
      </c>
      <c r="I6" s="101" t="s">
        <v>20</v>
      </c>
      <c r="J6" s="97"/>
      <c r="K6" s="97"/>
      <c r="L6" s="97"/>
      <c r="M6" s="102"/>
      <c r="N6" s="99"/>
      <c r="O6" s="99"/>
      <c r="P6" s="103"/>
    </row>
    <row r="7" ht="22.15" customHeight="1" spans="1:16">
      <c r="A7" s="88" t="s">
        <v>54</v>
      </c>
      <c r="B7" s="88" t="s">
        <v>54</v>
      </c>
      <c r="C7" s="88" t="s">
        <v>54</v>
      </c>
      <c r="D7" s="88" t="s">
        <v>54</v>
      </c>
      <c r="E7" s="88" t="s">
        <v>54</v>
      </c>
      <c r="F7" s="88" t="s">
        <v>54</v>
      </c>
      <c r="G7" s="88">
        <v>1</v>
      </c>
      <c r="H7" s="88">
        <v>2</v>
      </c>
      <c r="I7" s="88">
        <v>3</v>
      </c>
      <c r="J7" s="88">
        <v>4</v>
      </c>
      <c r="K7" s="88">
        <v>5</v>
      </c>
      <c r="L7" s="88">
        <v>6</v>
      </c>
      <c r="M7" s="88">
        <v>7</v>
      </c>
      <c r="N7" s="88">
        <v>8</v>
      </c>
      <c r="O7" s="88">
        <v>9</v>
      </c>
      <c r="P7" s="88">
        <v>10</v>
      </c>
    </row>
    <row r="8" ht="16" customHeight="1" spans="1:16">
      <c r="A8" s="89" t="s">
        <v>134</v>
      </c>
      <c r="B8" s="89"/>
      <c r="C8" s="90" t="s">
        <v>81</v>
      </c>
      <c r="D8" s="88"/>
      <c r="E8" s="88"/>
      <c r="F8" s="88"/>
      <c r="G8" s="91">
        <v>458.27</v>
      </c>
      <c r="H8" s="91">
        <v>458.27</v>
      </c>
      <c r="I8" s="91">
        <v>458.27</v>
      </c>
      <c r="J8" s="88"/>
      <c r="K8" s="88"/>
      <c r="L8" s="104"/>
      <c r="M8" s="88"/>
      <c r="N8" s="88"/>
      <c r="O8" s="88"/>
      <c r="P8" s="88"/>
    </row>
    <row r="9" ht="16" customHeight="1" spans="1:16">
      <c r="A9" s="89" t="s">
        <v>134</v>
      </c>
      <c r="B9" s="89" t="s">
        <v>62</v>
      </c>
      <c r="C9" s="90" t="s">
        <v>135</v>
      </c>
      <c r="D9" s="92">
        <v>501</v>
      </c>
      <c r="E9" s="92" t="s">
        <v>62</v>
      </c>
      <c r="F9" s="88" t="s">
        <v>136</v>
      </c>
      <c r="G9" s="91">
        <v>158.26</v>
      </c>
      <c r="H9" s="91">
        <v>158.26</v>
      </c>
      <c r="I9" s="91">
        <v>158.26</v>
      </c>
      <c r="J9" s="88"/>
      <c r="K9" s="88"/>
      <c r="L9" s="104"/>
      <c r="M9" s="88"/>
      <c r="N9" s="88"/>
      <c r="O9" s="88"/>
      <c r="P9" s="88"/>
    </row>
    <row r="10" ht="16" customHeight="1" spans="1:16">
      <c r="A10" s="89" t="s">
        <v>134</v>
      </c>
      <c r="B10" s="89" t="s">
        <v>75</v>
      </c>
      <c r="C10" s="90" t="s">
        <v>137</v>
      </c>
      <c r="D10" s="92">
        <v>501</v>
      </c>
      <c r="E10" s="92" t="s">
        <v>62</v>
      </c>
      <c r="F10" s="88" t="s">
        <v>136</v>
      </c>
      <c r="G10" s="91">
        <v>46.02</v>
      </c>
      <c r="H10" s="91">
        <v>46.02</v>
      </c>
      <c r="I10" s="91">
        <v>46.02</v>
      </c>
      <c r="J10" s="88"/>
      <c r="K10" s="88"/>
      <c r="L10" s="104"/>
      <c r="M10" s="88"/>
      <c r="N10" s="88"/>
      <c r="O10" s="88"/>
      <c r="P10" s="88"/>
    </row>
    <row r="11" ht="16" customHeight="1" spans="1:16">
      <c r="A11" s="89" t="s">
        <v>134</v>
      </c>
      <c r="B11" s="89" t="s">
        <v>138</v>
      </c>
      <c r="C11" s="90" t="s">
        <v>139</v>
      </c>
      <c r="D11" s="92">
        <v>501</v>
      </c>
      <c r="E11" s="92" t="s">
        <v>62</v>
      </c>
      <c r="F11" s="88" t="s">
        <v>136</v>
      </c>
      <c r="G11" s="91">
        <v>23.68</v>
      </c>
      <c r="H11" s="91">
        <v>23.68</v>
      </c>
      <c r="I11" s="91">
        <v>23.68</v>
      </c>
      <c r="J11" s="88"/>
      <c r="K11" s="88"/>
      <c r="L11" s="104"/>
      <c r="M11" s="88"/>
      <c r="N11" s="88"/>
      <c r="O11" s="88"/>
      <c r="P11" s="88"/>
    </row>
    <row r="12" ht="16" customHeight="1" spans="1:16">
      <c r="A12" s="89" t="s">
        <v>134</v>
      </c>
      <c r="B12" s="89" t="s">
        <v>61</v>
      </c>
      <c r="C12" s="90" t="s">
        <v>140</v>
      </c>
      <c r="D12" s="92">
        <v>501</v>
      </c>
      <c r="E12" s="92" t="s">
        <v>62</v>
      </c>
      <c r="F12" s="88"/>
      <c r="G12" s="91"/>
      <c r="H12" s="91"/>
      <c r="I12" s="91"/>
      <c r="J12" s="88"/>
      <c r="K12" s="88"/>
      <c r="L12" s="104"/>
      <c r="M12" s="88"/>
      <c r="N12" s="88"/>
      <c r="O12" s="88"/>
      <c r="P12" s="88"/>
    </row>
    <row r="13" ht="16" customHeight="1" spans="1:16">
      <c r="A13" s="89" t="s">
        <v>134</v>
      </c>
      <c r="B13" s="89" t="s">
        <v>141</v>
      </c>
      <c r="C13" s="90" t="s">
        <v>142</v>
      </c>
      <c r="D13" s="92">
        <v>501</v>
      </c>
      <c r="E13" s="92" t="s">
        <v>62</v>
      </c>
      <c r="F13" s="88" t="s">
        <v>136</v>
      </c>
      <c r="G13" s="91">
        <v>115.02</v>
      </c>
      <c r="H13" s="91">
        <v>115.02</v>
      </c>
      <c r="I13" s="91">
        <v>115.02</v>
      </c>
      <c r="J13" s="88"/>
      <c r="K13" s="88"/>
      <c r="L13" s="104"/>
      <c r="M13" s="88"/>
      <c r="N13" s="88"/>
      <c r="O13" s="88"/>
      <c r="P13" s="88"/>
    </row>
    <row r="14" ht="16" customHeight="1" spans="1:16">
      <c r="A14" s="89" t="s">
        <v>134</v>
      </c>
      <c r="B14" s="89" t="s">
        <v>143</v>
      </c>
      <c r="C14" s="90" t="s">
        <v>144</v>
      </c>
      <c r="D14" s="88">
        <v>501</v>
      </c>
      <c r="E14" s="92" t="s">
        <v>75</v>
      </c>
      <c r="F14" s="88" t="s">
        <v>145</v>
      </c>
      <c r="G14" s="91">
        <v>49.1</v>
      </c>
      <c r="H14" s="91">
        <v>49.1</v>
      </c>
      <c r="I14" s="91">
        <v>49.1</v>
      </c>
      <c r="J14" s="88"/>
      <c r="K14" s="88"/>
      <c r="L14" s="104"/>
      <c r="M14" s="88"/>
      <c r="N14" s="88"/>
      <c r="O14" s="88"/>
      <c r="P14" s="88"/>
    </row>
    <row r="15" ht="16" customHeight="1" spans="1:16">
      <c r="A15" s="89" t="s">
        <v>134</v>
      </c>
      <c r="B15" s="89" t="s">
        <v>146</v>
      </c>
      <c r="C15" s="90" t="s">
        <v>147</v>
      </c>
      <c r="D15" s="88">
        <v>501</v>
      </c>
      <c r="E15" s="92" t="s">
        <v>75</v>
      </c>
      <c r="F15" s="88" t="s">
        <v>145</v>
      </c>
      <c r="G15" s="91"/>
      <c r="H15" s="91"/>
      <c r="I15" s="91"/>
      <c r="J15" s="88"/>
      <c r="K15" s="88"/>
      <c r="L15" s="104"/>
      <c r="M15" s="88"/>
      <c r="N15" s="88"/>
      <c r="O15" s="88"/>
      <c r="P15" s="88"/>
    </row>
    <row r="16" ht="16" customHeight="1" spans="1:16">
      <c r="A16" s="89" t="s">
        <v>134</v>
      </c>
      <c r="B16" s="89" t="s">
        <v>148</v>
      </c>
      <c r="C16" s="90" t="s">
        <v>149</v>
      </c>
      <c r="D16" s="88">
        <v>501</v>
      </c>
      <c r="E16" s="92" t="s">
        <v>75</v>
      </c>
      <c r="F16" s="88" t="s">
        <v>145</v>
      </c>
      <c r="G16" s="91">
        <v>22.28</v>
      </c>
      <c r="H16" s="91">
        <v>22.28</v>
      </c>
      <c r="I16" s="91">
        <v>22.28</v>
      </c>
      <c r="J16" s="88"/>
      <c r="K16" s="88"/>
      <c r="L16" s="104"/>
      <c r="M16" s="88"/>
      <c r="N16" s="88"/>
      <c r="O16" s="88"/>
      <c r="P16" s="88"/>
    </row>
    <row r="17" ht="16" customHeight="1" spans="1:16">
      <c r="A17" s="89" t="s">
        <v>134</v>
      </c>
      <c r="B17" s="89" t="s">
        <v>72</v>
      </c>
      <c r="C17" s="90" t="s">
        <v>150</v>
      </c>
      <c r="D17" s="88">
        <v>501</v>
      </c>
      <c r="E17" s="92" t="s">
        <v>75</v>
      </c>
      <c r="F17" s="88" t="s">
        <v>145</v>
      </c>
      <c r="G17" s="91"/>
      <c r="H17" s="91"/>
      <c r="I17" s="91"/>
      <c r="J17" s="88"/>
      <c r="K17" s="88"/>
      <c r="L17" s="104"/>
      <c r="M17" s="88"/>
      <c r="N17" s="88"/>
      <c r="O17" s="88"/>
      <c r="P17" s="88"/>
    </row>
    <row r="18" ht="16" customHeight="1" spans="1:16">
      <c r="A18" s="89" t="s">
        <v>134</v>
      </c>
      <c r="B18" s="89" t="s">
        <v>151</v>
      </c>
      <c r="C18" s="90" t="s">
        <v>152</v>
      </c>
      <c r="D18" s="88">
        <v>501</v>
      </c>
      <c r="E18" s="92" t="s">
        <v>75</v>
      </c>
      <c r="F18" s="88" t="s">
        <v>145</v>
      </c>
      <c r="G18" s="91">
        <v>1.35</v>
      </c>
      <c r="H18" s="91">
        <v>1.35</v>
      </c>
      <c r="I18" s="91">
        <v>1.35</v>
      </c>
      <c r="J18" s="88"/>
      <c r="K18" s="88"/>
      <c r="L18" s="104"/>
      <c r="M18" s="88"/>
      <c r="N18" s="88"/>
      <c r="O18" s="88"/>
      <c r="P18" s="88"/>
    </row>
    <row r="19" ht="16" customHeight="1" spans="1:16">
      <c r="A19" s="89" t="s">
        <v>134</v>
      </c>
      <c r="B19" s="89" t="s">
        <v>153</v>
      </c>
      <c r="C19" s="90" t="s">
        <v>76</v>
      </c>
      <c r="D19" s="88">
        <v>501</v>
      </c>
      <c r="E19" s="92" t="s">
        <v>138</v>
      </c>
      <c r="F19" s="88" t="s">
        <v>76</v>
      </c>
      <c r="G19" s="91">
        <v>42.56</v>
      </c>
      <c r="H19" s="91">
        <v>42.56</v>
      </c>
      <c r="I19" s="91">
        <v>42.56</v>
      </c>
      <c r="J19" s="88"/>
      <c r="K19" s="88"/>
      <c r="L19" s="104"/>
      <c r="M19" s="88"/>
      <c r="N19" s="88"/>
      <c r="O19" s="88"/>
      <c r="P19" s="88"/>
    </row>
    <row r="20" ht="16" customHeight="1" spans="1:16">
      <c r="A20" s="89" t="s">
        <v>134</v>
      </c>
      <c r="B20" s="89" t="s">
        <v>154</v>
      </c>
      <c r="C20" s="90" t="s">
        <v>155</v>
      </c>
      <c r="D20" s="92"/>
      <c r="E20" s="92"/>
      <c r="F20" s="88"/>
      <c r="G20" s="91"/>
      <c r="H20" s="91"/>
      <c r="I20" s="91"/>
      <c r="J20" s="88"/>
      <c r="K20" s="88"/>
      <c r="L20" s="104"/>
      <c r="M20" s="88"/>
      <c r="N20" s="88"/>
      <c r="O20" s="88"/>
      <c r="P20" s="88"/>
    </row>
    <row r="21" ht="16" customHeight="1" spans="1:16">
      <c r="A21" s="89" t="s">
        <v>134</v>
      </c>
      <c r="B21" s="89" t="s">
        <v>64</v>
      </c>
      <c r="C21" s="90" t="s">
        <v>156</v>
      </c>
      <c r="D21" s="92"/>
      <c r="E21" s="92"/>
      <c r="F21" s="88"/>
      <c r="G21" s="91"/>
      <c r="H21" s="91"/>
      <c r="I21" s="91"/>
      <c r="J21" s="88"/>
      <c r="K21" s="88"/>
      <c r="L21" s="104"/>
      <c r="M21" s="88"/>
      <c r="N21" s="88"/>
      <c r="O21" s="88"/>
      <c r="P21" s="88"/>
    </row>
    <row r="22" ht="16" customHeight="1" spans="1:16">
      <c r="A22" s="89" t="s">
        <v>157</v>
      </c>
      <c r="B22" s="89"/>
      <c r="C22" s="90" t="s">
        <v>158</v>
      </c>
      <c r="D22" s="92"/>
      <c r="E22" s="92"/>
      <c r="F22" s="88"/>
      <c r="G22" s="91">
        <v>168.02</v>
      </c>
      <c r="H22" s="91">
        <v>168.02</v>
      </c>
      <c r="I22" s="91">
        <v>168.02</v>
      </c>
      <c r="J22" s="88"/>
      <c r="K22" s="88"/>
      <c r="L22" s="104"/>
      <c r="M22" s="88"/>
      <c r="N22" s="88"/>
      <c r="O22" s="88"/>
      <c r="P22" s="88"/>
    </row>
    <row r="23" ht="16" customHeight="1" spans="1:16">
      <c r="A23" s="89" t="s">
        <v>157</v>
      </c>
      <c r="B23" s="89" t="s">
        <v>62</v>
      </c>
      <c r="C23" s="90" t="s">
        <v>159</v>
      </c>
      <c r="D23" s="92">
        <v>502</v>
      </c>
      <c r="E23" s="92" t="s">
        <v>62</v>
      </c>
      <c r="F23" s="88" t="s">
        <v>160</v>
      </c>
      <c r="G23" s="91">
        <v>11.3</v>
      </c>
      <c r="H23" s="91">
        <v>11.3</v>
      </c>
      <c r="I23" s="91">
        <v>11.3</v>
      </c>
      <c r="J23" s="88"/>
      <c r="K23" s="88"/>
      <c r="L23" s="91"/>
      <c r="M23" s="88"/>
      <c r="N23" s="88"/>
      <c r="O23" s="88"/>
      <c r="P23" s="88"/>
    </row>
    <row r="24" ht="16" customHeight="1" spans="1:16">
      <c r="A24" s="89" t="s">
        <v>157</v>
      </c>
      <c r="B24" s="89" t="s">
        <v>75</v>
      </c>
      <c r="C24" s="90" t="s">
        <v>161</v>
      </c>
      <c r="D24" s="92">
        <v>502</v>
      </c>
      <c r="E24" s="92" t="s">
        <v>62</v>
      </c>
      <c r="F24" s="88" t="s">
        <v>160</v>
      </c>
      <c r="G24" s="91">
        <v>7</v>
      </c>
      <c r="H24" s="91">
        <v>7</v>
      </c>
      <c r="I24" s="91">
        <v>7</v>
      </c>
      <c r="J24" s="88"/>
      <c r="K24" s="88"/>
      <c r="L24" s="91"/>
      <c r="M24" s="88"/>
      <c r="N24" s="88"/>
      <c r="O24" s="88"/>
      <c r="P24" s="88"/>
    </row>
    <row r="25" ht="16" customHeight="1" spans="1:16">
      <c r="A25" s="89" t="s">
        <v>157</v>
      </c>
      <c r="B25" s="89" t="s">
        <v>138</v>
      </c>
      <c r="C25" s="90" t="s">
        <v>162</v>
      </c>
      <c r="D25" s="92">
        <v>502</v>
      </c>
      <c r="E25" s="92" t="s">
        <v>62</v>
      </c>
      <c r="F25" s="88" t="s">
        <v>160</v>
      </c>
      <c r="G25" s="91"/>
      <c r="H25" s="91"/>
      <c r="I25" s="91"/>
      <c r="J25" s="88"/>
      <c r="K25" s="88"/>
      <c r="L25" s="91"/>
      <c r="M25" s="88"/>
      <c r="N25" s="88"/>
      <c r="O25" s="88"/>
      <c r="P25" s="88"/>
    </row>
    <row r="26" ht="16" customHeight="1" spans="1:16">
      <c r="A26" s="89" t="s">
        <v>157</v>
      </c>
      <c r="B26" s="89" t="s">
        <v>163</v>
      </c>
      <c r="C26" s="90" t="s">
        <v>164</v>
      </c>
      <c r="D26" s="92">
        <v>502</v>
      </c>
      <c r="E26" s="92" t="s">
        <v>62</v>
      </c>
      <c r="F26" s="88" t="s">
        <v>160</v>
      </c>
      <c r="G26" s="91"/>
      <c r="H26" s="91"/>
      <c r="I26" s="91"/>
      <c r="J26" s="88"/>
      <c r="K26" s="88"/>
      <c r="L26" s="91"/>
      <c r="M26" s="88"/>
      <c r="N26" s="88"/>
      <c r="O26" s="88"/>
      <c r="P26" s="88"/>
    </row>
    <row r="27" ht="16" customHeight="1" spans="1:16">
      <c r="A27" s="89" t="s">
        <v>157</v>
      </c>
      <c r="B27" s="89" t="s">
        <v>67</v>
      </c>
      <c r="C27" s="90" t="s">
        <v>165</v>
      </c>
      <c r="D27" s="92">
        <v>502</v>
      </c>
      <c r="E27" s="92" t="s">
        <v>62</v>
      </c>
      <c r="F27" s="88" t="s">
        <v>160</v>
      </c>
      <c r="G27" s="91"/>
      <c r="H27" s="91"/>
      <c r="I27" s="91"/>
      <c r="J27" s="88"/>
      <c r="K27" s="88"/>
      <c r="L27" s="91"/>
      <c r="M27" s="88"/>
      <c r="N27" s="88"/>
      <c r="O27" s="88"/>
      <c r="P27" s="88"/>
    </row>
    <row r="28" ht="16" customHeight="1" spans="1:16">
      <c r="A28" s="89" t="s">
        <v>157</v>
      </c>
      <c r="B28" s="89" t="s">
        <v>61</v>
      </c>
      <c r="C28" s="90" t="s">
        <v>166</v>
      </c>
      <c r="D28" s="92">
        <v>502</v>
      </c>
      <c r="E28" s="92" t="s">
        <v>62</v>
      </c>
      <c r="F28" s="88" t="s">
        <v>160</v>
      </c>
      <c r="G28" s="91"/>
      <c r="H28" s="91"/>
      <c r="I28" s="91"/>
      <c r="J28" s="105"/>
      <c r="K28" s="105"/>
      <c r="L28" s="91"/>
      <c r="M28" s="106"/>
      <c r="N28" s="106"/>
      <c r="O28" s="106"/>
      <c r="P28" s="107"/>
    </row>
    <row r="29" ht="16" customHeight="1" spans="1:16">
      <c r="A29" s="89" t="s">
        <v>157</v>
      </c>
      <c r="B29" s="89" t="s">
        <v>141</v>
      </c>
      <c r="C29" s="90" t="s">
        <v>167</v>
      </c>
      <c r="D29" s="92">
        <v>502</v>
      </c>
      <c r="E29" s="92" t="s">
        <v>62</v>
      </c>
      <c r="F29" s="88" t="s">
        <v>160</v>
      </c>
      <c r="G29" s="91">
        <v>5.7</v>
      </c>
      <c r="H29" s="91">
        <v>5.7</v>
      </c>
      <c r="I29" s="91">
        <v>5.7</v>
      </c>
      <c r="J29" s="88"/>
      <c r="K29" s="88"/>
      <c r="L29" s="91"/>
      <c r="M29" s="108"/>
      <c r="N29" s="108"/>
      <c r="O29" s="108"/>
      <c r="P29" s="108"/>
    </row>
    <row r="30" ht="16" customHeight="1" spans="1:16">
      <c r="A30" s="89" t="s">
        <v>157</v>
      </c>
      <c r="B30" s="89" t="s">
        <v>143</v>
      </c>
      <c r="C30" s="90" t="s">
        <v>168</v>
      </c>
      <c r="D30" s="92">
        <v>502</v>
      </c>
      <c r="E30" s="92" t="s">
        <v>62</v>
      </c>
      <c r="F30" s="88" t="s">
        <v>160</v>
      </c>
      <c r="G30" s="91"/>
      <c r="H30" s="91"/>
      <c r="I30" s="91"/>
      <c r="J30" s="88"/>
      <c r="K30" s="88"/>
      <c r="L30" s="91"/>
      <c r="M30" s="108"/>
      <c r="N30" s="108"/>
      <c r="O30" s="108"/>
      <c r="P30" s="108"/>
    </row>
    <row r="31" ht="16" customHeight="1" spans="1:16">
      <c r="A31" s="89" t="s">
        <v>157</v>
      </c>
      <c r="B31" s="89" t="s">
        <v>146</v>
      </c>
      <c r="C31" s="90" t="s">
        <v>169</v>
      </c>
      <c r="D31" s="92">
        <v>502</v>
      </c>
      <c r="E31" s="92" t="s">
        <v>62</v>
      </c>
      <c r="F31" s="88" t="s">
        <v>160</v>
      </c>
      <c r="G31" s="91"/>
      <c r="H31" s="91"/>
      <c r="I31" s="91"/>
      <c r="J31" s="88"/>
      <c r="K31" s="88"/>
      <c r="L31" s="91"/>
      <c r="M31" s="108"/>
      <c r="N31" s="108"/>
      <c r="O31" s="108"/>
      <c r="P31" s="108"/>
    </row>
    <row r="32" ht="16" customHeight="1" spans="1:16">
      <c r="A32" s="89" t="s">
        <v>157</v>
      </c>
      <c r="B32" s="89" t="s">
        <v>72</v>
      </c>
      <c r="C32" s="90" t="s">
        <v>170</v>
      </c>
      <c r="D32" s="92">
        <v>502</v>
      </c>
      <c r="E32" s="92" t="s">
        <v>62</v>
      </c>
      <c r="F32" s="88" t="s">
        <v>160</v>
      </c>
      <c r="G32" s="91">
        <v>1</v>
      </c>
      <c r="H32" s="91">
        <v>1</v>
      </c>
      <c r="I32" s="91">
        <v>1</v>
      </c>
      <c r="J32" s="88"/>
      <c r="K32" s="88"/>
      <c r="L32" s="91"/>
      <c r="M32" s="108"/>
      <c r="N32" s="108"/>
      <c r="O32" s="108"/>
      <c r="P32" s="108"/>
    </row>
    <row r="33" ht="16" customHeight="1" spans="1:16">
      <c r="A33" s="89" t="s">
        <v>157</v>
      </c>
      <c r="B33" s="89" t="s">
        <v>151</v>
      </c>
      <c r="C33" s="90" t="s">
        <v>171</v>
      </c>
      <c r="D33" s="92">
        <v>502</v>
      </c>
      <c r="E33" s="92" t="s">
        <v>62</v>
      </c>
      <c r="F33" s="88" t="s">
        <v>160</v>
      </c>
      <c r="G33" s="91"/>
      <c r="H33" s="91"/>
      <c r="I33" s="91"/>
      <c r="J33" s="88"/>
      <c r="K33" s="88"/>
      <c r="L33" s="91"/>
      <c r="M33" s="108"/>
      <c r="N33" s="108"/>
      <c r="O33" s="108"/>
      <c r="P33" s="108"/>
    </row>
    <row r="34" ht="16" customHeight="1" spans="1:16">
      <c r="A34" s="89" t="s">
        <v>157</v>
      </c>
      <c r="B34" s="89" t="s">
        <v>153</v>
      </c>
      <c r="C34" s="90" t="s">
        <v>172</v>
      </c>
      <c r="D34" s="92">
        <v>502</v>
      </c>
      <c r="E34" s="92" t="s">
        <v>146</v>
      </c>
      <c r="F34" s="88" t="s">
        <v>173</v>
      </c>
      <c r="G34" s="91">
        <v>77</v>
      </c>
      <c r="H34" s="91">
        <v>77</v>
      </c>
      <c r="I34" s="91">
        <v>77</v>
      </c>
      <c r="J34" s="88"/>
      <c r="K34" s="88"/>
      <c r="L34" s="91"/>
      <c r="M34" s="108"/>
      <c r="N34" s="108"/>
      <c r="O34" s="108"/>
      <c r="P34" s="108"/>
    </row>
    <row r="35" ht="16" customHeight="1" spans="1:16">
      <c r="A35" s="89" t="s">
        <v>157</v>
      </c>
      <c r="B35" s="89" t="s">
        <v>154</v>
      </c>
      <c r="C35" s="90" t="s">
        <v>174</v>
      </c>
      <c r="D35" s="92">
        <v>502</v>
      </c>
      <c r="E35" s="92" t="s">
        <v>62</v>
      </c>
      <c r="F35" s="88" t="s">
        <v>160</v>
      </c>
      <c r="G35" s="91"/>
      <c r="H35" s="91"/>
      <c r="I35" s="91"/>
      <c r="J35" s="88"/>
      <c r="K35" s="88"/>
      <c r="L35" s="91"/>
      <c r="M35" s="108"/>
      <c r="N35" s="108"/>
      <c r="O35" s="108"/>
      <c r="P35" s="108"/>
    </row>
    <row r="36" ht="16" customHeight="1" spans="1:16">
      <c r="A36" s="89" t="s">
        <v>157</v>
      </c>
      <c r="B36" s="89" t="s">
        <v>175</v>
      </c>
      <c r="C36" s="90" t="s">
        <v>176</v>
      </c>
      <c r="D36" s="92"/>
      <c r="E36" s="92"/>
      <c r="F36" s="88"/>
      <c r="G36" s="91"/>
      <c r="H36" s="91"/>
      <c r="I36" s="91"/>
      <c r="J36" s="88"/>
      <c r="K36" s="88"/>
      <c r="L36" s="91"/>
      <c r="M36" s="108"/>
      <c r="N36" s="108"/>
      <c r="O36" s="108"/>
      <c r="P36" s="108"/>
    </row>
    <row r="37" ht="16" customHeight="1" spans="1:16">
      <c r="A37" s="89" t="s">
        <v>157</v>
      </c>
      <c r="B37" s="89" t="s">
        <v>177</v>
      </c>
      <c r="C37" s="90" t="s">
        <v>178</v>
      </c>
      <c r="D37" s="92" t="s">
        <v>179</v>
      </c>
      <c r="E37" s="92" t="s">
        <v>138</v>
      </c>
      <c r="F37" s="88" t="s">
        <v>178</v>
      </c>
      <c r="G37" s="91">
        <v>1</v>
      </c>
      <c r="H37" s="91">
        <v>1</v>
      </c>
      <c r="I37" s="91">
        <v>1</v>
      </c>
      <c r="J37" s="88"/>
      <c r="K37" s="88"/>
      <c r="L37" s="91"/>
      <c r="M37" s="108"/>
      <c r="N37" s="108"/>
      <c r="O37" s="108"/>
      <c r="P37" s="108"/>
    </row>
    <row r="38" ht="16" customHeight="1" spans="1:16">
      <c r="A38" s="89" t="s">
        <v>157</v>
      </c>
      <c r="B38" s="89" t="s">
        <v>180</v>
      </c>
      <c r="C38" s="90" t="s">
        <v>181</v>
      </c>
      <c r="D38" s="92" t="s">
        <v>179</v>
      </c>
      <c r="E38" s="92" t="s">
        <v>61</v>
      </c>
      <c r="F38" s="88" t="s">
        <v>181</v>
      </c>
      <c r="G38" s="91">
        <v>1.3</v>
      </c>
      <c r="H38" s="91">
        <v>1.3</v>
      </c>
      <c r="I38" s="91">
        <v>1.3</v>
      </c>
      <c r="J38" s="88"/>
      <c r="K38" s="88"/>
      <c r="L38" s="91"/>
      <c r="M38" s="108"/>
      <c r="N38" s="108"/>
      <c r="O38" s="108"/>
      <c r="P38" s="108"/>
    </row>
    <row r="39" ht="16" customHeight="1" spans="1:16">
      <c r="A39" s="89" t="s">
        <v>157</v>
      </c>
      <c r="B39" s="89" t="s">
        <v>182</v>
      </c>
      <c r="C39" s="90" t="s">
        <v>183</v>
      </c>
      <c r="D39" s="92"/>
      <c r="E39" s="92"/>
      <c r="F39" s="88"/>
      <c r="G39" s="91"/>
      <c r="H39" s="91"/>
      <c r="I39" s="91"/>
      <c r="J39" s="88"/>
      <c r="K39" s="88"/>
      <c r="L39" s="91"/>
      <c r="M39" s="108"/>
      <c r="N39" s="108"/>
      <c r="O39" s="108"/>
      <c r="P39" s="108"/>
    </row>
    <row r="40" ht="16" customHeight="1" spans="1:16">
      <c r="A40" s="89" t="s">
        <v>157</v>
      </c>
      <c r="B40" s="89" t="s">
        <v>184</v>
      </c>
      <c r="C40" s="90" t="s">
        <v>185</v>
      </c>
      <c r="D40" s="92"/>
      <c r="E40" s="92"/>
      <c r="F40" s="88"/>
      <c r="G40" s="91"/>
      <c r="H40" s="91"/>
      <c r="I40" s="91"/>
      <c r="J40" s="88"/>
      <c r="K40" s="88"/>
      <c r="L40" s="91"/>
      <c r="M40" s="108"/>
      <c r="N40" s="108"/>
      <c r="O40" s="108"/>
      <c r="P40" s="108"/>
    </row>
    <row r="41" ht="16" customHeight="1" spans="1:16">
      <c r="A41" s="89" t="s">
        <v>157</v>
      </c>
      <c r="B41" s="89" t="s">
        <v>186</v>
      </c>
      <c r="C41" s="90" t="s">
        <v>187</v>
      </c>
      <c r="D41" s="92"/>
      <c r="E41" s="92"/>
      <c r="F41" s="88"/>
      <c r="G41" s="91"/>
      <c r="H41" s="91"/>
      <c r="I41" s="91"/>
      <c r="J41" s="88"/>
      <c r="K41" s="88"/>
      <c r="L41" s="91"/>
      <c r="M41" s="108"/>
      <c r="N41" s="108"/>
      <c r="O41" s="108"/>
      <c r="P41" s="108"/>
    </row>
    <row r="42" ht="16" customHeight="1" spans="1:16">
      <c r="A42" s="89" t="s">
        <v>157</v>
      </c>
      <c r="B42" s="89" t="s">
        <v>188</v>
      </c>
      <c r="C42" s="90" t="s">
        <v>189</v>
      </c>
      <c r="D42" s="92" t="s">
        <v>179</v>
      </c>
      <c r="E42" s="92" t="s">
        <v>67</v>
      </c>
      <c r="F42" s="88" t="s">
        <v>190</v>
      </c>
      <c r="G42" s="91">
        <v>45</v>
      </c>
      <c r="H42" s="91">
        <v>45</v>
      </c>
      <c r="I42" s="91">
        <v>45</v>
      </c>
      <c r="J42" s="88"/>
      <c r="K42" s="88"/>
      <c r="L42" s="91"/>
      <c r="M42" s="108"/>
      <c r="N42" s="108"/>
      <c r="O42" s="108"/>
      <c r="P42" s="108"/>
    </row>
    <row r="43" ht="16" customHeight="1" spans="1:16">
      <c r="A43" s="89" t="s">
        <v>157</v>
      </c>
      <c r="B43" s="89" t="s">
        <v>191</v>
      </c>
      <c r="C43" s="90" t="s">
        <v>190</v>
      </c>
      <c r="D43" s="92"/>
      <c r="E43" s="92"/>
      <c r="F43" s="88"/>
      <c r="G43" s="91"/>
      <c r="H43" s="91"/>
      <c r="I43" s="91"/>
      <c r="J43" s="88"/>
      <c r="K43" s="88"/>
      <c r="L43" s="91"/>
      <c r="M43" s="108"/>
      <c r="N43" s="108"/>
      <c r="O43" s="108"/>
      <c r="P43" s="108"/>
    </row>
    <row r="44" ht="16" customHeight="1" spans="1:16">
      <c r="A44" s="89" t="s">
        <v>157</v>
      </c>
      <c r="B44" s="89" t="s">
        <v>192</v>
      </c>
      <c r="C44" s="90" t="s">
        <v>193</v>
      </c>
      <c r="D44" s="92">
        <v>502</v>
      </c>
      <c r="E44" s="92" t="s">
        <v>62</v>
      </c>
      <c r="F44" s="88" t="s">
        <v>160</v>
      </c>
      <c r="G44" s="91">
        <v>7.1</v>
      </c>
      <c r="H44" s="91">
        <v>7.1</v>
      </c>
      <c r="I44" s="91">
        <v>7.1</v>
      </c>
      <c r="J44" s="88"/>
      <c r="K44" s="88"/>
      <c r="L44" s="91"/>
      <c r="M44" s="108"/>
      <c r="N44" s="108"/>
      <c r="O44" s="108"/>
      <c r="P44" s="108"/>
    </row>
    <row r="45" ht="16" customHeight="1" spans="1:16">
      <c r="A45" s="89" t="s">
        <v>157</v>
      </c>
      <c r="B45" s="89" t="s">
        <v>194</v>
      </c>
      <c r="C45" s="90" t="s">
        <v>195</v>
      </c>
      <c r="D45" s="92"/>
      <c r="E45" s="92"/>
      <c r="F45" s="88"/>
      <c r="G45" s="91"/>
      <c r="H45" s="91"/>
      <c r="I45" s="91"/>
      <c r="J45" s="88"/>
      <c r="K45" s="88"/>
      <c r="L45" s="91"/>
      <c r="M45" s="108"/>
      <c r="N45" s="108"/>
      <c r="O45" s="108"/>
      <c r="P45" s="108"/>
    </row>
    <row r="46" ht="16" customHeight="1" spans="1:16">
      <c r="A46" s="89" t="s">
        <v>157</v>
      </c>
      <c r="B46" s="89" t="s">
        <v>196</v>
      </c>
      <c r="C46" s="90" t="s">
        <v>197</v>
      </c>
      <c r="D46" s="92" t="s">
        <v>179</v>
      </c>
      <c r="E46" s="92" t="s">
        <v>143</v>
      </c>
      <c r="F46" s="88" t="s">
        <v>197</v>
      </c>
      <c r="G46" s="91">
        <v>3</v>
      </c>
      <c r="H46" s="91">
        <v>3</v>
      </c>
      <c r="I46" s="91">
        <v>3</v>
      </c>
      <c r="J46" s="88"/>
      <c r="K46" s="88"/>
      <c r="L46" s="91"/>
      <c r="M46" s="108"/>
      <c r="N46" s="108"/>
      <c r="O46" s="108"/>
      <c r="P46" s="108"/>
    </row>
    <row r="47" ht="16" customHeight="1" spans="1:16">
      <c r="A47" s="89" t="s">
        <v>157</v>
      </c>
      <c r="B47" s="89" t="s">
        <v>198</v>
      </c>
      <c r="C47" s="90" t="s">
        <v>199</v>
      </c>
      <c r="D47" s="92">
        <v>502</v>
      </c>
      <c r="E47" s="92" t="s">
        <v>62</v>
      </c>
      <c r="F47" s="88" t="s">
        <v>160</v>
      </c>
      <c r="G47" s="91">
        <v>4.62</v>
      </c>
      <c r="H47" s="91">
        <v>4.62</v>
      </c>
      <c r="I47" s="91">
        <v>4.62</v>
      </c>
      <c r="J47" s="88"/>
      <c r="K47" s="88"/>
      <c r="L47" s="91"/>
      <c r="M47" s="108"/>
      <c r="N47" s="108"/>
      <c r="O47" s="108"/>
      <c r="P47" s="108"/>
    </row>
    <row r="48" ht="16" customHeight="1" spans="1:16">
      <c r="A48" s="89" t="s">
        <v>157</v>
      </c>
      <c r="B48" s="89" t="s">
        <v>200</v>
      </c>
      <c r="C48" s="90" t="s">
        <v>201</v>
      </c>
      <c r="D48" s="92"/>
      <c r="E48" s="92"/>
      <c r="F48" s="88"/>
      <c r="G48" s="91"/>
      <c r="H48" s="91"/>
      <c r="I48" s="91"/>
      <c r="J48" s="88"/>
      <c r="K48" s="88"/>
      <c r="L48" s="91"/>
      <c r="M48" s="108"/>
      <c r="N48" s="108"/>
      <c r="O48" s="108"/>
      <c r="P48" s="108"/>
    </row>
    <row r="49" ht="16" customHeight="1" spans="1:16">
      <c r="A49" s="89" t="s">
        <v>157</v>
      </c>
      <c r="B49" s="89" t="s">
        <v>64</v>
      </c>
      <c r="C49" s="90" t="s">
        <v>202</v>
      </c>
      <c r="D49" s="92" t="s">
        <v>179</v>
      </c>
      <c r="E49" s="92" t="s">
        <v>64</v>
      </c>
      <c r="F49" s="88" t="s">
        <v>202</v>
      </c>
      <c r="G49" s="91">
        <v>4</v>
      </c>
      <c r="H49" s="91">
        <v>4</v>
      </c>
      <c r="I49" s="91">
        <v>4</v>
      </c>
      <c r="J49" s="88"/>
      <c r="K49" s="88"/>
      <c r="L49" s="91"/>
      <c r="M49" s="108"/>
      <c r="N49" s="108"/>
      <c r="O49" s="108"/>
      <c r="P49" s="108"/>
    </row>
    <row r="50" ht="16" customHeight="1" spans="1:16">
      <c r="A50" s="89" t="s">
        <v>203</v>
      </c>
      <c r="B50" s="89"/>
      <c r="C50" s="90" t="s">
        <v>83</v>
      </c>
      <c r="D50" s="92"/>
      <c r="E50" s="92"/>
      <c r="F50" s="88"/>
      <c r="G50" s="91">
        <v>30.57</v>
      </c>
      <c r="H50" s="91">
        <v>30.57</v>
      </c>
      <c r="I50" s="91">
        <v>30.57</v>
      </c>
      <c r="J50" s="88"/>
      <c r="K50" s="88"/>
      <c r="L50" s="108"/>
      <c r="M50" s="108"/>
      <c r="N50" s="108"/>
      <c r="O50" s="108"/>
      <c r="P50" s="108"/>
    </row>
    <row r="51" ht="16" customHeight="1" spans="1:16">
      <c r="A51" s="89" t="s">
        <v>203</v>
      </c>
      <c r="B51" s="89" t="s">
        <v>62</v>
      </c>
      <c r="C51" s="90" t="s">
        <v>204</v>
      </c>
      <c r="D51" s="92"/>
      <c r="E51" s="92"/>
      <c r="F51" s="88"/>
      <c r="G51" s="91"/>
      <c r="H51" s="91"/>
      <c r="I51" s="91"/>
      <c r="J51" s="88"/>
      <c r="K51" s="88"/>
      <c r="L51" s="108"/>
      <c r="M51" s="108"/>
      <c r="N51" s="108"/>
      <c r="O51" s="108"/>
      <c r="P51" s="108"/>
    </row>
    <row r="52" ht="16" customHeight="1" spans="1:16">
      <c r="A52" s="89" t="s">
        <v>203</v>
      </c>
      <c r="B52" s="89" t="s">
        <v>75</v>
      </c>
      <c r="C52" s="90" t="s">
        <v>205</v>
      </c>
      <c r="D52" s="92" t="s">
        <v>206</v>
      </c>
      <c r="E52" s="92" t="s">
        <v>67</v>
      </c>
      <c r="F52" s="88" t="s">
        <v>207</v>
      </c>
      <c r="G52" s="91">
        <v>30.57</v>
      </c>
      <c r="H52" s="91">
        <v>30.57</v>
      </c>
      <c r="I52" s="91">
        <v>30.57</v>
      </c>
      <c r="J52" s="88"/>
      <c r="K52" s="88"/>
      <c r="L52" s="108"/>
      <c r="M52" s="108"/>
      <c r="N52" s="108"/>
      <c r="O52" s="108"/>
      <c r="P52" s="108"/>
    </row>
    <row r="53" ht="16" customHeight="1" spans="1:16">
      <c r="A53" s="89" t="s">
        <v>203</v>
      </c>
      <c r="B53" s="89" t="s">
        <v>138</v>
      </c>
      <c r="C53" s="90" t="s">
        <v>208</v>
      </c>
      <c r="D53" s="92"/>
      <c r="E53" s="92"/>
      <c r="F53" s="88"/>
      <c r="G53" s="91"/>
      <c r="H53" s="91"/>
      <c r="I53" s="91"/>
      <c r="J53" s="88"/>
      <c r="K53" s="88"/>
      <c r="L53" s="108"/>
      <c r="M53" s="108"/>
      <c r="N53" s="108"/>
      <c r="O53" s="108"/>
      <c r="P53" s="108"/>
    </row>
    <row r="54" ht="16" customHeight="1" spans="1:16">
      <c r="A54" s="89" t="s">
        <v>203</v>
      </c>
      <c r="B54" s="89" t="s">
        <v>163</v>
      </c>
      <c r="C54" s="90" t="s">
        <v>209</v>
      </c>
      <c r="D54" s="92"/>
      <c r="E54" s="92"/>
      <c r="F54" s="88"/>
      <c r="G54" s="91"/>
      <c r="H54" s="91"/>
      <c r="I54" s="91"/>
      <c r="J54" s="88"/>
      <c r="K54" s="88"/>
      <c r="L54" s="108"/>
      <c r="M54" s="108"/>
      <c r="N54" s="108"/>
      <c r="O54" s="108"/>
      <c r="P54" s="108"/>
    </row>
    <row r="55" ht="16" customHeight="1" spans="1:16">
      <c r="A55" s="89" t="s">
        <v>203</v>
      </c>
      <c r="B55" s="89" t="s">
        <v>67</v>
      </c>
      <c r="C55" s="90" t="s">
        <v>210</v>
      </c>
      <c r="D55" s="92"/>
      <c r="E55" s="92"/>
      <c r="F55" s="88"/>
      <c r="G55" s="91"/>
      <c r="H55" s="91"/>
      <c r="I55" s="91"/>
      <c r="J55" s="88"/>
      <c r="K55" s="88"/>
      <c r="L55" s="108"/>
      <c r="M55" s="108"/>
      <c r="N55" s="108"/>
      <c r="O55" s="108"/>
      <c r="P55" s="108"/>
    </row>
    <row r="56" ht="16" customHeight="1" spans="1:16">
      <c r="A56" s="89" t="s">
        <v>203</v>
      </c>
      <c r="B56" s="89" t="s">
        <v>61</v>
      </c>
      <c r="C56" s="90" t="s">
        <v>211</v>
      </c>
      <c r="D56" s="92"/>
      <c r="E56" s="92"/>
      <c r="F56" s="88"/>
      <c r="G56" s="91"/>
      <c r="H56" s="91"/>
      <c r="I56" s="91"/>
      <c r="J56" s="88"/>
      <c r="K56" s="88"/>
      <c r="L56" s="108"/>
      <c r="M56" s="108"/>
      <c r="N56" s="108"/>
      <c r="O56" s="108"/>
      <c r="P56" s="108"/>
    </row>
    <row r="57" ht="16" customHeight="1" spans="1:16">
      <c r="A57" s="89" t="s">
        <v>203</v>
      </c>
      <c r="B57" s="89" t="s">
        <v>141</v>
      </c>
      <c r="C57" s="90" t="s">
        <v>212</v>
      </c>
      <c r="D57" s="92"/>
      <c r="E57" s="92"/>
      <c r="F57" s="88"/>
      <c r="G57" s="91"/>
      <c r="H57" s="91"/>
      <c r="I57" s="91"/>
      <c r="J57" s="88"/>
      <c r="K57" s="88"/>
      <c r="L57" s="108"/>
      <c r="M57" s="108"/>
      <c r="N57" s="108"/>
      <c r="O57" s="108"/>
      <c r="P57" s="108"/>
    </row>
    <row r="58" ht="16" customHeight="1" spans="1:16">
      <c r="A58" s="89" t="s">
        <v>203</v>
      </c>
      <c r="B58" s="89" t="s">
        <v>143</v>
      </c>
      <c r="C58" s="90" t="s">
        <v>213</v>
      </c>
      <c r="D58" s="92"/>
      <c r="E58" s="92"/>
      <c r="F58" s="88"/>
      <c r="G58" s="91"/>
      <c r="H58" s="91"/>
      <c r="I58" s="91"/>
      <c r="J58" s="88"/>
      <c r="K58" s="88"/>
      <c r="L58" s="108"/>
      <c r="M58" s="108"/>
      <c r="N58" s="108"/>
      <c r="O58" s="108"/>
      <c r="P58" s="108"/>
    </row>
    <row r="59" ht="16" customHeight="1" spans="1:16">
      <c r="A59" s="89" t="s">
        <v>203</v>
      </c>
      <c r="B59" s="89" t="s">
        <v>146</v>
      </c>
      <c r="C59" s="90" t="s">
        <v>214</v>
      </c>
      <c r="D59" s="92"/>
      <c r="E59" s="92"/>
      <c r="F59" s="88"/>
      <c r="G59" s="91"/>
      <c r="H59" s="91"/>
      <c r="I59" s="91"/>
      <c r="J59" s="88"/>
      <c r="K59" s="88"/>
      <c r="L59" s="108"/>
      <c r="M59" s="108"/>
      <c r="N59" s="108"/>
      <c r="O59" s="108"/>
      <c r="P59" s="108"/>
    </row>
    <row r="60" ht="16" customHeight="1" spans="1:16">
      <c r="A60" s="89" t="s">
        <v>203</v>
      </c>
      <c r="B60" s="89" t="s">
        <v>148</v>
      </c>
      <c r="C60" s="90" t="s">
        <v>215</v>
      </c>
      <c r="D60" s="92"/>
      <c r="E60" s="92"/>
      <c r="F60" s="88"/>
      <c r="G60" s="91"/>
      <c r="H60" s="91"/>
      <c r="I60" s="91"/>
      <c r="J60" s="88"/>
      <c r="K60" s="88"/>
      <c r="L60" s="108"/>
      <c r="M60" s="108"/>
      <c r="N60" s="108"/>
      <c r="O60" s="108"/>
      <c r="P60" s="108"/>
    </row>
    <row r="61" ht="16" customHeight="1" spans="1:16">
      <c r="A61" s="89" t="s">
        <v>203</v>
      </c>
      <c r="B61" s="89" t="s">
        <v>72</v>
      </c>
      <c r="C61" s="90" t="s">
        <v>216</v>
      </c>
      <c r="D61" s="92"/>
      <c r="E61" s="92"/>
      <c r="F61" s="88"/>
      <c r="G61" s="91"/>
      <c r="H61" s="91"/>
      <c r="I61" s="91"/>
      <c r="J61" s="88"/>
      <c r="K61" s="88"/>
      <c r="L61" s="108"/>
      <c r="M61" s="108"/>
      <c r="N61" s="108"/>
      <c r="O61" s="108"/>
      <c r="P61" s="108"/>
    </row>
    <row r="62" ht="16" customHeight="1" spans="1:16">
      <c r="A62" s="89" t="s">
        <v>203</v>
      </c>
      <c r="B62" s="89" t="s">
        <v>64</v>
      </c>
      <c r="C62" s="90" t="s">
        <v>217</v>
      </c>
      <c r="D62" s="92"/>
      <c r="E62" s="92"/>
      <c r="F62" s="88"/>
      <c r="G62" s="91"/>
      <c r="H62" s="91"/>
      <c r="I62" s="91"/>
      <c r="J62" s="88"/>
      <c r="K62" s="88"/>
      <c r="L62" s="108"/>
      <c r="M62" s="108"/>
      <c r="N62" s="108"/>
      <c r="O62" s="108"/>
      <c r="P62" s="108"/>
    </row>
    <row r="63" ht="16" customHeight="1" spans="1:16">
      <c r="A63" s="89" t="s">
        <v>218</v>
      </c>
      <c r="B63" s="89"/>
      <c r="C63" s="90" t="s">
        <v>219</v>
      </c>
      <c r="D63" s="92"/>
      <c r="E63" s="92"/>
      <c r="F63" s="88"/>
      <c r="G63" s="91"/>
      <c r="H63" s="91"/>
      <c r="I63" s="91"/>
      <c r="J63" s="88"/>
      <c r="K63" s="88"/>
      <c r="L63" s="108"/>
      <c r="M63" s="108"/>
      <c r="N63" s="108"/>
      <c r="O63" s="108"/>
      <c r="P63" s="108"/>
    </row>
    <row r="64" ht="16" customHeight="1" spans="1:16">
      <c r="A64" s="89" t="s">
        <v>218</v>
      </c>
      <c r="B64" s="89" t="s">
        <v>62</v>
      </c>
      <c r="C64" s="90" t="s">
        <v>220</v>
      </c>
      <c r="D64" s="92"/>
      <c r="E64" s="92"/>
      <c r="F64" s="88"/>
      <c r="G64" s="91"/>
      <c r="H64" s="91"/>
      <c r="I64" s="91"/>
      <c r="J64" s="88"/>
      <c r="K64" s="88"/>
      <c r="L64" s="108"/>
      <c r="M64" s="108"/>
      <c r="N64" s="108"/>
      <c r="O64" s="108"/>
      <c r="P64" s="108"/>
    </row>
    <row r="65" ht="16" customHeight="1" spans="1:16">
      <c r="A65" s="89" t="s">
        <v>218</v>
      </c>
      <c r="B65" s="89" t="s">
        <v>75</v>
      </c>
      <c r="C65" s="90" t="s">
        <v>221</v>
      </c>
      <c r="D65" s="92"/>
      <c r="E65" s="92"/>
      <c r="F65" s="88"/>
      <c r="G65" s="91"/>
      <c r="H65" s="91"/>
      <c r="I65" s="91"/>
      <c r="J65" s="88"/>
      <c r="K65" s="88"/>
      <c r="L65" s="108"/>
      <c r="M65" s="108"/>
      <c r="N65" s="108"/>
      <c r="O65" s="108"/>
      <c r="P65" s="108"/>
    </row>
    <row r="66" ht="16" customHeight="1" spans="1:16">
      <c r="A66" s="89" t="s">
        <v>218</v>
      </c>
      <c r="B66" s="89" t="s">
        <v>138</v>
      </c>
      <c r="C66" s="90" t="s">
        <v>222</v>
      </c>
      <c r="D66" s="92"/>
      <c r="E66" s="92"/>
      <c r="F66" s="88"/>
      <c r="G66" s="91"/>
      <c r="H66" s="91"/>
      <c r="I66" s="91"/>
      <c r="J66" s="88"/>
      <c r="K66" s="88"/>
      <c r="L66" s="108"/>
      <c r="M66" s="108"/>
      <c r="N66" s="108"/>
      <c r="O66" s="108"/>
      <c r="P66" s="108"/>
    </row>
    <row r="67" ht="16" customHeight="1" spans="1:16">
      <c r="A67" s="89" t="s">
        <v>218</v>
      </c>
      <c r="B67" s="89" t="s">
        <v>163</v>
      </c>
      <c r="C67" s="90" t="s">
        <v>223</v>
      </c>
      <c r="D67" s="92"/>
      <c r="E67" s="92"/>
      <c r="F67" s="88"/>
      <c r="G67" s="91"/>
      <c r="H67" s="91"/>
      <c r="I67" s="91"/>
      <c r="J67" s="88"/>
      <c r="K67" s="88"/>
      <c r="L67" s="108"/>
      <c r="M67" s="108"/>
      <c r="N67" s="108"/>
      <c r="O67" s="108"/>
      <c r="P67" s="108"/>
    </row>
    <row r="68" ht="16" customHeight="1" spans="1:16">
      <c r="A68" s="89" t="s">
        <v>224</v>
      </c>
      <c r="B68" s="89"/>
      <c r="C68" s="90" t="s">
        <v>225</v>
      </c>
      <c r="D68" s="92"/>
      <c r="E68" s="92"/>
      <c r="F68" s="88"/>
      <c r="G68" s="91">
        <v>6</v>
      </c>
      <c r="H68" s="91">
        <v>6</v>
      </c>
      <c r="I68" s="91">
        <v>6</v>
      </c>
      <c r="J68" s="88"/>
      <c r="K68" s="88"/>
      <c r="L68" s="108"/>
      <c r="M68" s="108"/>
      <c r="N68" s="108"/>
      <c r="O68" s="108"/>
      <c r="P68" s="108"/>
    </row>
    <row r="69" ht="16" customHeight="1" spans="1:16">
      <c r="A69" s="89" t="s">
        <v>224</v>
      </c>
      <c r="B69" s="89" t="s">
        <v>62</v>
      </c>
      <c r="C69" s="90" t="s">
        <v>226</v>
      </c>
      <c r="D69" s="92"/>
      <c r="E69" s="92"/>
      <c r="F69" s="88"/>
      <c r="G69" s="91"/>
      <c r="H69" s="91"/>
      <c r="I69" s="91"/>
      <c r="J69" s="88"/>
      <c r="K69" s="88"/>
      <c r="L69" s="108"/>
      <c r="M69" s="108"/>
      <c r="N69" s="108"/>
      <c r="O69" s="108"/>
      <c r="P69" s="108"/>
    </row>
    <row r="70" ht="16" customHeight="1" spans="1:16">
      <c r="A70" s="89" t="s">
        <v>224</v>
      </c>
      <c r="B70" s="89" t="s">
        <v>75</v>
      </c>
      <c r="C70" s="90" t="s">
        <v>227</v>
      </c>
      <c r="D70" s="92" t="s">
        <v>228</v>
      </c>
      <c r="E70" s="92" t="s">
        <v>163</v>
      </c>
      <c r="F70" s="88" t="s">
        <v>229</v>
      </c>
      <c r="G70" s="91">
        <v>6</v>
      </c>
      <c r="H70" s="91">
        <v>6</v>
      </c>
      <c r="I70" s="91">
        <v>6</v>
      </c>
      <c r="J70" s="88"/>
      <c r="K70" s="88"/>
      <c r="L70" s="108"/>
      <c r="M70" s="108"/>
      <c r="N70" s="108"/>
      <c r="O70" s="108"/>
      <c r="P70" s="108"/>
    </row>
    <row r="71" ht="16" customHeight="1" spans="1:16">
      <c r="A71" s="89" t="s">
        <v>224</v>
      </c>
      <c r="B71" s="89" t="s">
        <v>138</v>
      </c>
      <c r="C71" s="90" t="s">
        <v>230</v>
      </c>
      <c r="D71" s="92"/>
      <c r="E71" s="92"/>
      <c r="F71" s="88"/>
      <c r="G71" s="91"/>
      <c r="H71" s="91"/>
      <c r="I71" s="91"/>
      <c r="J71" s="88"/>
      <c r="K71" s="88"/>
      <c r="L71" s="108"/>
      <c r="M71" s="108"/>
      <c r="N71" s="108"/>
      <c r="O71" s="108"/>
      <c r="P71" s="108"/>
    </row>
    <row r="72" ht="16" customHeight="1" spans="1:16">
      <c r="A72" s="89" t="s">
        <v>224</v>
      </c>
      <c r="B72" s="89" t="s">
        <v>67</v>
      </c>
      <c r="C72" s="90" t="s">
        <v>231</v>
      </c>
      <c r="D72" s="92"/>
      <c r="E72" s="92"/>
      <c r="F72" s="88"/>
      <c r="G72" s="91"/>
      <c r="H72" s="91"/>
      <c r="I72" s="91"/>
      <c r="J72" s="88"/>
      <c r="K72" s="88"/>
      <c r="L72" s="108"/>
      <c r="M72" s="108"/>
      <c r="N72" s="108"/>
      <c r="O72" s="108"/>
      <c r="P72" s="108"/>
    </row>
    <row r="73" ht="16" customHeight="1" spans="1:16">
      <c r="A73" s="89" t="s">
        <v>224</v>
      </c>
      <c r="B73" s="89" t="s">
        <v>61</v>
      </c>
      <c r="C73" s="90" t="s">
        <v>232</v>
      </c>
      <c r="D73" s="92"/>
      <c r="E73" s="92"/>
      <c r="F73" s="88"/>
      <c r="G73" s="91"/>
      <c r="H73" s="91"/>
      <c r="I73" s="91"/>
      <c r="J73" s="88"/>
      <c r="K73" s="88"/>
      <c r="L73" s="108"/>
      <c r="M73" s="108"/>
      <c r="N73" s="108"/>
      <c r="O73" s="108"/>
      <c r="P73" s="108"/>
    </row>
    <row r="74" ht="16" customHeight="1" spans="1:16">
      <c r="A74" s="89" t="s">
        <v>224</v>
      </c>
      <c r="B74" s="89" t="s">
        <v>141</v>
      </c>
      <c r="C74" s="90" t="s">
        <v>233</v>
      </c>
      <c r="D74" s="92"/>
      <c r="E74" s="92"/>
      <c r="F74" s="88"/>
      <c r="G74" s="91"/>
      <c r="H74" s="91"/>
      <c r="I74" s="91"/>
      <c r="J74" s="88"/>
      <c r="K74" s="88"/>
      <c r="L74" s="108"/>
      <c r="M74" s="108"/>
      <c r="N74" s="108"/>
      <c r="O74" s="108"/>
      <c r="P74" s="108"/>
    </row>
    <row r="75" ht="16" customHeight="1" spans="1:16">
      <c r="A75" s="89" t="s">
        <v>224</v>
      </c>
      <c r="B75" s="89" t="s">
        <v>143</v>
      </c>
      <c r="C75" s="90" t="s">
        <v>234</v>
      </c>
      <c r="D75" s="92"/>
      <c r="E75" s="92"/>
      <c r="F75" s="88"/>
      <c r="G75" s="91"/>
      <c r="H75" s="91"/>
      <c r="I75" s="91"/>
      <c r="J75" s="88"/>
      <c r="K75" s="88"/>
      <c r="L75" s="108"/>
      <c r="M75" s="108"/>
      <c r="N75" s="108"/>
      <c r="O75" s="108"/>
      <c r="P75" s="108"/>
    </row>
    <row r="76" ht="16" customHeight="1" spans="1:16">
      <c r="A76" s="89" t="s">
        <v>224</v>
      </c>
      <c r="B76" s="89" t="s">
        <v>153</v>
      </c>
      <c r="C76" s="90" t="s">
        <v>235</v>
      </c>
      <c r="D76" s="92"/>
      <c r="E76" s="92"/>
      <c r="F76" s="88"/>
      <c r="G76" s="91"/>
      <c r="H76" s="91"/>
      <c r="I76" s="91"/>
      <c r="J76" s="88"/>
      <c r="K76" s="88"/>
      <c r="L76" s="108"/>
      <c r="M76" s="108"/>
      <c r="N76" s="108"/>
      <c r="O76" s="108"/>
      <c r="P76" s="108"/>
    </row>
    <row r="77" ht="16" customHeight="1" spans="1:16">
      <c r="A77" s="89" t="s">
        <v>224</v>
      </c>
      <c r="B77" s="89" t="s">
        <v>236</v>
      </c>
      <c r="C77" s="90" t="s">
        <v>237</v>
      </c>
      <c r="D77" s="92"/>
      <c r="E77" s="92"/>
      <c r="F77" s="88"/>
      <c r="G77" s="91"/>
      <c r="H77" s="91"/>
      <c r="I77" s="91"/>
      <c r="J77" s="88"/>
      <c r="K77" s="88"/>
      <c r="L77" s="108"/>
      <c r="M77" s="108"/>
      <c r="N77" s="108"/>
      <c r="O77" s="108"/>
      <c r="P77" s="108"/>
    </row>
    <row r="78" ht="16" customHeight="1" spans="1:16">
      <c r="A78" s="89" t="s">
        <v>224</v>
      </c>
      <c r="B78" s="89" t="s">
        <v>238</v>
      </c>
      <c r="C78" s="90" t="s">
        <v>239</v>
      </c>
      <c r="D78" s="92"/>
      <c r="E78" s="92"/>
      <c r="F78" s="88"/>
      <c r="G78" s="91"/>
      <c r="H78" s="91"/>
      <c r="I78" s="91"/>
      <c r="J78" s="88"/>
      <c r="K78" s="88"/>
      <c r="L78" s="108"/>
      <c r="M78" s="108"/>
      <c r="N78" s="108"/>
      <c r="O78" s="108"/>
      <c r="P78" s="108"/>
    </row>
    <row r="79" ht="16" customHeight="1" spans="1:16">
      <c r="A79" s="89" t="s">
        <v>224</v>
      </c>
      <c r="B79" s="89" t="s">
        <v>240</v>
      </c>
      <c r="C79" s="90" t="s">
        <v>241</v>
      </c>
      <c r="D79" s="92"/>
      <c r="E79" s="92"/>
      <c r="F79" s="88"/>
      <c r="G79" s="91"/>
      <c r="H79" s="91"/>
      <c r="I79" s="91"/>
      <c r="J79" s="88"/>
      <c r="K79" s="88"/>
      <c r="L79" s="108"/>
      <c r="M79" s="108"/>
      <c r="N79" s="108"/>
      <c r="O79" s="108"/>
      <c r="P79" s="108"/>
    </row>
    <row r="80" ht="16" customHeight="1" spans="1:16">
      <c r="A80" s="89" t="s">
        <v>224</v>
      </c>
      <c r="B80" s="89" t="s">
        <v>64</v>
      </c>
      <c r="C80" s="90" t="s">
        <v>242</v>
      </c>
      <c r="D80" s="92"/>
      <c r="E80" s="92"/>
      <c r="F80" s="88"/>
      <c r="G80" s="91"/>
      <c r="H80" s="91"/>
      <c r="I80" s="91"/>
      <c r="J80" s="88"/>
      <c r="K80" s="88"/>
      <c r="L80" s="108"/>
      <c r="M80" s="108"/>
      <c r="N80" s="108"/>
      <c r="O80" s="108"/>
      <c r="P80" s="108"/>
    </row>
    <row r="81" ht="16" customHeight="1" spans="1:16">
      <c r="A81" s="89" t="s">
        <v>243</v>
      </c>
      <c r="B81" s="89"/>
      <c r="C81" s="90" t="s">
        <v>84</v>
      </c>
      <c r="D81" s="92"/>
      <c r="E81" s="92"/>
      <c r="F81" s="88"/>
      <c r="G81" s="91"/>
      <c r="H81" s="91"/>
      <c r="I81" s="91"/>
      <c r="J81" s="88"/>
      <c r="K81" s="88"/>
      <c r="L81" s="108"/>
      <c r="M81" s="108"/>
      <c r="N81" s="108"/>
      <c r="O81" s="108"/>
      <c r="P81" s="108"/>
    </row>
    <row r="82" ht="16" customHeight="1" spans="1:16">
      <c r="A82" s="89" t="s">
        <v>243</v>
      </c>
      <c r="B82" s="89" t="s">
        <v>62</v>
      </c>
      <c r="C82" s="90" t="s">
        <v>226</v>
      </c>
      <c r="D82" s="92"/>
      <c r="E82" s="92"/>
      <c r="F82" s="88"/>
      <c r="G82" s="91"/>
      <c r="H82" s="91"/>
      <c r="I82" s="91"/>
      <c r="J82" s="88"/>
      <c r="K82" s="88"/>
      <c r="L82" s="108"/>
      <c r="M82" s="108"/>
      <c r="N82" s="108"/>
      <c r="O82" s="108"/>
      <c r="P82" s="108"/>
    </row>
    <row r="83" ht="16" customHeight="1" spans="1:16">
      <c r="A83" s="89" t="s">
        <v>243</v>
      </c>
      <c r="B83" s="89" t="s">
        <v>75</v>
      </c>
      <c r="C83" s="90" t="s">
        <v>227</v>
      </c>
      <c r="D83" s="92"/>
      <c r="E83" s="92"/>
      <c r="F83" s="88"/>
      <c r="G83" s="91"/>
      <c r="H83" s="91"/>
      <c r="I83" s="91"/>
      <c r="J83" s="88"/>
      <c r="K83" s="88"/>
      <c r="L83" s="108"/>
      <c r="M83" s="108"/>
      <c r="N83" s="108"/>
      <c r="O83" s="108"/>
      <c r="P83" s="108"/>
    </row>
    <row r="84" ht="16" customHeight="1" spans="1:16">
      <c r="A84" s="89" t="s">
        <v>243</v>
      </c>
      <c r="B84" s="89" t="s">
        <v>138</v>
      </c>
      <c r="C84" s="90" t="s">
        <v>230</v>
      </c>
      <c r="D84" s="92"/>
      <c r="E84" s="92"/>
      <c r="F84" s="88"/>
      <c r="G84" s="91"/>
      <c r="H84" s="91"/>
      <c r="I84" s="91"/>
      <c r="J84" s="88"/>
      <c r="K84" s="88"/>
      <c r="L84" s="108"/>
      <c r="M84" s="108"/>
      <c r="N84" s="108"/>
      <c r="O84" s="108"/>
      <c r="P84" s="108"/>
    </row>
    <row r="85" ht="16" customHeight="1" spans="1:16">
      <c r="A85" s="89" t="s">
        <v>243</v>
      </c>
      <c r="B85" s="89" t="s">
        <v>67</v>
      </c>
      <c r="C85" s="90" t="s">
        <v>231</v>
      </c>
      <c r="D85" s="92"/>
      <c r="E85" s="92"/>
      <c r="F85" s="88"/>
      <c r="G85" s="91"/>
      <c r="H85" s="91"/>
      <c r="I85" s="91"/>
      <c r="J85" s="88"/>
      <c r="K85" s="88"/>
      <c r="L85" s="108"/>
      <c r="M85" s="108"/>
      <c r="N85" s="108"/>
      <c r="O85" s="108"/>
      <c r="P85" s="108"/>
    </row>
    <row r="86" ht="16" customHeight="1" spans="1:16">
      <c r="A86" s="89" t="s">
        <v>243</v>
      </c>
      <c r="B86" s="89" t="s">
        <v>61</v>
      </c>
      <c r="C86" s="90" t="s">
        <v>232</v>
      </c>
      <c r="D86" s="92"/>
      <c r="E86" s="92"/>
      <c r="F86" s="88"/>
      <c r="G86" s="91"/>
      <c r="H86" s="91"/>
      <c r="I86" s="91"/>
      <c r="J86" s="88"/>
      <c r="K86" s="88"/>
      <c r="L86" s="108"/>
      <c r="M86" s="108"/>
      <c r="N86" s="108"/>
      <c r="O86" s="108"/>
      <c r="P86" s="108"/>
    </row>
    <row r="87" ht="16" customHeight="1" spans="1:16">
      <c r="A87" s="89" t="s">
        <v>243</v>
      </c>
      <c r="B87" s="89" t="s">
        <v>141</v>
      </c>
      <c r="C87" s="90" t="s">
        <v>233</v>
      </c>
      <c r="D87" s="92"/>
      <c r="E87" s="92"/>
      <c r="F87" s="88"/>
      <c r="G87" s="91"/>
      <c r="H87" s="91"/>
      <c r="I87" s="91"/>
      <c r="J87" s="88"/>
      <c r="K87" s="88"/>
      <c r="L87" s="108"/>
      <c r="M87" s="108"/>
      <c r="N87" s="108"/>
      <c r="O87" s="108"/>
      <c r="P87" s="108"/>
    </row>
    <row r="88" ht="16" customHeight="1" spans="1:16">
      <c r="A88" s="89" t="s">
        <v>243</v>
      </c>
      <c r="B88" s="89" t="s">
        <v>143</v>
      </c>
      <c r="C88" s="90" t="s">
        <v>234</v>
      </c>
      <c r="D88" s="92"/>
      <c r="E88" s="92"/>
      <c r="F88" s="88"/>
      <c r="G88" s="91"/>
      <c r="H88" s="91"/>
      <c r="I88" s="91"/>
      <c r="J88" s="88"/>
      <c r="K88" s="88"/>
      <c r="L88" s="108"/>
      <c r="M88" s="108"/>
      <c r="N88" s="108"/>
      <c r="O88" s="108"/>
      <c r="P88" s="108"/>
    </row>
    <row r="89" ht="16" customHeight="1" spans="1:16">
      <c r="A89" s="89" t="s">
        <v>243</v>
      </c>
      <c r="B89" s="89" t="s">
        <v>146</v>
      </c>
      <c r="C89" s="90" t="s">
        <v>244</v>
      </c>
      <c r="D89" s="92"/>
      <c r="E89" s="92"/>
      <c r="F89" s="88"/>
      <c r="G89" s="91"/>
      <c r="H89" s="91"/>
      <c r="I89" s="91"/>
      <c r="J89" s="88"/>
      <c r="K89" s="88"/>
      <c r="L89" s="108"/>
      <c r="M89" s="108"/>
      <c r="N89" s="108"/>
      <c r="O89" s="108"/>
      <c r="P89" s="108"/>
    </row>
    <row r="90" ht="16" customHeight="1" spans="1:16">
      <c r="A90" s="89" t="s">
        <v>243</v>
      </c>
      <c r="B90" s="89" t="s">
        <v>148</v>
      </c>
      <c r="C90" s="90" t="s">
        <v>245</v>
      </c>
      <c r="D90" s="92"/>
      <c r="E90" s="92"/>
      <c r="F90" s="88"/>
      <c r="G90" s="91"/>
      <c r="H90" s="91"/>
      <c r="I90" s="91"/>
      <c r="J90" s="88"/>
      <c r="K90" s="88"/>
      <c r="L90" s="108"/>
      <c r="M90" s="108"/>
      <c r="N90" s="108"/>
      <c r="O90" s="108"/>
      <c r="P90" s="108"/>
    </row>
    <row r="91" ht="16" customHeight="1" spans="1:16">
      <c r="A91" s="89" t="s">
        <v>243</v>
      </c>
      <c r="B91" s="89" t="s">
        <v>72</v>
      </c>
      <c r="C91" s="90" t="s">
        <v>246</v>
      </c>
      <c r="D91" s="92"/>
      <c r="E91" s="92"/>
      <c r="F91" s="88"/>
      <c r="G91" s="91"/>
      <c r="H91" s="91"/>
      <c r="I91" s="91"/>
      <c r="J91" s="88"/>
      <c r="K91" s="88"/>
      <c r="L91" s="108"/>
      <c r="M91" s="108"/>
      <c r="N91" s="108"/>
      <c r="O91" s="108"/>
      <c r="P91" s="108"/>
    </row>
    <row r="92" ht="16" customHeight="1" spans="1:16">
      <c r="A92" s="89" t="s">
        <v>243</v>
      </c>
      <c r="B92" s="89" t="s">
        <v>151</v>
      </c>
      <c r="C92" s="90" t="s">
        <v>247</v>
      </c>
      <c r="D92" s="92"/>
      <c r="E92" s="92"/>
      <c r="F92" s="88"/>
      <c r="G92" s="91"/>
      <c r="H92" s="91"/>
      <c r="I92" s="91"/>
      <c r="J92" s="88"/>
      <c r="K92" s="88"/>
      <c r="L92" s="108"/>
      <c r="M92" s="108"/>
      <c r="N92" s="108"/>
      <c r="O92" s="108"/>
      <c r="P92" s="108"/>
    </row>
    <row r="93" ht="16" customHeight="1" spans="1:16">
      <c r="A93" s="89" t="s">
        <v>243</v>
      </c>
      <c r="B93" s="89" t="s">
        <v>153</v>
      </c>
      <c r="C93" s="90" t="s">
        <v>235</v>
      </c>
      <c r="D93" s="92"/>
      <c r="E93" s="92"/>
      <c r="F93" s="88"/>
      <c r="G93" s="91"/>
      <c r="H93" s="91"/>
      <c r="I93" s="91"/>
      <c r="J93" s="88"/>
      <c r="K93" s="88"/>
      <c r="L93" s="108"/>
      <c r="M93" s="108"/>
      <c r="N93" s="108"/>
      <c r="O93" s="108"/>
      <c r="P93" s="108"/>
    </row>
    <row r="94" ht="16" customHeight="1" spans="1:16">
      <c r="A94" s="89" t="s">
        <v>243</v>
      </c>
      <c r="B94" s="89" t="s">
        <v>236</v>
      </c>
      <c r="C94" s="90" t="s">
        <v>237</v>
      </c>
      <c r="D94" s="92"/>
      <c r="E94" s="92"/>
      <c r="F94" s="88"/>
      <c r="G94" s="91"/>
      <c r="H94" s="91"/>
      <c r="I94" s="91"/>
      <c r="J94" s="88"/>
      <c r="K94" s="88"/>
      <c r="L94" s="108"/>
      <c r="M94" s="108"/>
      <c r="N94" s="108"/>
      <c r="O94" s="108"/>
      <c r="P94" s="108"/>
    </row>
    <row r="95" ht="16" customHeight="1" spans="1:16">
      <c r="A95" s="89" t="s">
        <v>243</v>
      </c>
      <c r="B95" s="89" t="s">
        <v>238</v>
      </c>
      <c r="C95" s="90" t="s">
        <v>239</v>
      </c>
      <c r="D95" s="92"/>
      <c r="E95" s="92"/>
      <c r="F95" s="88"/>
      <c r="G95" s="91"/>
      <c r="H95" s="91"/>
      <c r="I95" s="91"/>
      <c r="J95" s="88"/>
      <c r="K95" s="88"/>
      <c r="L95" s="108"/>
      <c r="M95" s="108"/>
      <c r="N95" s="108"/>
      <c r="O95" s="108"/>
      <c r="P95" s="108"/>
    </row>
    <row r="96" ht="16" customHeight="1" spans="1:16">
      <c r="A96" s="89" t="s">
        <v>243</v>
      </c>
      <c r="B96" s="89" t="s">
        <v>240</v>
      </c>
      <c r="C96" s="90" t="s">
        <v>241</v>
      </c>
      <c r="D96" s="92"/>
      <c r="E96" s="92"/>
      <c r="F96" s="88"/>
      <c r="G96" s="91"/>
      <c r="H96" s="91"/>
      <c r="I96" s="91"/>
      <c r="J96" s="88"/>
      <c r="K96" s="88"/>
      <c r="L96" s="108"/>
      <c r="M96" s="108"/>
      <c r="N96" s="108"/>
      <c r="O96" s="108"/>
      <c r="P96" s="108"/>
    </row>
    <row r="97" ht="16" customHeight="1" spans="1:16">
      <c r="A97" s="89" t="s">
        <v>243</v>
      </c>
      <c r="B97" s="89" t="s">
        <v>64</v>
      </c>
      <c r="C97" s="90" t="s">
        <v>248</v>
      </c>
      <c r="D97" s="92"/>
      <c r="E97" s="92"/>
      <c r="F97" s="88"/>
      <c r="G97" s="91"/>
      <c r="H97" s="91"/>
      <c r="I97" s="91"/>
      <c r="J97" s="88"/>
      <c r="K97" s="88"/>
      <c r="L97" s="108"/>
      <c r="M97" s="108"/>
      <c r="N97" s="108"/>
      <c r="O97" s="108"/>
      <c r="P97" s="108"/>
    </row>
    <row r="98" ht="16" customHeight="1" spans="1:16">
      <c r="A98" s="89" t="s">
        <v>249</v>
      </c>
      <c r="B98" s="89"/>
      <c r="C98" s="90" t="s">
        <v>250</v>
      </c>
      <c r="D98" s="92"/>
      <c r="E98" s="92"/>
      <c r="F98" s="88"/>
      <c r="G98" s="91"/>
      <c r="H98" s="91"/>
      <c r="I98" s="91"/>
      <c r="J98" s="88"/>
      <c r="K98" s="88"/>
      <c r="L98" s="108"/>
      <c r="M98" s="108"/>
      <c r="N98" s="108"/>
      <c r="O98" s="108"/>
      <c r="P98" s="108"/>
    </row>
    <row r="99" ht="16" customHeight="1" spans="1:16">
      <c r="A99" s="89" t="s">
        <v>249</v>
      </c>
      <c r="B99" s="89" t="s">
        <v>62</v>
      </c>
      <c r="C99" s="90" t="s">
        <v>251</v>
      </c>
      <c r="D99" s="92"/>
      <c r="E99" s="92"/>
      <c r="F99" s="88"/>
      <c r="G99" s="91"/>
      <c r="H99" s="91"/>
      <c r="I99" s="91"/>
      <c r="J99" s="88"/>
      <c r="K99" s="88"/>
      <c r="L99" s="108"/>
      <c r="M99" s="108"/>
      <c r="N99" s="108"/>
      <c r="O99" s="108"/>
      <c r="P99" s="108"/>
    </row>
    <row r="100" ht="16" customHeight="1" spans="1:16">
      <c r="A100" s="89" t="s">
        <v>249</v>
      </c>
      <c r="B100" s="89" t="s">
        <v>64</v>
      </c>
      <c r="C100" s="90" t="s">
        <v>252</v>
      </c>
      <c r="D100" s="92"/>
      <c r="E100" s="92"/>
      <c r="F100" s="88"/>
      <c r="G100" s="91"/>
      <c r="H100" s="91"/>
      <c r="I100" s="91"/>
      <c r="J100" s="88"/>
      <c r="K100" s="88"/>
      <c r="L100" s="108"/>
      <c r="M100" s="108"/>
      <c r="N100" s="108"/>
      <c r="O100" s="108"/>
      <c r="P100" s="108"/>
    </row>
    <row r="101" ht="16" customHeight="1" spans="1:16">
      <c r="A101" s="89" t="s">
        <v>253</v>
      </c>
      <c r="B101" s="89"/>
      <c r="C101" s="90" t="s">
        <v>254</v>
      </c>
      <c r="D101" s="92"/>
      <c r="E101" s="92"/>
      <c r="F101" s="88"/>
      <c r="G101" s="91"/>
      <c r="H101" s="91"/>
      <c r="I101" s="91"/>
      <c r="J101" s="88"/>
      <c r="K101" s="88"/>
      <c r="L101" s="108"/>
      <c r="M101" s="108"/>
      <c r="N101" s="108"/>
      <c r="O101" s="108"/>
      <c r="P101" s="108"/>
    </row>
    <row r="102" ht="16" customHeight="1" spans="1:16">
      <c r="A102" s="89" t="s">
        <v>253</v>
      </c>
      <c r="B102" s="89" t="s">
        <v>62</v>
      </c>
      <c r="C102" s="90" t="s">
        <v>251</v>
      </c>
      <c r="D102" s="92"/>
      <c r="E102" s="92"/>
      <c r="F102" s="88"/>
      <c r="G102" s="91"/>
      <c r="H102" s="91"/>
      <c r="I102" s="91"/>
      <c r="J102" s="88"/>
      <c r="K102" s="88"/>
      <c r="L102" s="108"/>
      <c r="M102" s="108"/>
      <c r="N102" s="108"/>
      <c r="O102" s="108"/>
      <c r="P102" s="108"/>
    </row>
    <row r="103" ht="16" customHeight="1" spans="1:16">
      <c r="A103" s="89" t="s">
        <v>253</v>
      </c>
      <c r="B103" s="89" t="s">
        <v>138</v>
      </c>
      <c r="C103" s="90" t="s">
        <v>255</v>
      </c>
      <c r="D103" s="92"/>
      <c r="E103" s="92"/>
      <c r="F103" s="88"/>
      <c r="G103" s="91"/>
      <c r="H103" s="91"/>
      <c r="I103" s="91"/>
      <c r="J103" s="88"/>
      <c r="K103" s="88"/>
      <c r="L103" s="108"/>
      <c r="M103" s="108"/>
      <c r="N103" s="108"/>
      <c r="O103" s="108"/>
      <c r="P103" s="108"/>
    </row>
    <row r="104" ht="16" customHeight="1" spans="1:16">
      <c r="A104" s="89" t="s">
        <v>253</v>
      </c>
      <c r="B104" s="89" t="s">
        <v>163</v>
      </c>
      <c r="C104" s="90" t="s">
        <v>256</v>
      </c>
      <c r="D104" s="92"/>
      <c r="E104" s="92"/>
      <c r="F104" s="88"/>
      <c r="G104" s="91"/>
      <c r="H104" s="91"/>
      <c r="I104" s="91"/>
      <c r="J104" s="88"/>
      <c r="K104" s="88"/>
      <c r="L104" s="108"/>
      <c r="M104" s="108"/>
      <c r="N104" s="108"/>
      <c r="O104" s="108"/>
      <c r="P104" s="108"/>
    </row>
    <row r="105" ht="16" customHeight="1" spans="1:16">
      <c r="A105" s="89" t="s">
        <v>253</v>
      </c>
      <c r="B105" s="89" t="s">
        <v>67</v>
      </c>
      <c r="C105" s="90" t="s">
        <v>257</v>
      </c>
      <c r="D105" s="92"/>
      <c r="E105" s="92"/>
      <c r="F105" s="88"/>
      <c r="G105" s="91"/>
      <c r="H105" s="91"/>
      <c r="I105" s="91"/>
      <c r="J105" s="88"/>
      <c r="K105" s="88"/>
      <c r="L105" s="108"/>
      <c r="M105" s="108"/>
      <c r="N105" s="108"/>
      <c r="O105" s="108"/>
      <c r="P105" s="108"/>
    </row>
    <row r="106" ht="16" customHeight="1" spans="1:16">
      <c r="A106" s="89" t="s">
        <v>253</v>
      </c>
      <c r="B106" s="89" t="s">
        <v>64</v>
      </c>
      <c r="C106" s="90" t="s">
        <v>252</v>
      </c>
      <c r="D106" s="92"/>
      <c r="E106" s="92"/>
      <c r="F106" s="88"/>
      <c r="G106" s="91"/>
      <c r="H106" s="91"/>
      <c r="I106" s="91"/>
      <c r="J106" s="88"/>
      <c r="K106" s="88"/>
      <c r="L106" s="108"/>
      <c r="M106" s="108"/>
      <c r="N106" s="108"/>
      <c r="O106" s="108"/>
      <c r="P106" s="108"/>
    </row>
    <row r="107" ht="16" customHeight="1" spans="1:16">
      <c r="A107" s="89" t="s">
        <v>258</v>
      </c>
      <c r="B107" s="89"/>
      <c r="C107" s="90" t="s">
        <v>259</v>
      </c>
      <c r="D107" s="92"/>
      <c r="E107" s="92"/>
      <c r="F107" s="88"/>
      <c r="G107" s="91"/>
      <c r="H107" s="91"/>
      <c r="I107" s="91"/>
      <c r="J107" s="88"/>
      <c r="K107" s="88"/>
      <c r="L107" s="108"/>
      <c r="M107" s="108"/>
      <c r="N107" s="108"/>
      <c r="O107" s="108"/>
      <c r="P107" s="108"/>
    </row>
    <row r="108" ht="16" customHeight="1" spans="1:16">
      <c r="A108" s="89" t="s">
        <v>258</v>
      </c>
      <c r="B108" s="89" t="s">
        <v>75</v>
      </c>
      <c r="C108" s="90" t="s">
        <v>260</v>
      </c>
      <c r="D108" s="92"/>
      <c r="E108" s="92"/>
      <c r="F108" s="88"/>
      <c r="G108" s="91"/>
      <c r="H108" s="91"/>
      <c r="I108" s="91"/>
      <c r="J108" s="88"/>
      <c r="K108" s="88"/>
      <c r="L108" s="108"/>
      <c r="M108" s="108"/>
      <c r="N108" s="108"/>
      <c r="O108" s="108"/>
      <c r="P108" s="108"/>
    </row>
    <row r="109" ht="16" customHeight="1" spans="1:16">
      <c r="A109" s="89" t="s">
        <v>258</v>
      </c>
      <c r="B109" s="89" t="s">
        <v>138</v>
      </c>
      <c r="C109" s="90" t="s">
        <v>261</v>
      </c>
      <c r="D109" s="92"/>
      <c r="E109" s="92"/>
      <c r="F109" s="88"/>
      <c r="G109" s="91"/>
      <c r="H109" s="91"/>
      <c r="I109" s="91"/>
      <c r="J109" s="88"/>
      <c r="K109" s="88"/>
      <c r="L109" s="108"/>
      <c r="M109" s="108"/>
      <c r="N109" s="108"/>
      <c r="O109" s="108"/>
      <c r="P109" s="108"/>
    </row>
    <row r="110" ht="16" customHeight="1" spans="1:16">
      <c r="A110" s="89" t="s">
        <v>262</v>
      </c>
      <c r="B110" s="89"/>
      <c r="C110" s="90" t="s">
        <v>263</v>
      </c>
      <c r="D110" s="92"/>
      <c r="E110" s="92"/>
      <c r="F110" s="88"/>
      <c r="G110" s="91"/>
      <c r="H110" s="91"/>
      <c r="I110" s="91"/>
      <c r="J110" s="88"/>
      <c r="K110" s="88"/>
      <c r="L110" s="108"/>
      <c r="M110" s="108"/>
      <c r="N110" s="108"/>
      <c r="O110" s="108"/>
      <c r="P110" s="108"/>
    </row>
    <row r="111" ht="16" customHeight="1" spans="1:16">
      <c r="A111" s="89" t="s">
        <v>262</v>
      </c>
      <c r="B111" s="89" t="s">
        <v>61</v>
      </c>
      <c r="C111" s="90" t="s">
        <v>264</v>
      </c>
      <c r="D111" s="92"/>
      <c r="E111" s="92"/>
      <c r="F111" s="88"/>
      <c r="G111" s="91"/>
      <c r="H111" s="91"/>
      <c r="I111" s="91"/>
      <c r="J111" s="88"/>
      <c r="K111" s="88"/>
      <c r="L111" s="108"/>
      <c r="M111" s="108"/>
      <c r="N111" s="108"/>
      <c r="O111" s="108"/>
      <c r="P111" s="108"/>
    </row>
    <row r="112" ht="16" customHeight="1" spans="1:16">
      <c r="A112" s="89" t="s">
        <v>262</v>
      </c>
      <c r="B112" s="89" t="s">
        <v>141</v>
      </c>
      <c r="C112" s="90" t="s">
        <v>265</v>
      </c>
      <c r="D112" s="92"/>
      <c r="E112" s="92"/>
      <c r="F112" s="88"/>
      <c r="G112" s="91"/>
      <c r="H112" s="91"/>
      <c r="I112" s="91"/>
      <c r="J112" s="88"/>
      <c r="K112" s="88"/>
      <c r="L112" s="108"/>
      <c r="M112" s="108"/>
      <c r="N112" s="108"/>
      <c r="O112" s="108"/>
      <c r="P112" s="108"/>
    </row>
    <row r="113" ht="16" customHeight="1" spans="1:16">
      <c r="A113" s="89" t="s">
        <v>262</v>
      </c>
      <c r="B113" s="89" t="s">
        <v>143</v>
      </c>
      <c r="C113" s="90" t="s">
        <v>266</v>
      </c>
      <c r="D113" s="92"/>
      <c r="E113" s="92"/>
      <c r="F113" s="88"/>
      <c r="G113" s="91"/>
      <c r="H113" s="91"/>
      <c r="I113" s="91"/>
      <c r="J113" s="88"/>
      <c r="K113" s="88"/>
      <c r="L113" s="108"/>
      <c r="M113" s="108"/>
      <c r="N113" s="108"/>
      <c r="O113" s="108"/>
      <c r="P113" s="108"/>
    </row>
    <row r="114" ht="16" customHeight="1" spans="1:16">
      <c r="A114" s="89" t="s">
        <v>262</v>
      </c>
      <c r="B114" s="89" t="s">
        <v>64</v>
      </c>
      <c r="C114" s="90" t="s">
        <v>263</v>
      </c>
      <c r="D114" s="92"/>
      <c r="E114" s="92"/>
      <c r="F114" s="88"/>
      <c r="G114" s="91"/>
      <c r="H114" s="91"/>
      <c r="I114" s="91"/>
      <c r="J114" s="88"/>
      <c r="K114" s="88"/>
      <c r="L114" s="108"/>
      <c r="M114" s="108"/>
      <c r="N114" s="108"/>
      <c r="O114" s="108"/>
      <c r="P114" s="108"/>
    </row>
  </sheetData>
  <mergeCells count="18">
    <mergeCell ref="A3:H3"/>
    <mergeCell ref="A4:C4"/>
    <mergeCell ref="D4:F4"/>
    <mergeCell ref="H5:I5"/>
    <mergeCell ref="A5:A6"/>
    <mergeCell ref="B5:B6"/>
    <mergeCell ref="C5:C6"/>
    <mergeCell ref="D5:D6"/>
    <mergeCell ref="E5:E6"/>
    <mergeCell ref="F5:F6"/>
    <mergeCell ref="G4:G6"/>
    <mergeCell ref="J5:J6"/>
    <mergeCell ref="K5:K6"/>
    <mergeCell ref="L5:L6"/>
    <mergeCell ref="M5:M6"/>
    <mergeCell ref="N5:N6"/>
    <mergeCell ref="O5:O6"/>
    <mergeCell ref="P5:P6"/>
  </mergeCells>
  <pageMargins left="0.708661417322835" right="0.708661417322835" top="0.748031496062992" bottom="0.748031496062992" header="0.31496062992126" footer="0.31496062992126"/>
  <pageSetup paperSize="9" scale="70" orientation="landscape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showZeros="0" workbookViewId="0">
      <selection activeCell="B5" sqref="B5"/>
    </sheetView>
  </sheetViews>
  <sheetFormatPr defaultColWidth="9" defaultRowHeight="14.25" outlineLevelCol="2"/>
  <cols>
    <col min="1" max="1" width="36.875" style="63" customWidth="1"/>
    <col min="2" max="2" width="43.75" style="63" customWidth="1"/>
    <col min="3" max="3" width="27" style="63" customWidth="1"/>
    <col min="4" max="16384" width="9" style="63"/>
  </cols>
  <sheetData>
    <row r="1" spans="2:2">
      <c r="B1" s="28" t="s">
        <v>267</v>
      </c>
    </row>
    <row r="2" s="61" customFormat="1" ht="51" customHeight="1" spans="1:3">
      <c r="A2" s="64" t="s">
        <v>268</v>
      </c>
      <c r="B2" s="64"/>
      <c r="C2" s="65"/>
    </row>
    <row r="3" ht="38.25" customHeight="1" spans="1:2">
      <c r="A3" s="66" t="str">
        <f>'1部门收支总体情况表'!A3</f>
        <v>单位名称：凤泉区财政局</v>
      </c>
      <c r="B3" s="67" t="s">
        <v>3</v>
      </c>
    </row>
    <row r="4" s="62" customFormat="1" ht="30" customHeight="1" spans="1:3">
      <c r="A4" s="68" t="s">
        <v>269</v>
      </c>
      <c r="B4" s="69" t="s">
        <v>270</v>
      </c>
      <c r="C4" s="63"/>
    </row>
    <row r="5" s="62" customFormat="1" ht="30" customHeight="1" spans="1:3">
      <c r="A5" s="70" t="s">
        <v>271</v>
      </c>
      <c r="B5" s="71" t="s">
        <v>272</v>
      </c>
      <c r="C5" s="63"/>
    </row>
    <row r="6" s="62" customFormat="1" ht="30" customHeight="1" spans="1:3">
      <c r="A6" s="72" t="s">
        <v>273</v>
      </c>
      <c r="B6" s="71" t="s">
        <v>274</v>
      </c>
      <c r="C6" s="63"/>
    </row>
    <row r="7" s="62" customFormat="1" ht="30" customHeight="1" spans="1:3">
      <c r="A7" s="72" t="s">
        <v>275</v>
      </c>
      <c r="B7" s="71">
        <v>1.3</v>
      </c>
      <c r="C7" s="63"/>
    </row>
    <row r="8" s="62" customFormat="1" ht="30" customHeight="1" spans="1:3">
      <c r="A8" s="72" t="s">
        <v>276</v>
      </c>
      <c r="B8" s="71">
        <v>3</v>
      </c>
      <c r="C8" s="63"/>
    </row>
    <row r="9" s="62" customFormat="1" ht="30" customHeight="1" spans="1:3">
      <c r="A9" s="72" t="s">
        <v>277</v>
      </c>
      <c r="B9" s="71">
        <v>3</v>
      </c>
      <c r="C9" s="63"/>
    </row>
    <row r="10" s="62" customFormat="1" ht="30" customHeight="1" spans="1:3">
      <c r="A10" s="72" t="s">
        <v>278</v>
      </c>
      <c r="B10" s="71" t="s">
        <v>274</v>
      </c>
      <c r="C10" s="63"/>
    </row>
    <row r="11" s="62" customFormat="1" ht="30" customHeight="1" spans="1:3">
      <c r="A11" s="73"/>
      <c r="B11" s="73"/>
      <c r="C11" s="63"/>
    </row>
    <row r="12" s="62" customFormat="1" ht="114.6" customHeight="1" spans="1:3">
      <c r="A12" s="74" t="s">
        <v>279</v>
      </c>
      <c r="B12" s="74"/>
      <c r="C12" s="63"/>
    </row>
    <row r="13" s="62" customFormat="1" spans="1:3">
      <c r="A13" s="63"/>
      <c r="B13" s="63"/>
      <c r="C13" s="63"/>
    </row>
    <row r="14" s="62" customFormat="1" spans="1:3">
      <c r="A14" s="63"/>
      <c r="B14" s="63"/>
      <c r="C14" s="63"/>
    </row>
    <row r="15" s="62" customFormat="1" spans="1:3">
      <c r="A15" s="63"/>
      <c r="B15" s="63"/>
      <c r="C15" s="63"/>
    </row>
    <row r="16" s="62" customFormat="1" spans="1:3">
      <c r="A16" s="63"/>
      <c r="B16" s="63"/>
      <c r="C16" s="63"/>
    </row>
    <row r="17" s="62" customFormat="1" spans="1:3">
      <c r="A17" s="63"/>
      <c r="B17" s="63"/>
      <c r="C17" s="63"/>
    </row>
    <row r="18" s="62" customFormat="1"/>
    <row r="19" s="62" customFormat="1"/>
    <row r="20" s="62" customFormat="1"/>
    <row r="21" s="62" customFormat="1"/>
    <row r="22" s="62" customFormat="1"/>
    <row r="23" s="62" customFormat="1"/>
    <row r="24" s="62" customFormat="1"/>
    <row r="25" s="62" customFormat="1"/>
    <row r="26" s="62" customFormat="1"/>
    <row r="27" s="62" customFormat="1"/>
    <row r="28" s="62" customFormat="1"/>
    <row r="29" s="62" customFormat="1"/>
    <row r="30" s="62" customFormat="1"/>
    <row r="31" s="62" customFormat="1"/>
    <row r="32" s="62" customFormat="1"/>
    <row r="33" s="62" customFormat="1"/>
    <row r="34" s="62" customFormat="1"/>
    <row r="35" s="62" customFormat="1"/>
    <row r="36" s="62" customFormat="1"/>
  </sheetData>
  <mergeCells count="2">
    <mergeCell ref="A2:B2"/>
    <mergeCell ref="A12:B12"/>
  </mergeCells>
  <pageMargins left="0.75" right="0.75" top="0.98" bottom="0.98" header="0.51" footer="0.51"/>
  <pageSetup paperSize="9" orientation="portrait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showZeros="0" workbookViewId="0">
      <selection activeCell="N7" sqref="N7"/>
    </sheetView>
  </sheetViews>
  <sheetFormatPr defaultColWidth="7.25" defaultRowHeight="11.25"/>
  <cols>
    <col min="1" max="1" width="5.5" style="23" customWidth="1"/>
    <col min="2" max="3" width="4.875" style="23" customWidth="1"/>
    <col min="4" max="4" width="6.5" style="23" customWidth="1"/>
    <col min="5" max="5" width="14.625" style="23" customWidth="1"/>
    <col min="6" max="6" width="12.75" style="23" customWidth="1"/>
    <col min="7" max="11" width="10.875" style="23" customWidth="1"/>
    <col min="12" max="12" width="12" style="23" customWidth="1"/>
    <col min="13" max="13" width="10.875" style="23" customWidth="1"/>
    <col min="14" max="14" width="12.375" style="23" customWidth="1"/>
    <col min="15" max="246" width="7.25" style="23" customWidth="1"/>
    <col min="247" max="16384" width="7.25" style="23"/>
  </cols>
  <sheetData>
    <row r="1" ht="25.5" customHeight="1" spans="1:14">
      <c r="A1" s="24"/>
      <c r="B1" s="24"/>
      <c r="C1" s="25"/>
      <c r="D1" s="26"/>
      <c r="E1" s="27"/>
      <c r="F1" s="29"/>
      <c r="G1" s="29"/>
      <c r="H1" s="29"/>
      <c r="I1" s="40"/>
      <c r="J1" s="29"/>
      <c r="K1" s="29"/>
      <c r="L1" s="29"/>
      <c r="M1" s="29"/>
      <c r="N1" s="28" t="s">
        <v>280</v>
      </c>
    </row>
    <row r="2" ht="21.75" customHeight="1" spans="1:14">
      <c r="A2" s="42" t="s">
        <v>281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ht="25.5" customHeight="1" spans="1:14">
      <c r="A3" s="43" t="str">
        <f>'1部门收支总体情况表'!A3</f>
        <v>单位名称：凤泉区财政局</v>
      </c>
      <c r="B3" s="43"/>
      <c r="C3" s="43"/>
      <c r="D3" s="43"/>
      <c r="E3" s="43"/>
      <c r="F3" s="43"/>
      <c r="G3" s="43"/>
      <c r="H3" s="43"/>
      <c r="I3" s="43"/>
      <c r="J3" s="43"/>
      <c r="K3" s="57"/>
      <c r="L3" s="57"/>
      <c r="M3" s="57"/>
      <c r="N3" s="58" t="s">
        <v>3</v>
      </c>
    </row>
    <row r="4" s="41" customFormat="1" ht="25.5" customHeight="1" spans="1:14">
      <c r="A4" s="44" t="s">
        <v>46</v>
      </c>
      <c r="B4" s="45"/>
      <c r="C4" s="45"/>
      <c r="D4" s="46" t="s">
        <v>47</v>
      </c>
      <c r="E4" s="46" t="s">
        <v>48</v>
      </c>
      <c r="F4" s="46" t="s">
        <v>49</v>
      </c>
      <c r="G4" s="47" t="s">
        <v>79</v>
      </c>
      <c r="H4" s="47"/>
      <c r="I4" s="47"/>
      <c r="J4" s="59"/>
      <c r="K4" s="47"/>
      <c r="L4" s="60" t="s">
        <v>80</v>
      </c>
      <c r="M4" s="47"/>
      <c r="N4" s="59"/>
    </row>
    <row r="5" s="41" customFormat="1" ht="31.5" customHeight="1" spans="1:14">
      <c r="A5" s="48" t="s">
        <v>51</v>
      </c>
      <c r="B5" s="49" t="s">
        <v>52</v>
      </c>
      <c r="C5" s="49" t="s">
        <v>53</v>
      </c>
      <c r="D5" s="46"/>
      <c r="E5" s="46"/>
      <c r="F5" s="46"/>
      <c r="G5" s="50" t="s">
        <v>19</v>
      </c>
      <c r="H5" s="46" t="s">
        <v>81</v>
      </c>
      <c r="I5" s="46" t="s">
        <v>82</v>
      </c>
      <c r="J5" s="46" t="s">
        <v>83</v>
      </c>
      <c r="K5" s="46" t="s">
        <v>84</v>
      </c>
      <c r="L5" s="46" t="s">
        <v>19</v>
      </c>
      <c r="M5" s="46" t="s">
        <v>85</v>
      </c>
      <c r="N5" s="46" t="s">
        <v>86</v>
      </c>
    </row>
    <row r="6" s="41" customFormat="1" ht="20.25" customHeight="1" spans="1:14">
      <c r="A6" s="48" t="s">
        <v>54</v>
      </c>
      <c r="B6" s="49" t="s">
        <v>54</v>
      </c>
      <c r="C6" s="49" t="s">
        <v>54</v>
      </c>
      <c r="D6" s="51" t="s">
        <v>54</v>
      </c>
      <c r="E6" s="46" t="s">
        <v>54</v>
      </c>
      <c r="F6" s="51">
        <v>1</v>
      </c>
      <c r="G6" s="51">
        <v>2</v>
      </c>
      <c r="H6" s="51">
        <v>3</v>
      </c>
      <c r="I6" s="51">
        <v>4</v>
      </c>
      <c r="J6" s="51">
        <v>5</v>
      </c>
      <c r="K6" s="51">
        <v>6</v>
      </c>
      <c r="L6" s="51">
        <v>7</v>
      </c>
      <c r="M6" s="51">
        <v>8</v>
      </c>
      <c r="N6" s="51">
        <v>9</v>
      </c>
    </row>
    <row r="7" s="41" customFormat="1" ht="79" customHeight="1" spans="1:14">
      <c r="A7" s="46" t="s">
        <v>55</v>
      </c>
      <c r="B7" s="52" t="s">
        <v>56</v>
      </c>
      <c r="C7" s="52" t="s">
        <v>57</v>
      </c>
      <c r="D7" s="53" t="s">
        <v>58</v>
      </c>
      <c r="E7" s="54" t="s">
        <v>59</v>
      </c>
      <c r="F7" s="55" t="s">
        <v>49</v>
      </c>
      <c r="G7" s="56" t="s">
        <v>274</v>
      </c>
      <c r="H7" s="56" t="s">
        <v>274</v>
      </c>
      <c r="I7" s="56" t="s">
        <v>274</v>
      </c>
      <c r="J7" s="56" t="s">
        <v>274</v>
      </c>
      <c r="K7" s="56" t="s">
        <v>274</v>
      </c>
      <c r="L7" s="56" t="s">
        <v>274</v>
      </c>
      <c r="M7" s="56" t="s">
        <v>274</v>
      </c>
      <c r="N7" s="56" t="s">
        <v>274</v>
      </c>
    </row>
    <row r="8" s="41" customFormat="1" ht="20.25" customHeight="1" spans="1:1">
      <c r="A8" s="41"/>
    </row>
    <row r="9" s="41" customFormat="1" ht="20.25" customHeight="1"/>
    <row r="10" s="41" customFormat="1" ht="20.25" customHeight="1"/>
    <row r="11" s="41" customFormat="1" ht="20.25" customHeight="1"/>
    <row r="12" s="41" customFormat="1" ht="20.25" customHeight="1"/>
    <row r="13" s="41" customFormat="1" ht="20.25" customHeight="1"/>
    <row r="14" s="41" customFormat="1" ht="14.25"/>
    <row r="15" s="41" customFormat="1" ht="14.25"/>
    <row r="16" s="41" customFormat="1" ht="14.25"/>
    <row r="17" s="41" customFormat="1" ht="14.25"/>
    <row r="18" s="41" customFormat="1" ht="14.25"/>
    <row r="19" s="41" customFormat="1" ht="14.25"/>
    <row r="20" s="41" customFormat="1" ht="14.25"/>
    <row r="21" s="41" customFormat="1" ht="14.25"/>
    <row r="22" s="41" customFormat="1" ht="14.25"/>
    <row r="23" s="41" customFormat="1" ht="14.25"/>
    <row r="24" s="41" customFormat="1" ht="14.25"/>
    <row r="25" s="41" customFormat="1" ht="14.25"/>
    <row r="26" s="41" customFormat="1" ht="14.25"/>
    <row r="27" s="41" customFormat="1" ht="14.25"/>
    <row r="28" s="41" customFormat="1" ht="14.25"/>
    <row r="29" s="41" customFormat="1" ht="14.25"/>
    <row r="30" s="41" customFormat="1" ht="14.25"/>
  </sheetData>
  <mergeCells count="5">
    <mergeCell ref="A2:N2"/>
    <mergeCell ref="A3:J3"/>
    <mergeCell ref="D4:D5"/>
    <mergeCell ref="E4:E5"/>
    <mergeCell ref="F4:F5"/>
  </mergeCells>
  <printOptions horizontalCentered="1"/>
  <pageMargins left="0" right="0" top="0.59" bottom="0.39" header="0" footer="0"/>
  <pageSetup paperSize="9" scale="68" orientation="portrait" horizontalDpi="360" verticalDpi="360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H19" sqref="H19"/>
    </sheetView>
  </sheetViews>
  <sheetFormatPr defaultColWidth="13" defaultRowHeight="14.25"/>
  <cols>
    <col min="1" max="1" width="10.125" style="1" customWidth="1"/>
    <col min="2" max="2" width="13.75" style="1" customWidth="1"/>
    <col min="3" max="3" width="15" style="1" customWidth="1"/>
    <col min="4" max="4" width="8.625" style="1" customWidth="1"/>
    <col min="5" max="5" width="12.5" style="1" customWidth="1"/>
    <col min="6" max="6" width="39.5" style="1" customWidth="1"/>
  </cols>
  <sheetData>
    <row r="1" s="23" customFormat="1" ht="25.5" customHeight="1" spans="1:14">
      <c r="A1" s="24"/>
      <c r="B1" s="24"/>
      <c r="C1" s="25"/>
      <c r="D1" s="26"/>
      <c r="E1" s="27"/>
      <c r="F1" s="28" t="s">
        <v>282</v>
      </c>
      <c r="G1" s="29"/>
      <c r="H1" s="29"/>
      <c r="I1" s="40"/>
      <c r="J1" s="29"/>
      <c r="K1" s="29"/>
      <c r="L1" s="29"/>
      <c r="M1" s="29"/>
      <c r="N1" s="28"/>
    </row>
    <row r="2" ht="19.5" spans="1:6">
      <c r="A2" s="30" t="s">
        <v>283</v>
      </c>
      <c r="B2" s="30"/>
      <c r="C2" s="30"/>
      <c r="D2" s="30"/>
      <c r="E2" s="30"/>
      <c r="F2" s="30"/>
    </row>
    <row r="3" ht="19.5" spans="1:6">
      <c r="A3" s="30" t="s">
        <v>284</v>
      </c>
      <c r="B3" s="30"/>
      <c r="C3" s="30"/>
      <c r="D3" s="30"/>
      <c r="E3" s="30"/>
      <c r="F3" s="30"/>
    </row>
    <row r="4" spans="1:6">
      <c r="A4" s="31" t="s">
        <v>285</v>
      </c>
      <c r="B4" s="31"/>
      <c r="C4" s="32" t="s">
        <v>286</v>
      </c>
      <c r="D4" s="32"/>
      <c r="E4" s="32"/>
      <c r="F4" s="32"/>
    </row>
    <row r="5" spans="1:6">
      <c r="A5" s="31"/>
      <c r="B5" s="31"/>
      <c r="C5" s="32"/>
      <c r="D5" s="32"/>
      <c r="E5" s="32"/>
      <c r="F5" s="32"/>
    </row>
    <row r="6" ht="42" customHeight="1" spans="1:6">
      <c r="A6" s="31" t="s">
        <v>287</v>
      </c>
      <c r="B6" s="32" t="s">
        <v>288</v>
      </c>
      <c r="C6" s="32"/>
      <c r="D6" s="32"/>
      <c r="E6" s="32"/>
      <c r="F6" s="32"/>
    </row>
    <row r="7" spans="1:6">
      <c r="A7" s="31" t="s">
        <v>289</v>
      </c>
      <c r="B7" s="31" t="s">
        <v>290</v>
      </c>
      <c r="C7" s="31"/>
      <c r="D7" s="31" t="s">
        <v>291</v>
      </c>
      <c r="E7" s="31"/>
      <c r="F7" s="31"/>
    </row>
    <row r="8" ht="19" customHeight="1" spans="1:6">
      <c r="A8" s="31"/>
      <c r="B8" s="33" t="s">
        <v>292</v>
      </c>
      <c r="C8" s="33"/>
      <c r="D8" s="33" t="s">
        <v>293</v>
      </c>
      <c r="E8" s="33"/>
      <c r="F8" s="33"/>
    </row>
    <row r="9" ht="19" customHeight="1" spans="1:6">
      <c r="A9" s="31"/>
      <c r="B9" s="33" t="s">
        <v>294</v>
      </c>
      <c r="C9" s="33"/>
      <c r="D9" s="33" t="s">
        <v>295</v>
      </c>
      <c r="E9" s="33"/>
      <c r="F9" s="33"/>
    </row>
    <row r="10" ht="19" customHeight="1" spans="1:6">
      <c r="A10" s="31"/>
      <c r="B10" s="33" t="s">
        <v>296</v>
      </c>
      <c r="C10" s="33"/>
      <c r="D10" s="33" t="s">
        <v>297</v>
      </c>
      <c r="E10" s="33"/>
      <c r="F10" s="33"/>
    </row>
    <row r="11" spans="1:6">
      <c r="A11" s="31"/>
      <c r="B11" s="33"/>
      <c r="C11" s="33"/>
      <c r="D11" s="33"/>
      <c r="E11" s="33"/>
      <c r="F11" s="33"/>
    </row>
    <row r="12" spans="1:6">
      <c r="A12" s="31" t="s">
        <v>298</v>
      </c>
      <c r="B12" s="32" t="s">
        <v>299</v>
      </c>
      <c r="C12" s="32"/>
      <c r="D12" s="32"/>
      <c r="E12" s="34">
        <v>662.86</v>
      </c>
      <c r="F12" s="34"/>
    </row>
    <row r="13" spans="1:6">
      <c r="A13" s="31"/>
      <c r="B13" s="32" t="s">
        <v>300</v>
      </c>
      <c r="C13" s="32"/>
      <c r="D13" s="32"/>
      <c r="E13" s="34">
        <v>662.86</v>
      </c>
      <c r="F13" s="34"/>
    </row>
    <row r="14" spans="1:6">
      <c r="A14" s="31"/>
      <c r="B14" s="32" t="s">
        <v>301</v>
      </c>
      <c r="C14" s="32"/>
      <c r="D14" s="32"/>
      <c r="E14" s="35"/>
      <c r="F14" s="35"/>
    </row>
    <row r="15" spans="1:6">
      <c r="A15" s="31"/>
      <c r="B15" s="32" t="s">
        <v>302</v>
      </c>
      <c r="C15" s="32"/>
      <c r="D15" s="32"/>
      <c r="E15" s="35">
        <v>527.9</v>
      </c>
      <c r="F15" s="35"/>
    </row>
    <row r="16" spans="1:6">
      <c r="A16" s="31"/>
      <c r="B16" s="32" t="s">
        <v>303</v>
      </c>
      <c r="C16" s="32"/>
      <c r="D16" s="32"/>
      <c r="E16" s="35">
        <v>135</v>
      </c>
      <c r="F16" s="35"/>
    </row>
    <row r="17" spans="1:6">
      <c r="A17" s="31" t="s">
        <v>304</v>
      </c>
      <c r="B17" s="31" t="s">
        <v>305</v>
      </c>
      <c r="C17" s="31" t="s">
        <v>306</v>
      </c>
      <c r="D17" s="31" t="s">
        <v>307</v>
      </c>
      <c r="E17" s="31" t="s">
        <v>308</v>
      </c>
      <c r="F17" s="31"/>
    </row>
    <row r="18" spans="1:6">
      <c r="A18" s="31"/>
      <c r="B18" s="31"/>
      <c r="C18" s="31"/>
      <c r="D18" s="31"/>
      <c r="E18" s="31"/>
      <c r="F18" s="31"/>
    </row>
    <row r="19" ht="27" customHeight="1" spans="1:6">
      <c r="A19" s="31" t="s">
        <v>309</v>
      </c>
      <c r="B19" s="31" t="s">
        <v>310</v>
      </c>
      <c r="C19" s="32" t="s">
        <v>311</v>
      </c>
      <c r="D19" s="36">
        <v>0.98</v>
      </c>
      <c r="E19" s="32" t="s">
        <v>312</v>
      </c>
      <c r="F19" s="32"/>
    </row>
    <row r="20" ht="21" customHeight="1" spans="1:6">
      <c r="A20" s="31"/>
      <c r="B20" s="31"/>
      <c r="C20" s="32" t="s">
        <v>313</v>
      </c>
      <c r="D20" s="36">
        <v>0.9</v>
      </c>
      <c r="E20" s="32" t="s">
        <v>314</v>
      </c>
      <c r="F20" s="32"/>
    </row>
    <row r="21" ht="21" customHeight="1" spans="1:6">
      <c r="A21" s="31"/>
      <c r="B21" s="31"/>
      <c r="C21" s="32" t="s">
        <v>315</v>
      </c>
      <c r="D21" s="36">
        <v>0.95</v>
      </c>
      <c r="E21" s="32" t="s">
        <v>316</v>
      </c>
      <c r="F21" s="32"/>
    </row>
    <row r="22" ht="21" customHeight="1" spans="1:6">
      <c r="A22" s="31"/>
      <c r="B22" s="31" t="s">
        <v>317</v>
      </c>
      <c r="C22" s="32" t="s">
        <v>318</v>
      </c>
      <c r="D22" s="36">
        <v>1</v>
      </c>
      <c r="E22" s="32" t="s">
        <v>319</v>
      </c>
      <c r="F22" s="32"/>
    </row>
    <row r="23" ht="21" customHeight="1" spans="1:6">
      <c r="A23" s="31"/>
      <c r="B23" s="31"/>
      <c r="C23" s="32" t="s">
        <v>320</v>
      </c>
      <c r="D23" s="36">
        <v>1</v>
      </c>
      <c r="E23" s="32" t="s">
        <v>321</v>
      </c>
      <c r="F23" s="32"/>
    </row>
    <row r="24" ht="21" customHeight="1" spans="1:6">
      <c r="A24" s="31"/>
      <c r="B24" s="31"/>
      <c r="C24" s="32" t="s">
        <v>322</v>
      </c>
      <c r="D24" s="36">
        <v>0.95</v>
      </c>
      <c r="E24" s="32" t="s">
        <v>323</v>
      </c>
      <c r="F24" s="32"/>
    </row>
    <row r="25" ht="21" customHeight="1" spans="1:6">
      <c r="A25" s="31"/>
      <c r="B25" s="31"/>
      <c r="C25" s="32" t="s">
        <v>324</v>
      </c>
      <c r="D25" s="36">
        <v>0.05</v>
      </c>
      <c r="E25" s="32" t="s">
        <v>325</v>
      </c>
      <c r="F25" s="32"/>
    </row>
    <row r="26" ht="21" customHeight="1" spans="1:6">
      <c r="A26" s="31"/>
      <c r="B26" s="31"/>
      <c r="C26" s="32" t="s">
        <v>326</v>
      </c>
      <c r="D26" s="36">
        <v>0.1</v>
      </c>
      <c r="E26" s="32" t="s">
        <v>327</v>
      </c>
      <c r="F26" s="32"/>
    </row>
    <row r="27" ht="21" customHeight="1" spans="1:6">
      <c r="A27" s="31"/>
      <c r="B27" s="31"/>
      <c r="C27" s="32" t="s">
        <v>328</v>
      </c>
      <c r="D27" s="36">
        <v>1</v>
      </c>
      <c r="E27" s="32" t="s">
        <v>329</v>
      </c>
      <c r="F27" s="32"/>
    </row>
    <row r="28" ht="21" customHeight="1" spans="1:6">
      <c r="A28" s="31"/>
      <c r="B28" s="31"/>
      <c r="C28" s="32" t="s">
        <v>330</v>
      </c>
      <c r="D28" s="32" t="s">
        <v>331</v>
      </c>
      <c r="E28" s="32" t="s">
        <v>332</v>
      </c>
      <c r="F28" s="32"/>
    </row>
    <row r="29" ht="21" customHeight="1" spans="1:6">
      <c r="A29" s="31"/>
      <c r="B29" s="31"/>
      <c r="C29" s="32" t="s">
        <v>333</v>
      </c>
      <c r="D29" s="36">
        <v>1</v>
      </c>
      <c r="E29" s="32" t="s">
        <v>334</v>
      </c>
      <c r="F29" s="32"/>
    </row>
    <row r="30" ht="21" customHeight="1" spans="1:6">
      <c r="A30" s="31"/>
      <c r="B30" s="31"/>
      <c r="C30" s="32" t="s">
        <v>335</v>
      </c>
      <c r="D30" s="36">
        <v>1</v>
      </c>
      <c r="E30" s="32" t="s">
        <v>336</v>
      </c>
      <c r="F30" s="32"/>
    </row>
    <row r="31" ht="21" customHeight="1" spans="1:6">
      <c r="A31" s="31"/>
      <c r="B31" s="31"/>
      <c r="C31" s="32" t="s">
        <v>337</v>
      </c>
      <c r="D31" s="36">
        <v>1</v>
      </c>
      <c r="E31" s="32" t="s">
        <v>338</v>
      </c>
      <c r="F31" s="32"/>
    </row>
    <row r="32" ht="21" customHeight="1" spans="1:6">
      <c r="A32" s="31"/>
      <c r="B32" s="31"/>
      <c r="C32" s="32" t="s">
        <v>339</v>
      </c>
      <c r="D32" s="36">
        <v>1</v>
      </c>
      <c r="E32" s="32" t="s">
        <v>340</v>
      </c>
      <c r="F32" s="32"/>
    </row>
    <row r="33" ht="21" customHeight="1" spans="1:6">
      <c r="A33" s="31"/>
      <c r="B33" s="31"/>
      <c r="C33" s="32" t="s">
        <v>341</v>
      </c>
      <c r="D33" s="36">
        <v>1</v>
      </c>
      <c r="E33" s="32" t="s">
        <v>342</v>
      </c>
      <c r="F33" s="32"/>
    </row>
    <row r="34" ht="21" customHeight="1" spans="1:6">
      <c r="A34" s="31"/>
      <c r="B34" s="31" t="s">
        <v>343</v>
      </c>
      <c r="C34" s="32" t="s">
        <v>344</v>
      </c>
      <c r="D34" s="36">
        <v>1</v>
      </c>
      <c r="E34" s="32" t="s">
        <v>345</v>
      </c>
      <c r="F34" s="32"/>
    </row>
    <row r="35" ht="21" customHeight="1" spans="1:6">
      <c r="A35" s="31"/>
      <c r="B35" s="31"/>
      <c r="C35" s="32" t="s">
        <v>346</v>
      </c>
      <c r="D35" s="36">
        <v>1</v>
      </c>
      <c r="E35" s="32" t="s">
        <v>345</v>
      </c>
      <c r="F35" s="32"/>
    </row>
    <row r="36" ht="21" customHeight="1" spans="1:6">
      <c r="A36" s="31"/>
      <c r="B36" s="31"/>
      <c r="C36" s="32" t="s">
        <v>347</v>
      </c>
      <c r="D36" s="36">
        <v>1</v>
      </c>
      <c r="E36" s="32" t="s">
        <v>345</v>
      </c>
      <c r="F36" s="32"/>
    </row>
    <row r="37" ht="21" customHeight="1" spans="1:6">
      <c r="A37" s="31"/>
      <c r="B37" s="31"/>
      <c r="C37" s="32" t="s">
        <v>348</v>
      </c>
      <c r="D37" s="36">
        <v>1</v>
      </c>
      <c r="E37" s="32" t="s">
        <v>345</v>
      </c>
      <c r="F37" s="32"/>
    </row>
    <row r="38" ht="21" customHeight="1" spans="1:6">
      <c r="A38" s="31" t="s">
        <v>349</v>
      </c>
      <c r="B38" s="31" t="s">
        <v>350</v>
      </c>
      <c r="C38" s="32" t="s">
        <v>351</v>
      </c>
      <c r="D38" s="37" t="s">
        <v>352</v>
      </c>
      <c r="E38" s="32" t="s">
        <v>353</v>
      </c>
      <c r="F38" s="32"/>
    </row>
    <row r="39" ht="27" customHeight="1" spans="1:6">
      <c r="A39" s="31"/>
      <c r="B39" s="31"/>
      <c r="C39" s="32" t="s">
        <v>354</v>
      </c>
      <c r="D39" s="37" t="s">
        <v>352</v>
      </c>
      <c r="E39" s="32" t="s">
        <v>355</v>
      </c>
      <c r="F39" s="32"/>
    </row>
    <row r="40" spans="1:6">
      <c r="A40" s="31"/>
      <c r="B40" s="31"/>
      <c r="C40" s="32" t="s">
        <v>356</v>
      </c>
      <c r="D40" s="37" t="s">
        <v>357</v>
      </c>
      <c r="E40" s="32" t="s">
        <v>358</v>
      </c>
      <c r="F40" s="32"/>
    </row>
    <row r="41" spans="1:6">
      <c r="A41" s="31"/>
      <c r="B41" s="31" t="s">
        <v>359</v>
      </c>
      <c r="C41" s="32" t="s">
        <v>360</v>
      </c>
      <c r="D41" s="38" t="s">
        <v>352</v>
      </c>
      <c r="E41" s="39" t="s">
        <v>361</v>
      </c>
      <c r="F41" s="39"/>
    </row>
    <row r="42" ht="22.5" spans="1:6">
      <c r="A42" s="31" t="s">
        <v>362</v>
      </c>
      <c r="B42" s="31" t="s">
        <v>363</v>
      </c>
      <c r="C42" s="32" t="s">
        <v>364</v>
      </c>
      <c r="D42" s="38" t="s">
        <v>352</v>
      </c>
      <c r="E42" s="39" t="s">
        <v>361</v>
      </c>
      <c r="F42" s="39"/>
    </row>
    <row r="43" ht="35" customHeight="1" spans="1:6">
      <c r="A43" s="31"/>
      <c r="B43" s="31"/>
      <c r="C43" s="32" t="s">
        <v>365</v>
      </c>
      <c r="D43" s="38" t="s">
        <v>352</v>
      </c>
      <c r="E43" s="39" t="s">
        <v>361</v>
      </c>
      <c r="F43" s="39"/>
    </row>
    <row r="44" spans="1:6">
      <c r="A44" s="31"/>
      <c r="B44" s="31" t="s">
        <v>366</v>
      </c>
      <c r="C44" s="32" t="s">
        <v>367</v>
      </c>
      <c r="D44" s="38" t="s">
        <v>368</v>
      </c>
      <c r="E44" s="39" t="s">
        <v>361</v>
      </c>
      <c r="F44" s="39"/>
    </row>
  </sheetData>
  <mergeCells count="66">
    <mergeCell ref="A2:F2"/>
    <mergeCell ref="A3:F3"/>
    <mergeCell ref="B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A7:A11"/>
    <mergeCell ref="A12:A16"/>
    <mergeCell ref="A17:A18"/>
    <mergeCell ref="A19:A37"/>
    <mergeCell ref="A38:A41"/>
    <mergeCell ref="A42:A44"/>
    <mergeCell ref="B17:B18"/>
    <mergeCell ref="B19:B21"/>
    <mergeCell ref="B22:B33"/>
    <mergeCell ref="B34:B37"/>
    <mergeCell ref="B38:B40"/>
    <mergeCell ref="B42:B43"/>
    <mergeCell ref="C17:C18"/>
    <mergeCell ref="D17:D18"/>
    <mergeCell ref="A4:B5"/>
    <mergeCell ref="C4:F5"/>
    <mergeCell ref="E17:F18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9"/>
  <sheetViews>
    <sheetView topLeftCell="A4" workbookViewId="0">
      <selection activeCell="D20" sqref="D20:D23"/>
    </sheetView>
  </sheetViews>
  <sheetFormatPr defaultColWidth="9" defaultRowHeight="14.25"/>
  <cols>
    <col min="2" max="2" width="7.5" customWidth="1"/>
    <col min="3" max="3" width="11.375" customWidth="1"/>
    <col min="6" max="6" width="7.375" customWidth="1"/>
    <col min="7" max="7" width="10.75" customWidth="1"/>
    <col min="8" max="8" width="13.125" customWidth="1"/>
    <col min="9" max="9" width="12.875" customWidth="1"/>
    <col min="10" max="10" width="15.25" customWidth="1"/>
  </cols>
  <sheetData>
    <row r="1" spans="12:12">
      <c r="L1" t="s">
        <v>369</v>
      </c>
    </row>
    <row r="2" spans="1:12">
      <c r="A2" s="1"/>
      <c r="B2" s="2" t="s">
        <v>370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18" customHeight="1" spans="1:12">
      <c r="A4" s="1"/>
      <c r="B4" s="3" t="s">
        <v>371</v>
      </c>
      <c r="C4" s="3" t="s">
        <v>372</v>
      </c>
      <c r="D4" s="3" t="s">
        <v>373</v>
      </c>
      <c r="E4" s="3"/>
      <c r="F4" s="3"/>
      <c r="G4" s="3" t="s">
        <v>374</v>
      </c>
      <c r="H4" s="3"/>
      <c r="I4" s="3"/>
      <c r="J4" s="3"/>
      <c r="K4" s="3"/>
      <c r="L4" s="3"/>
    </row>
    <row r="5" ht="18" customHeight="1" spans="1:12">
      <c r="A5" s="1"/>
      <c r="B5" s="3"/>
      <c r="C5" s="3"/>
      <c r="D5" s="3"/>
      <c r="E5" s="3"/>
      <c r="F5" s="3"/>
      <c r="G5" s="3" t="s">
        <v>349</v>
      </c>
      <c r="H5" s="3"/>
      <c r="I5" s="3" t="s">
        <v>362</v>
      </c>
      <c r="J5" s="3"/>
      <c r="K5" s="3" t="s">
        <v>375</v>
      </c>
      <c r="L5" s="3"/>
    </row>
    <row r="6" ht="18" customHeight="1" spans="1:12">
      <c r="A6" s="1"/>
      <c r="B6" s="3"/>
      <c r="C6" s="3"/>
      <c r="D6" s="3" t="s">
        <v>376</v>
      </c>
      <c r="E6" s="3" t="s">
        <v>377</v>
      </c>
      <c r="F6" s="3" t="s">
        <v>378</v>
      </c>
      <c r="G6" s="3" t="s">
        <v>306</v>
      </c>
      <c r="H6" s="3" t="s">
        <v>307</v>
      </c>
      <c r="I6" s="3" t="s">
        <v>306</v>
      </c>
      <c r="J6" s="3" t="s">
        <v>307</v>
      </c>
      <c r="K6" s="3" t="s">
        <v>306</v>
      </c>
      <c r="L6" s="3" t="s">
        <v>307</v>
      </c>
    </row>
    <row r="7" ht="37" customHeight="1" spans="1:12">
      <c r="A7" s="1"/>
      <c r="B7" s="4">
        <v>114001</v>
      </c>
      <c r="C7" s="4" t="s">
        <v>379</v>
      </c>
      <c r="D7" s="5">
        <v>135</v>
      </c>
      <c r="E7" s="5">
        <v>135</v>
      </c>
      <c r="F7" s="5"/>
      <c r="G7" s="4"/>
      <c r="H7" s="4"/>
      <c r="I7" s="4"/>
      <c r="J7" s="4"/>
      <c r="K7" s="4"/>
      <c r="L7" s="4"/>
    </row>
    <row r="8" ht="41" customHeight="1" spans="1:12">
      <c r="A8" s="1"/>
      <c r="B8" s="6">
        <v>114001</v>
      </c>
      <c r="C8" s="7" t="s">
        <v>380</v>
      </c>
      <c r="D8" s="8">
        <v>45</v>
      </c>
      <c r="E8" s="8">
        <v>45</v>
      </c>
      <c r="F8" s="8"/>
      <c r="G8" s="4" t="s">
        <v>381</v>
      </c>
      <c r="H8" s="4" t="s">
        <v>382</v>
      </c>
      <c r="I8" s="4" t="s">
        <v>383</v>
      </c>
      <c r="J8" s="4" t="s">
        <v>383</v>
      </c>
      <c r="K8" s="4" t="s">
        <v>384</v>
      </c>
      <c r="L8" s="20">
        <v>1</v>
      </c>
    </row>
    <row r="9" ht="47" customHeight="1" spans="1:12">
      <c r="A9" s="1"/>
      <c r="B9" s="9"/>
      <c r="C9" s="10"/>
      <c r="D9" s="11"/>
      <c r="E9" s="11"/>
      <c r="F9" s="11"/>
      <c r="G9" s="4" t="s">
        <v>385</v>
      </c>
      <c r="H9" s="4" t="s">
        <v>386</v>
      </c>
      <c r="I9" s="4" t="s">
        <v>387</v>
      </c>
      <c r="J9" s="4" t="s">
        <v>388</v>
      </c>
      <c r="K9" s="4" t="s">
        <v>389</v>
      </c>
      <c r="L9" s="20">
        <v>1</v>
      </c>
    </row>
    <row r="10" ht="52" customHeight="1" spans="1:12">
      <c r="A10" s="1"/>
      <c r="B10" s="6">
        <v>114001</v>
      </c>
      <c r="C10" s="3" t="s">
        <v>390</v>
      </c>
      <c r="D10" s="5">
        <v>13</v>
      </c>
      <c r="E10" s="5">
        <v>13</v>
      </c>
      <c r="F10" s="5"/>
      <c r="G10" s="4" t="s">
        <v>391</v>
      </c>
      <c r="H10" s="4" t="s">
        <v>392</v>
      </c>
      <c r="I10" s="4" t="s">
        <v>393</v>
      </c>
      <c r="J10" s="4" t="s">
        <v>394</v>
      </c>
      <c r="K10" s="4" t="s">
        <v>395</v>
      </c>
      <c r="L10" s="20">
        <v>1</v>
      </c>
    </row>
    <row r="11" ht="46" customHeight="1" spans="1:12">
      <c r="A11" s="1"/>
      <c r="B11" s="9"/>
      <c r="C11" s="3"/>
      <c r="D11" s="5"/>
      <c r="E11" s="5"/>
      <c r="F11" s="5"/>
      <c r="G11" s="4" t="s">
        <v>396</v>
      </c>
      <c r="H11" s="4" t="s">
        <v>397</v>
      </c>
      <c r="I11" s="12" t="s">
        <v>398</v>
      </c>
      <c r="J11" s="12" t="s">
        <v>399</v>
      </c>
      <c r="K11" s="12" t="s">
        <v>400</v>
      </c>
      <c r="L11" s="20">
        <v>1</v>
      </c>
    </row>
    <row r="12" ht="53" customHeight="1" spans="1:12">
      <c r="A12" s="1"/>
      <c r="B12" s="6">
        <v>114001</v>
      </c>
      <c r="C12" s="3" t="s">
        <v>401</v>
      </c>
      <c r="D12" s="5">
        <v>77</v>
      </c>
      <c r="E12" s="5">
        <v>77</v>
      </c>
      <c r="F12" s="5"/>
      <c r="G12" s="4" t="s">
        <v>402</v>
      </c>
      <c r="H12" s="4" t="s">
        <v>403</v>
      </c>
      <c r="I12" s="4" t="s">
        <v>404</v>
      </c>
      <c r="J12" s="4" t="s">
        <v>394</v>
      </c>
      <c r="K12" s="4" t="s">
        <v>405</v>
      </c>
      <c r="L12" s="20">
        <v>1</v>
      </c>
    </row>
    <row r="13" ht="84" customHeight="1" spans="1:12">
      <c r="A13" s="1"/>
      <c r="B13" s="9"/>
      <c r="C13" s="3"/>
      <c r="D13" s="5"/>
      <c r="E13" s="5"/>
      <c r="F13" s="5"/>
      <c r="G13" s="4" t="s">
        <v>406</v>
      </c>
      <c r="H13" s="12" t="s">
        <v>407</v>
      </c>
      <c r="I13" s="12" t="s">
        <v>398</v>
      </c>
      <c r="J13" s="12" t="s">
        <v>399</v>
      </c>
      <c r="K13" s="12" t="s">
        <v>400</v>
      </c>
      <c r="L13" s="20">
        <v>1</v>
      </c>
    </row>
    <row r="14" ht="18" customHeight="1" spans="1:12">
      <c r="A14" s="1"/>
      <c r="B14" s="13"/>
      <c r="C14" s="14"/>
      <c r="D14" s="15"/>
      <c r="E14" s="15"/>
      <c r="F14" s="15"/>
      <c r="G14" s="16"/>
      <c r="H14" s="17"/>
      <c r="I14" s="16"/>
      <c r="J14" s="17"/>
      <c r="K14" s="16"/>
      <c r="L14" s="17"/>
    </row>
    <row r="15" ht="18" customHeight="1" spans="1:12">
      <c r="A15" s="1"/>
      <c r="B15" s="13"/>
      <c r="C15" s="14"/>
      <c r="D15" s="15"/>
      <c r="E15" s="15"/>
      <c r="F15" s="15"/>
      <c r="G15" s="16"/>
      <c r="H15" s="17"/>
      <c r="I15" s="21"/>
      <c r="J15" s="22"/>
      <c r="K15" s="21"/>
      <c r="L15" s="22"/>
    </row>
    <row r="16" ht="18" customHeight="1" spans="1:12">
      <c r="A16" s="1"/>
      <c r="B16" s="13"/>
      <c r="C16" s="14"/>
      <c r="D16" s="15"/>
      <c r="E16" s="15"/>
      <c r="F16" s="15"/>
      <c r="G16" s="16"/>
      <c r="H16" s="17"/>
      <c r="I16" s="21"/>
      <c r="J16" s="22"/>
      <c r="K16" s="21"/>
      <c r="L16" s="22"/>
    </row>
    <row r="17" ht="18" customHeight="1" spans="1:12">
      <c r="A17" s="1"/>
      <c r="B17" s="13"/>
      <c r="C17" s="14"/>
      <c r="D17" s="15"/>
      <c r="E17" s="15"/>
      <c r="F17" s="15"/>
      <c r="G17" s="16"/>
      <c r="H17" s="17"/>
      <c r="I17" s="21"/>
      <c r="J17" s="22"/>
      <c r="K17" s="21"/>
      <c r="L17" s="22"/>
    </row>
    <row r="18" ht="18" customHeight="1" spans="1:12">
      <c r="A18" s="1"/>
      <c r="B18" s="13"/>
      <c r="C18" s="14"/>
      <c r="D18" s="15"/>
      <c r="E18" s="15"/>
      <c r="F18" s="15"/>
      <c r="G18" s="16"/>
      <c r="H18" s="17"/>
      <c r="I18" s="21"/>
      <c r="J18" s="22"/>
      <c r="K18" s="21"/>
      <c r="L18" s="22"/>
    </row>
    <row r="19" ht="18" customHeight="1" spans="1:12">
      <c r="A19" s="1"/>
      <c r="B19" s="13"/>
      <c r="C19" s="14"/>
      <c r="D19" s="15"/>
      <c r="E19" s="15"/>
      <c r="F19" s="15"/>
      <c r="G19" s="16"/>
      <c r="H19" s="17"/>
      <c r="I19" s="21"/>
      <c r="J19" s="22"/>
      <c r="K19" s="21"/>
      <c r="L19" s="22"/>
    </row>
    <row r="20" ht="18" customHeight="1" spans="1:12">
      <c r="A20" s="1"/>
      <c r="B20" s="13"/>
      <c r="C20" s="14"/>
      <c r="D20" s="15"/>
      <c r="E20" s="15"/>
      <c r="F20" s="15"/>
      <c r="G20" s="16"/>
      <c r="H20" s="17"/>
      <c r="I20" s="16"/>
      <c r="J20" s="17"/>
      <c r="K20" s="16"/>
      <c r="L20" s="17"/>
    </row>
    <row r="21" ht="29.25" customHeight="1" spans="1:12">
      <c r="A21" s="1"/>
      <c r="B21" s="13"/>
      <c r="C21" s="14"/>
      <c r="D21" s="15"/>
      <c r="E21" s="15"/>
      <c r="F21" s="15"/>
      <c r="G21" s="16"/>
      <c r="H21" s="17"/>
      <c r="I21" s="16"/>
      <c r="J21" s="17"/>
      <c r="K21" s="21"/>
      <c r="L21" s="22"/>
    </row>
    <row r="22" ht="18" customHeight="1" spans="1:12">
      <c r="A22" s="1"/>
      <c r="B22" s="13"/>
      <c r="C22" s="14"/>
      <c r="D22" s="15"/>
      <c r="E22" s="15"/>
      <c r="F22" s="15"/>
      <c r="G22" s="16"/>
      <c r="H22" s="17"/>
      <c r="I22" s="21"/>
      <c r="J22" s="22"/>
      <c r="K22" s="21"/>
      <c r="L22" s="22"/>
    </row>
    <row r="23" ht="18" customHeight="1" spans="1:12">
      <c r="A23" s="1"/>
      <c r="B23" s="13"/>
      <c r="C23" s="14"/>
      <c r="D23" s="15"/>
      <c r="E23" s="15"/>
      <c r="F23" s="15"/>
      <c r="G23" s="16"/>
      <c r="H23" s="17"/>
      <c r="I23" s="21"/>
      <c r="J23" s="22"/>
      <c r="K23" s="21"/>
      <c r="L23" s="22"/>
    </row>
    <row r="24" ht="18" customHeight="1" spans="1:12">
      <c r="A24" s="1"/>
      <c r="B24" s="13"/>
      <c r="C24" s="14"/>
      <c r="D24" s="15"/>
      <c r="E24" s="15"/>
      <c r="F24" s="15"/>
      <c r="G24" s="16"/>
      <c r="H24" s="17"/>
      <c r="I24" s="16"/>
      <c r="J24" s="17"/>
      <c r="K24" s="16"/>
      <c r="L24" s="17"/>
    </row>
    <row r="25" ht="18" customHeight="1" spans="1:12">
      <c r="A25" s="1"/>
      <c r="B25" s="13"/>
      <c r="C25" s="14"/>
      <c r="D25" s="15"/>
      <c r="E25" s="15"/>
      <c r="F25" s="15"/>
      <c r="G25" s="16"/>
      <c r="H25" s="17"/>
      <c r="I25" s="21"/>
      <c r="J25" s="22"/>
      <c r="K25" s="21"/>
      <c r="L25" s="22"/>
    </row>
    <row r="26" ht="18" customHeight="1" spans="1:12">
      <c r="A26" s="1"/>
      <c r="B26" s="13"/>
      <c r="C26" s="14"/>
      <c r="D26" s="15"/>
      <c r="E26" s="15"/>
      <c r="F26" s="15"/>
      <c r="G26" s="16"/>
      <c r="H26" s="17"/>
      <c r="I26" s="21"/>
      <c r="J26" s="22"/>
      <c r="K26" s="21"/>
      <c r="L26" s="22"/>
    </row>
    <row r="27" ht="18" customHeight="1" spans="1:12">
      <c r="A27" s="1"/>
      <c r="B27" s="13"/>
      <c r="C27" s="14"/>
      <c r="D27" s="15"/>
      <c r="E27" s="15"/>
      <c r="F27" s="15"/>
      <c r="G27" s="16"/>
      <c r="H27" s="17"/>
      <c r="I27" s="21"/>
      <c r="J27" s="22"/>
      <c r="K27" s="21"/>
      <c r="L27" s="22"/>
    </row>
    <row r="28" ht="18" customHeight="1" spans="1:12">
      <c r="A28" s="1"/>
      <c r="B28" s="13"/>
      <c r="C28" s="14"/>
      <c r="D28" s="15"/>
      <c r="E28" s="15"/>
      <c r="F28" s="15"/>
      <c r="G28" s="16"/>
      <c r="H28" s="17"/>
      <c r="I28" s="16"/>
      <c r="J28" s="17"/>
      <c r="K28" s="16"/>
      <c r="L28" s="17"/>
    </row>
    <row r="29" ht="18" customHeight="1" spans="1:12">
      <c r="A29" s="1"/>
      <c r="B29" s="13"/>
      <c r="C29" s="14"/>
      <c r="D29" s="15"/>
      <c r="E29" s="15"/>
      <c r="F29" s="15"/>
      <c r="G29" s="16"/>
      <c r="H29" s="17"/>
      <c r="I29" s="21"/>
      <c r="J29" s="22"/>
      <c r="K29" s="21"/>
      <c r="L29" s="22"/>
    </row>
    <row r="30" ht="18" customHeight="1" spans="1:12">
      <c r="A30" s="1"/>
      <c r="B30" s="13"/>
      <c r="C30" s="14"/>
      <c r="D30" s="15"/>
      <c r="E30" s="15"/>
      <c r="F30" s="15"/>
      <c r="G30" s="16"/>
      <c r="H30" s="17"/>
      <c r="I30" s="21"/>
      <c r="J30" s="22"/>
      <c r="K30" s="21"/>
      <c r="L30" s="22"/>
    </row>
    <row r="31" ht="18" customHeight="1" spans="1:12">
      <c r="A31" s="1"/>
      <c r="B31" s="13"/>
      <c r="C31" s="14"/>
      <c r="D31" s="15"/>
      <c r="E31" s="15"/>
      <c r="F31" s="15"/>
      <c r="G31" s="16"/>
      <c r="H31" s="17"/>
      <c r="I31" s="21"/>
      <c r="J31" s="22"/>
      <c r="K31" s="21"/>
      <c r="L31" s="22"/>
    </row>
    <row r="32" ht="18" customHeight="1" spans="1:12">
      <c r="A32" s="1"/>
      <c r="B32" s="13"/>
      <c r="C32" s="14"/>
      <c r="D32" s="15"/>
      <c r="E32" s="15"/>
      <c r="F32" s="15"/>
      <c r="G32" s="16"/>
      <c r="H32" s="17"/>
      <c r="I32" s="16"/>
      <c r="J32" s="17"/>
      <c r="K32" s="16"/>
      <c r="L32" s="17"/>
    </row>
    <row r="33" ht="18" customHeight="1" spans="1:12">
      <c r="A33" s="1"/>
      <c r="B33" s="18"/>
      <c r="C33" s="19"/>
      <c r="D33" s="15"/>
      <c r="E33" s="15"/>
      <c r="F33" s="15"/>
      <c r="G33" s="16"/>
      <c r="H33" s="17"/>
      <c r="I33" s="16"/>
      <c r="J33" s="17"/>
      <c r="K33" s="16"/>
      <c r="L33" s="17"/>
    </row>
    <row r="34" ht="18" customHeight="1" spans="1:12">
      <c r="A34" s="1"/>
      <c r="B34" s="13"/>
      <c r="C34" s="14"/>
      <c r="D34" s="15"/>
      <c r="E34" s="15"/>
      <c r="F34" s="15"/>
      <c r="G34" s="16"/>
      <c r="H34" s="17"/>
      <c r="I34" s="16"/>
      <c r="J34" s="17"/>
      <c r="K34" s="16"/>
      <c r="L34" s="17"/>
    </row>
    <row r="35" ht="18" customHeight="1" spans="1:12">
      <c r="A35" s="1"/>
      <c r="B35" s="13"/>
      <c r="C35" s="14"/>
      <c r="D35" s="15"/>
      <c r="E35" s="15"/>
      <c r="F35" s="15"/>
      <c r="G35" s="16"/>
      <c r="H35" s="17"/>
      <c r="I35" s="21"/>
      <c r="J35" s="22"/>
      <c r="K35" s="21"/>
      <c r="L35" s="22"/>
    </row>
    <row r="36" ht="18" customHeight="1" spans="1:12">
      <c r="A36" s="1"/>
      <c r="B36" s="13"/>
      <c r="C36" s="14"/>
      <c r="D36" s="15"/>
      <c r="E36" s="15"/>
      <c r="F36" s="15"/>
      <c r="G36" s="16"/>
      <c r="H36" s="17"/>
      <c r="I36" s="21"/>
      <c r="J36" s="22"/>
      <c r="K36" s="21"/>
      <c r="L36" s="22"/>
    </row>
    <row r="37" ht="18" customHeight="1" spans="1:12">
      <c r="A37" s="1"/>
      <c r="B37" s="13"/>
      <c r="C37" s="14"/>
      <c r="D37" s="15"/>
      <c r="E37" s="15"/>
      <c r="F37" s="15"/>
      <c r="G37" s="16"/>
      <c r="H37" s="17"/>
      <c r="I37" s="16"/>
      <c r="J37" s="17"/>
      <c r="K37" s="16"/>
      <c r="L37" s="17"/>
    </row>
    <row r="38" ht="18" customHeight="1" spans="1:12">
      <c r="A38" s="1"/>
      <c r="B38" s="13"/>
      <c r="C38" s="14"/>
      <c r="D38" s="15"/>
      <c r="E38" s="15"/>
      <c r="F38" s="15"/>
      <c r="G38" s="16"/>
      <c r="H38" s="17"/>
      <c r="I38" s="21"/>
      <c r="J38" s="22"/>
      <c r="K38" s="21"/>
      <c r="L38" s="22"/>
    </row>
    <row r="39" ht="18" customHeight="1" spans="1:12">
      <c r="A39" s="1"/>
      <c r="B39" s="13"/>
      <c r="C39" s="14"/>
      <c r="D39" s="15"/>
      <c r="E39" s="15"/>
      <c r="F39" s="15"/>
      <c r="G39" s="16"/>
      <c r="H39" s="17"/>
      <c r="I39" s="16"/>
      <c r="J39" s="17"/>
      <c r="K39" s="16"/>
      <c r="L39" s="17"/>
    </row>
    <row r="40" ht="18" customHeight="1" spans="1:12">
      <c r="A40" s="1"/>
      <c r="B40" s="13"/>
      <c r="C40" s="14"/>
      <c r="D40" s="15"/>
      <c r="E40" s="15"/>
      <c r="F40" s="15"/>
      <c r="G40" s="16"/>
      <c r="H40" s="17"/>
      <c r="I40" s="21"/>
      <c r="J40" s="22"/>
      <c r="K40" s="21"/>
      <c r="L40" s="22"/>
    </row>
    <row r="41" ht="18" customHeight="1" spans="1:12">
      <c r="A41" s="1"/>
      <c r="B41" s="13"/>
      <c r="C41" s="14"/>
      <c r="D41" s="15"/>
      <c r="E41" s="15"/>
      <c r="F41" s="15"/>
      <c r="G41" s="16"/>
      <c r="H41" s="17"/>
      <c r="I41" s="16"/>
      <c r="J41" s="17"/>
      <c r="K41" s="16"/>
      <c r="L41" s="17"/>
    </row>
    <row r="42" ht="18" customHeight="1" spans="1:12">
      <c r="A42" s="1"/>
      <c r="B42" s="13"/>
      <c r="C42" s="14"/>
      <c r="D42" s="15"/>
      <c r="E42" s="15"/>
      <c r="F42" s="15"/>
      <c r="G42" s="16"/>
      <c r="H42" s="17"/>
      <c r="I42" s="21"/>
      <c r="J42" s="22"/>
      <c r="K42" s="21"/>
      <c r="L42" s="22"/>
    </row>
    <row r="43" ht="18" customHeight="1" spans="1:12">
      <c r="A43" s="1"/>
      <c r="B43" s="13"/>
      <c r="C43" s="14"/>
      <c r="D43" s="15"/>
      <c r="E43" s="15"/>
      <c r="F43" s="15"/>
      <c r="G43" s="16"/>
      <c r="H43" s="17"/>
      <c r="I43" s="16"/>
      <c r="J43" s="17"/>
      <c r="K43" s="16"/>
      <c r="L43" s="17"/>
    </row>
    <row r="44" ht="18" customHeight="1" spans="1:12">
      <c r="A44" s="1"/>
      <c r="B44" s="13"/>
      <c r="C44" s="14"/>
      <c r="D44" s="15"/>
      <c r="E44" s="15"/>
      <c r="F44" s="15"/>
      <c r="G44" s="16"/>
      <c r="H44" s="17"/>
      <c r="I44" s="21"/>
      <c r="J44" s="22"/>
      <c r="K44" s="21"/>
      <c r="L44" s="22"/>
    </row>
    <row r="45" ht="18" customHeight="1" spans="1:12">
      <c r="A45" s="1"/>
      <c r="B45" s="13"/>
      <c r="C45" s="14"/>
      <c r="D45" s="15"/>
      <c r="E45" s="15"/>
      <c r="F45" s="15"/>
      <c r="G45" s="16"/>
      <c r="H45" s="17"/>
      <c r="I45" s="16"/>
      <c r="J45" s="17"/>
      <c r="K45" s="16"/>
      <c r="L45" s="17"/>
    </row>
    <row r="46" ht="18" customHeight="1" spans="1:12">
      <c r="A46" s="1"/>
      <c r="B46" s="13"/>
      <c r="C46" s="14"/>
      <c r="D46" s="15"/>
      <c r="E46" s="15"/>
      <c r="F46" s="15"/>
      <c r="G46" s="16"/>
      <c r="H46" s="17"/>
      <c r="I46" s="21"/>
      <c r="J46" s="22"/>
      <c r="K46" s="21"/>
      <c r="L46" s="22"/>
    </row>
    <row r="47" ht="18" customHeight="1" spans="1:12">
      <c r="A47" s="1"/>
      <c r="B47" s="13"/>
      <c r="C47" s="14"/>
      <c r="D47" s="15"/>
      <c r="E47" s="15"/>
      <c r="F47" s="15"/>
      <c r="G47" s="16"/>
      <c r="H47" s="17"/>
      <c r="I47" s="16"/>
      <c r="J47" s="17"/>
      <c r="K47" s="16"/>
      <c r="L47" s="17"/>
    </row>
    <row r="48" ht="18" customHeight="1" spans="1:12">
      <c r="A48" s="1"/>
      <c r="B48" s="13"/>
      <c r="C48" s="14"/>
      <c r="D48" s="15"/>
      <c r="E48" s="15"/>
      <c r="F48" s="15"/>
      <c r="G48" s="16"/>
      <c r="H48" s="17"/>
      <c r="I48" s="16"/>
      <c r="J48" s="17"/>
      <c r="K48" s="21"/>
      <c r="L48" s="22"/>
    </row>
    <row r="49" ht="18" customHeight="1" spans="1:12">
      <c r="A49" s="1"/>
      <c r="B49" s="13"/>
      <c r="C49" s="14"/>
      <c r="D49" s="15"/>
      <c r="E49" s="15"/>
      <c r="F49" s="15"/>
      <c r="G49" s="16"/>
      <c r="H49" s="17"/>
      <c r="I49" s="21"/>
      <c r="J49" s="22"/>
      <c r="K49" s="21"/>
      <c r="L49" s="22"/>
    </row>
    <row r="50" ht="26.25" customHeight="1" spans="1:12">
      <c r="A50" s="1"/>
      <c r="B50" s="13"/>
      <c r="C50" s="14"/>
      <c r="D50" s="15"/>
      <c r="E50" s="15"/>
      <c r="F50" s="15"/>
      <c r="G50" s="16"/>
      <c r="H50" s="17"/>
      <c r="I50" s="16"/>
      <c r="J50" s="17"/>
      <c r="K50" s="16"/>
      <c r="L50" s="17"/>
    </row>
    <row r="51" ht="18" customHeight="1" spans="1:12">
      <c r="A51" s="1"/>
      <c r="B51" s="18"/>
      <c r="C51" s="19"/>
      <c r="D51" s="15"/>
      <c r="E51" s="15"/>
      <c r="F51" s="15"/>
      <c r="G51" s="16"/>
      <c r="H51" s="17"/>
      <c r="I51" s="16"/>
      <c r="J51" s="17"/>
      <c r="K51" s="16"/>
      <c r="L51" s="17"/>
    </row>
    <row r="52" ht="18" customHeight="1" spans="1:12">
      <c r="A52" s="1"/>
      <c r="B52" s="13"/>
      <c r="C52" s="14"/>
      <c r="D52" s="15"/>
      <c r="E52" s="15"/>
      <c r="F52" s="15"/>
      <c r="G52" s="16"/>
      <c r="H52" s="17"/>
      <c r="I52" s="16"/>
      <c r="J52" s="17"/>
      <c r="K52" s="16"/>
      <c r="L52" s="17"/>
    </row>
    <row r="53" ht="18" customHeight="1" spans="1:12">
      <c r="A53" s="1"/>
      <c r="B53" s="13"/>
      <c r="C53" s="14"/>
      <c r="D53" s="15"/>
      <c r="E53" s="15"/>
      <c r="F53" s="15"/>
      <c r="G53" s="16"/>
      <c r="H53" s="17"/>
      <c r="I53" s="21"/>
      <c r="J53" s="22"/>
      <c r="K53" s="21"/>
      <c r="L53" s="22"/>
    </row>
    <row r="54" ht="18" customHeight="1" spans="1:12">
      <c r="A54" s="1"/>
      <c r="B54" s="13"/>
      <c r="C54" s="14"/>
      <c r="D54" s="15"/>
      <c r="E54" s="15"/>
      <c r="F54" s="15"/>
      <c r="G54" s="16"/>
      <c r="H54" s="17"/>
      <c r="I54" s="21"/>
      <c r="J54" s="22"/>
      <c r="K54" s="21"/>
      <c r="L54" s="22"/>
    </row>
    <row r="55" ht="18" customHeight="1" spans="1:12">
      <c r="A55" s="1"/>
      <c r="B55" s="18"/>
      <c r="C55" s="19"/>
      <c r="D55" s="15"/>
      <c r="E55" s="15"/>
      <c r="F55" s="15"/>
      <c r="G55" s="16"/>
      <c r="H55" s="17"/>
      <c r="I55" s="16"/>
      <c r="J55" s="17"/>
      <c r="K55" s="16"/>
      <c r="L55" s="17"/>
    </row>
    <row r="56" ht="18" customHeight="1" spans="1:12">
      <c r="A56" s="1"/>
      <c r="B56" s="13"/>
      <c r="C56" s="14"/>
      <c r="D56" s="15"/>
      <c r="E56" s="15"/>
      <c r="F56" s="15"/>
      <c r="G56" s="16"/>
      <c r="H56" s="17"/>
      <c r="I56" s="16"/>
      <c r="J56" s="17"/>
      <c r="K56" s="16"/>
      <c r="L56" s="17"/>
    </row>
    <row r="57" ht="18" customHeight="1" spans="1:12">
      <c r="A57" s="1"/>
      <c r="B57" s="13"/>
      <c r="C57" s="14"/>
      <c r="D57" s="15"/>
      <c r="E57" s="15"/>
      <c r="F57" s="15"/>
      <c r="G57" s="16"/>
      <c r="H57" s="17"/>
      <c r="I57" s="16"/>
      <c r="J57" s="17"/>
      <c r="K57" s="21"/>
      <c r="L57" s="22"/>
    </row>
    <row r="58" ht="18" customHeight="1" spans="1:12">
      <c r="A58" s="1"/>
      <c r="B58" s="13"/>
      <c r="C58" s="14"/>
      <c r="D58" s="15"/>
      <c r="E58" s="15"/>
      <c r="F58" s="15"/>
      <c r="G58" s="16"/>
      <c r="H58" s="17"/>
      <c r="I58" s="21"/>
      <c r="J58" s="22"/>
      <c r="K58" s="21"/>
      <c r="L58" s="22"/>
    </row>
    <row r="59" ht="18" customHeight="1" spans="1:12">
      <c r="A59" s="1"/>
      <c r="B59" s="13"/>
      <c r="C59" s="14"/>
      <c r="D59" s="15"/>
      <c r="E59" s="15"/>
      <c r="F59" s="15"/>
      <c r="G59" s="16"/>
      <c r="H59" s="17"/>
      <c r="I59" s="21"/>
      <c r="J59" s="22"/>
      <c r="K59" s="21"/>
      <c r="L59" s="22"/>
    </row>
  </sheetData>
  <mergeCells count="88">
    <mergeCell ref="G4:L4"/>
    <mergeCell ref="G5:H5"/>
    <mergeCell ref="I5:J5"/>
    <mergeCell ref="K5:L5"/>
    <mergeCell ref="B4:B6"/>
    <mergeCell ref="B8:B9"/>
    <mergeCell ref="B10:B11"/>
    <mergeCell ref="B12:B13"/>
    <mergeCell ref="B14:B19"/>
    <mergeCell ref="B20:B23"/>
    <mergeCell ref="B24:B27"/>
    <mergeCell ref="B28:B31"/>
    <mergeCell ref="B34:B36"/>
    <mergeCell ref="B37:B38"/>
    <mergeCell ref="B39:B40"/>
    <mergeCell ref="B41:B42"/>
    <mergeCell ref="B43:B44"/>
    <mergeCell ref="B45:B46"/>
    <mergeCell ref="B47:B49"/>
    <mergeCell ref="B52:B54"/>
    <mergeCell ref="B56:B59"/>
    <mergeCell ref="C4:C6"/>
    <mergeCell ref="C8:C9"/>
    <mergeCell ref="C10:C11"/>
    <mergeCell ref="C12:C13"/>
    <mergeCell ref="C14:C19"/>
    <mergeCell ref="C20:C23"/>
    <mergeCell ref="C24:C27"/>
    <mergeCell ref="C28:C31"/>
    <mergeCell ref="C34:C36"/>
    <mergeCell ref="C37:C38"/>
    <mergeCell ref="C39:C40"/>
    <mergeCell ref="C41:C42"/>
    <mergeCell ref="C43:C44"/>
    <mergeCell ref="C45:C46"/>
    <mergeCell ref="C47:C49"/>
    <mergeCell ref="C52:C54"/>
    <mergeCell ref="C56:C59"/>
    <mergeCell ref="D8:D9"/>
    <mergeCell ref="D10:D11"/>
    <mergeCell ref="D12:D13"/>
    <mergeCell ref="D14:D19"/>
    <mergeCell ref="D20:D23"/>
    <mergeCell ref="D24:D27"/>
    <mergeCell ref="D28:D31"/>
    <mergeCell ref="D34:D36"/>
    <mergeCell ref="D37:D38"/>
    <mergeCell ref="D39:D40"/>
    <mergeCell ref="D41:D42"/>
    <mergeCell ref="D43:D44"/>
    <mergeCell ref="D45:D46"/>
    <mergeCell ref="D47:D49"/>
    <mergeCell ref="D52:D54"/>
    <mergeCell ref="D56:D59"/>
    <mergeCell ref="E8:E9"/>
    <mergeCell ref="E10:E11"/>
    <mergeCell ref="E12:E13"/>
    <mergeCell ref="E14:E19"/>
    <mergeCell ref="E20:E23"/>
    <mergeCell ref="E24:E27"/>
    <mergeCell ref="E28:E31"/>
    <mergeCell ref="E34:E36"/>
    <mergeCell ref="E37:E38"/>
    <mergeCell ref="E39:E40"/>
    <mergeCell ref="E41:E42"/>
    <mergeCell ref="E43:E44"/>
    <mergeCell ref="E45:E46"/>
    <mergeCell ref="E47:E49"/>
    <mergeCell ref="E52:E54"/>
    <mergeCell ref="E56:E59"/>
    <mergeCell ref="F8:F9"/>
    <mergeCell ref="F10:F11"/>
    <mergeCell ref="F12:F13"/>
    <mergeCell ref="F14:F19"/>
    <mergeCell ref="F20:F23"/>
    <mergeCell ref="F24:F27"/>
    <mergeCell ref="F28:F31"/>
    <mergeCell ref="F34:F36"/>
    <mergeCell ref="F37:F38"/>
    <mergeCell ref="F39:F40"/>
    <mergeCell ref="F41:F42"/>
    <mergeCell ref="F43:F44"/>
    <mergeCell ref="F45:F46"/>
    <mergeCell ref="F47:F49"/>
    <mergeCell ref="F52:F54"/>
    <mergeCell ref="F56:F59"/>
    <mergeCell ref="B2:L3"/>
    <mergeCell ref="D4:F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6支出预算经济分类科目汇总表</vt:lpstr>
      <vt:lpstr>7一般公共预算“三公”经费支出情况表</vt:lpstr>
      <vt:lpstr>8政府性基金支出情况表</vt:lpstr>
      <vt:lpstr>9区级部门(单位)整体绩效目标表</vt:lpstr>
      <vt:lpstr>10区级部门预算项目绩效目标表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FQCZ</cp:lastModifiedBy>
  <dcterms:created xsi:type="dcterms:W3CDTF">2016-12-14T09:11:00Z</dcterms:created>
  <cp:lastPrinted>2018-01-08T01:58:00Z</cp:lastPrinted>
  <dcterms:modified xsi:type="dcterms:W3CDTF">2021-09-06T09:38:23Z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EDOID">
    <vt:i4>469536</vt:i4>
  </property>
  <property fmtid="{D5CDD505-2E9C-101B-9397-08002B2CF9AE}" pid="4" name="ICV">
    <vt:lpwstr>A7BF8D4EA2E04A72A262E3CC48F20A44</vt:lpwstr>
  </property>
</Properties>
</file>