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75" activeTab="3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externalReferences>
    <externalReference r:id="rId11"/>
  </externalReference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'3部门支出总体情况表'!$A$1:$N$8</definedName>
    <definedName name="_xlnm.Print_Area" localSheetId="3">'4财政拨款收支总体情况表'!$A$1:$I$36</definedName>
    <definedName name="_xlnm.Print_Area" localSheetId="4">'5一般公共预算支出情况表'!$A$1:$N$23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9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24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<sst xmlns="http://schemas.openxmlformats.org/spreadsheetml/2006/main" count="959" uniqueCount="377">
  <si>
    <t>预算01表</t>
  </si>
  <si>
    <t>2021年部门收支总体情况表</t>
  </si>
  <si>
    <t>单位名称：新乡市凤泉区自然资源局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</si>
  <si>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</si>
  <si>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</si>
  <si>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</si>
  <si>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</si>
  <si>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</si>
  <si>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</si>
  <si>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</si>
  <si>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</si>
  <si>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</si>
  <si>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</si>
  <si>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</si>
  <si>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</si>
  <si>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</si>
  <si>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</si>
  <si>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</si>
  <si>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</si>
  <si>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</si>
  <si>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</si>
  <si>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</si>
  <si>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</si>
  <si>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</si>
  <si>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</si>
  <si>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</si>
  <si>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</si>
  <si>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</si>
  <si>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</si>
  <si>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</si>
  <si>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</si>
  <si>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</si>
  <si>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</si>
  <si>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</si>
  <si>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</si>
  <si>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</si>
  <si>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</si>
  <si>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</si>
  <si>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</si>
  <si>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</si>
  <si>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</si>
  <si>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</si>
  <si>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</si>
  <si>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</si>
  <si>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</si>
  <si>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</si>
  <si>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</si>
  <si>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</si>
  <si>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</si>
  <si>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</si>
  <si>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</si>
  <si>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</si>
  <si>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</si>
  <si>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</si>
  <si>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</si>
  <si>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</si>
  <si>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</si>
  <si>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</si>
  <si>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部门显示编码</t>
  </si>
  <si>
    <t>功能科目名称</t>
  </si>
  <si>
    <t>01</t>
  </si>
  <si>
    <t>行政运行</t>
  </si>
  <si>
    <t>09</t>
  </si>
  <si>
    <t>自然资源调查与确权登记</t>
  </si>
  <si>
    <t>06</t>
  </si>
  <si>
    <t>自然资源利用与保护</t>
  </si>
  <si>
    <t>02</t>
  </si>
  <si>
    <t>34</t>
  </si>
  <si>
    <t>防灾减灾</t>
  </si>
  <si>
    <t>99</t>
  </si>
  <si>
    <t>林业与草原支出</t>
  </si>
  <si>
    <t>05</t>
  </si>
  <si>
    <t>森林资源培育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</si>
  <si>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</si>
  <si>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</si>
  <si>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</si>
  <si>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</si>
  <si>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</si>
  <si>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</si>
  <si>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</si>
  <si>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</si>
  <si>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</si>
  <si>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</si>
  <si>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601001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</si>
  <si>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</si>
  <si>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</si>
  <si>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</si>
  <si>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</si>
  <si>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</si>
  <si>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</si>
  <si>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</si>
  <si>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</si>
  <si>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</si>
  <si>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</si>
  <si>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</si>
  <si>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</si>
  <si>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</si>
  <si>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</si>
  <si>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</si>
  <si>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</si>
  <si>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</si>
  <si>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</si>
  <si>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</si>
  <si>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</si>
  <si>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</si>
  <si>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</si>
  <si>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</si>
  <si>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</si>
  <si>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</si>
  <si>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</si>
  <si>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</si>
  <si>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</si>
  <si>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</si>
  <si>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</si>
  <si>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</si>
  <si>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</si>
  <si>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</si>
  <si>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</si>
  <si>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</si>
  <si>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</si>
  <si>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</si>
  <si>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</si>
  <si>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</si>
  <si>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</si>
  <si>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</si>
  <si>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</si>
  <si>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津贴补贴</t>
  </si>
  <si>
    <t>03</t>
  </si>
  <si>
    <t>奖金</t>
  </si>
  <si>
    <t>伙食补助费</t>
  </si>
  <si>
    <t>07</t>
  </si>
  <si>
    <t>绩效工资</t>
  </si>
  <si>
    <t>08</t>
  </si>
  <si>
    <t>机关事业单位基本养老保险缴费</t>
  </si>
  <si>
    <t>职业年金缴费</t>
  </si>
  <si>
    <t>10</t>
  </si>
  <si>
    <t>职工基本医疗保险缴费</t>
  </si>
  <si>
    <t>11</t>
  </si>
  <si>
    <t>公务员医疗补助缴费</t>
  </si>
  <si>
    <t>12</t>
  </si>
  <si>
    <t>其他社会保障缴费</t>
  </si>
  <si>
    <t>13</t>
  </si>
  <si>
    <t>住房公积金</t>
  </si>
  <si>
    <t>14</t>
  </si>
  <si>
    <t>医疗费</t>
  </si>
  <si>
    <t>其他工资福利支出</t>
  </si>
  <si>
    <t>302</t>
  </si>
  <si>
    <t>商品和服务支出</t>
  </si>
  <si>
    <t>办公费</t>
  </si>
  <si>
    <t>印刷费</t>
  </si>
  <si>
    <t>咨询费</t>
  </si>
  <si>
    <t>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</si>
  <si>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</si>
  <si>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</si>
  <si>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</si>
  <si>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</si>
  <si>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</si>
  <si>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</si>
  <si>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</si>
  <si>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</si>
  <si>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</si>
  <si>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</si>
  <si>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</si>
  <si>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</si>
  <si>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</si>
  <si>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</si>
  <si>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</si>
  <si>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</si>
  <si>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</si>
  <si>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</si>
  <si>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</si>
  <si>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</si>
  <si>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</si>
  <si>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</si>
  <si>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</si>
  <si>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</si>
  <si>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</si>
  <si>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</si>
  <si>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</si>
  <si>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</si>
  <si>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</si>
  <si>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</si>
  <si>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</si>
  <si>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</si>
  <si>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</si>
  <si>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</si>
  <si>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</si>
  <si>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</si>
  <si>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</si>
  <si>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</si>
  <si>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</si>
  <si>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</si>
  <si>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</si>
  <si>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</si>
  <si>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</si>
  <si>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</si>
  <si>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</si>
  <si>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</si>
  <si>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</si>
  <si>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</si>
  <si>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</si>
  <si>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</si>
  <si>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</si>
  <si>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</si>
  <si>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</si>
  <si>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</si>
  <si>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</si>
  <si>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</si>
  <si>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</si>
  <si>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</si>
  <si>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</si>
  <si>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</si>
  <si>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</si>
  <si>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</si>
  <si>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</si>
  <si>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</si>
  <si>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</si>
  <si>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</si>
  <si>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</si>
  <si>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</si>
  <si>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</si>
  <si>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</si>
  <si>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</si>
  <si>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</si>
  <si>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</si>
  <si>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</si>
  <si>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</si>
  <si>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</si>
  <si>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</si>
  <si>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</si>
  <si>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</si>
  <si>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</si>
  <si>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</si>
  <si>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</si>
  <si>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</si>
  <si>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</si>
  <si>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</si>
  <si>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</si>
  <si>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</si>
  <si>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</si>
  <si>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</si>
  <si>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</si>
  <si>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</si>
  <si>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</si>
  <si>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</si>
  <si>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</si>
  <si>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</si>
  <si>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</si>
  <si>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</si>
  <si>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</si>
  <si>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</si>
  <si>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</si>
  <si>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</si>
  <si>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</si>
  <si>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</si>
  <si>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</si>
  <si>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</si>
  <si>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</si>
  <si>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</si>
  <si>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</si>
  <si>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</si>
  <si>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</si>
  <si>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</si>
  <si>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</si>
  <si>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区级部门(单位)整体绩效目标表</t>
  </si>
  <si>
    <t>（2021年度）</t>
  </si>
  <si>
    <t>部门（单位）名称</t>
  </si>
  <si>
    <t>新乡市凤泉区自然资源局</t>
  </si>
  <si>
    <t>年度
履职
目标</t>
  </si>
  <si>
    <t>1、完成单位职工的工资发放和各项保险缴存工作；2、完成预算内项目实施工作</t>
  </si>
  <si>
    <t>年度
主要
任务</t>
  </si>
  <si>
    <t>任务名称</t>
  </si>
  <si>
    <t xml:space="preserve">主要内容 </t>
  </si>
  <si>
    <t>人员管理</t>
  </si>
  <si>
    <t>完成人员支出997.98万元</t>
  </si>
  <si>
    <t>基本运转</t>
  </si>
  <si>
    <t>基本运转支出43.13万元</t>
  </si>
  <si>
    <t>项目实施</t>
  </si>
  <si>
    <t>完成项目实施与资金支付工作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</si>
  <si>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</si>
  <si>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</si>
  <si>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</si>
  <si>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</si>
  <si>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</si>
  <si>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</si>
  <si>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</si>
  <si>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</si>
  <si>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</si>
  <si>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</si>
  <si>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</si>
  <si>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</si>
  <si>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</si>
  <si>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</si>
  <si>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年度履职目标与部门职责、工作规划和重点工作</t>
  </si>
  <si>
    <t>工作任务科学性</t>
  </si>
  <si>
    <t>工作任务有明确绩效目标</t>
  </si>
  <si>
    <t>绩效指标合理性</t>
  </si>
  <si>
    <t>工作任务、预算项目绩效指标清晰</t>
  </si>
  <si>
    <t>预算和财务管理</t>
  </si>
  <si>
    <t>预算编制完整性</t>
  </si>
  <si>
    <t>部门所有收入纳入单位预算管理</t>
  </si>
  <si>
    <t>专项资金细化率</t>
  </si>
  <si>
    <t>专款专用</t>
  </si>
  <si>
    <t>预算执行率</t>
  </si>
  <si>
    <t>部门实际执行的预算数</t>
  </si>
  <si>
    <t>预算调整率</t>
  </si>
  <si>
    <t>本年度因增减人等原因涉及预算的增加减少。</t>
  </si>
  <si>
    <t>结转结余率</t>
  </si>
  <si>
    <t>无</t>
  </si>
  <si>
    <t>当年下拨当年支出</t>
  </si>
  <si>
    <t>“三公经费”控制率</t>
  </si>
  <si>
    <t>按照财政连年递减</t>
  </si>
  <si>
    <t>政府采购执行率</t>
  </si>
  <si>
    <t>无采购事项</t>
  </si>
  <si>
    <t>决算真实性</t>
  </si>
  <si>
    <t>大会一致通过</t>
  </si>
  <si>
    <t>资金使用合规性</t>
  </si>
  <si>
    <t>按照年初预算严格执行</t>
  </si>
  <si>
    <t>管理制度健全性</t>
  </si>
  <si>
    <t>按上级文件要求执行</t>
  </si>
  <si>
    <t>预决算信息公开性</t>
  </si>
  <si>
    <t>做到收支公开</t>
  </si>
  <si>
    <t>资产管理规范性</t>
  </si>
  <si>
    <t>资产实物与财务账、资产账相符</t>
  </si>
  <si>
    <t>绩效管理</t>
  </si>
  <si>
    <t>绩效监控完成率</t>
  </si>
  <si>
    <t>按要求实施绩效监控</t>
  </si>
  <si>
    <t>绩效自评完成率</t>
  </si>
  <si>
    <t>部门绩效评价完成率</t>
  </si>
  <si>
    <t>评价结果应用率</t>
  </si>
  <si>
    <t>产出指标</t>
  </si>
  <si>
    <t>重点工作任务完成</t>
  </si>
  <si>
    <t>重点任务1计划完成率</t>
  </si>
  <si>
    <t>≥98%</t>
  </si>
  <si>
    <t>开展财政资金安全检查</t>
  </si>
  <si>
    <t>重点任务2计划完成率</t>
  </si>
  <si>
    <t>积极参加各种培训，职工不断自学，不断强化自身职责。</t>
  </si>
  <si>
    <t>重点任务3计划完成率</t>
  </si>
  <si>
    <t>≥95%</t>
  </si>
  <si>
    <t>严格控制支出</t>
  </si>
  <si>
    <t>履职目标实现</t>
  </si>
  <si>
    <t>年度工作目标完成率</t>
  </si>
  <si>
    <t>满意率</t>
  </si>
  <si>
    <t>效益指标</t>
  </si>
  <si>
    <t>履职效益</t>
  </si>
  <si>
    <t>财政队伍服务水平提高</t>
  </si>
  <si>
    <t>严控支出杜绝浪费</t>
  </si>
  <si>
    <t>满意度</t>
  </si>
  <si>
    <t>服务对象</t>
  </si>
  <si>
    <t>≥100%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</si>
  <si>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</si>
  <si>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</si>
  <si>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</si>
  <si>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</si>
  <si>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</si>
  <si>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</si>
  <si>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</si>
  <si>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</si>
  <si>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</si>
  <si>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</si>
  <si>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第一次全国自然灾害综合风险普查</t>
  </si>
  <si>
    <t>不适用</t>
  </si>
  <si>
    <t>业务单位满意</t>
  </si>
  <si>
    <t>两权发证</t>
  </si>
  <si>
    <t>基本农田合适整改补划</t>
  </si>
  <si>
    <t>有害生物防治</t>
  </si>
  <si>
    <t>林业专项资金（新财预【2019】362）</t>
  </si>
  <si>
    <t>南水北调生态修复</t>
  </si>
  <si>
    <t>南水北调中线干渠两侧绿化</t>
  </si>
  <si>
    <t>区片综合地价入库</t>
  </si>
  <si>
    <t>三调耕地质量分类</t>
  </si>
  <si>
    <t>新财预【2019】308号</t>
  </si>
  <si>
    <t>新财预【2020】350号</t>
  </si>
  <si>
    <t>新中大道两侧占地补偿</t>
  </si>
  <si>
    <t>增减挂钩数据库</t>
  </si>
  <si>
    <t>新财预【2020】46号</t>
  </si>
  <si>
    <t>自然保护地整合优化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</si>
</sst>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"/>
    <numFmt numFmtId="177" formatCode="0000"/>
    <numFmt numFmtId="178" formatCode="00"/>
    <numFmt numFmtId="179" formatCode="#,##0.0_);[Red]\(#,##0.0\)"/>
    <numFmt numFmtId="180" formatCode="#,##0.0_ "/>
    <numFmt numFmtId="181" formatCode="* #,##0.00;* \-#,##0.00;* &quot;&quot;??;@"/>
  </numFmts>
  <fonts count="39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sz val="9"/>
      <color indexed="8"/>
      <name val="宋体"/>
      <charset val="1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38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2" borderId="3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3" borderId="33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2" borderId="34" applyNumberFormat="0" applyAlignment="0" applyProtection="0">
      <alignment vertical="center"/>
    </xf>
    <xf numFmtId="0" fontId="19" fillId="22" borderId="32" applyNumberFormat="0" applyAlignment="0" applyProtection="0">
      <alignment vertical="center"/>
    </xf>
    <xf numFmtId="0" fontId="31" fillId="38" borderId="3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14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</cellStyleXfs>
  <cellXfs count="299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 indent="2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9" fontId="2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97" applyFill="1"/>
    <xf numFmtId="178" fontId="5" fillId="0" borderId="0" xfId="97" applyNumberFormat="1" applyFont="1" applyFill="1" applyAlignment="1" applyProtection="1">
      <alignment horizontal="center" vertical="center"/>
    </xf>
    <xf numFmtId="177" fontId="5" fillId="0" borderId="0" xfId="97" applyNumberFormat="1" applyFont="1" applyFill="1" applyAlignment="1" applyProtection="1">
      <alignment horizontal="center" vertical="center"/>
    </xf>
    <xf numFmtId="0" fontId="5" fillId="0" borderId="0" xfId="97" applyNumberFormat="1" applyFont="1" applyFill="1" applyAlignment="1" applyProtection="1">
      <alignment horizontal="right" vertical="center"/>
    </xf>
    <xf numFmtId="0" fontId="5" fillId="0" borderId="0" xfId="97" applyNumberFormat="1" applyFont="1" applyFill="1" applyAlignment="1" applyProtection="1">
      <alignment horizontal="left" vertical="center" wrapText="1"/>
    </xf>
    <xf numFmtId="179" fontId="5" fillId="0" borderId="0" xfId="97" applyNumberFormat="1" applyFont="1" applyFill="1" applyAlignment="1" applyProtection="1">
      <alignment horizontal="right" vertical="center"/>
    </xf>
    <xf numFmtId="179" fontId="5" fillId="0" borderId="0" xfId="97" applyNumberFormat="1" applyFont="1" applyFill="1" applyAlignment="1" applyProtection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14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180" fontId="5" fillId="0" borderId="0" xfId="97" applyNumberFormat="1" applyFont="1" applyFill="1" applyAlignment="1" applyProtection="1">
      <alignment vertical="center"/>
    </xf>
    <xf numFmtId="0" fontId="0" fillId="0" borderId="0" xfId="97" applyFont="1" applyFill="1"/>
    <xf numFmtId="0" fontId="8" fillId="0" borderId="0" xfId="97" applyNumberFormat="1" applyFont="1" applyFill="1" applyAlignment="1" applyProtection="1">
      <alignment horizontal="center" vertical="center"/>
    </xf>
    <xf numFmtId="178" fontId="5" fillId="0" borderId="9" xfId="97" applyNumberFormat="1" applyFont="1" applyFill="1" applyBorder="1" applyAlignment="1" applyProtection="1">
      <alignment vertical="center"/>
    </xf>
    <xf numFmtId="0" fontId="5" fillId="0" borderId="8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" vertical="center" wrapText="1"/>
    </xf>
    <xf numFmtId="0" fontId="5" fillId="0" borderId="10" xfId="97" applyNumberFormat="1" applyFont="1" applyFill="1" applyBorder="1" applyAlignment="1" applyProtection="1">
      <alignment horizontal="centerContinuous" vertical="center"/>
    </xf>
    <xf numFmtId="178" fontId="5" fillId="0" borderId="1" xfId="97" applyNumberFormat="1" applyFont="1" applyFill="1" applyBorder="1" applyAlignment="1" applyProtection="1">
      <alignment horizontal="center" vertical="center"/>
    </xf>
    <xf numFmtId="177" fontId="5" fillId="0" borderId="1" xfId="97" applyNumberFormat="1" applyFont="1" applyFill="1" applyBorder="1" applyAlignment="1" applyProtection="1">
      <alignment horizontal="center" vertical="center"/>
    </xf>
    <xf numFmtId="0" fontId="5" fillId="0" borderId="6" xfId="97" applyNumberFormat="1" applyFont="1" applyFill="1" applyBorder="1" applyAlignment="1" applyProtection="1">
      <alignment horizontal="center" vertical="center" wrapText="1"/>
    </xf>
    <xf numFmtId="0" fontId="5" fillId="0" borderId="1" xfId="97" applyNumberFormat="1" applyFont="1" applyFill="1" applyBorder="1" applyAlignment="1" applyProtection="1">
      <alignment horizontal="center" vertical="center"/>
    </xf>
    <xf numFmtId="49" fontId="5" fillId="0" borderId="1" xfId="97" applyNumberFormat="1" applyFont="1" applyFill="1" applyBorder="1" applyAlignment="1" applyProtection="1">
      <alignment horizontal="center" vertical="center" wrapText="1"/>
    </xf>
    <xf numFmtId="49" fontId="5" fillId="0" borderId="1" xfId="97" applyNumberFormat="1" applyFont="1" applyFill="1" applyBorder="1" applyAlignment="1" applyProtection="1">
      <alignment vertical="center" wrapText="1"/>
    </xf>
    <xf numFmtId="0" fontId="5" fillId="0" borderId="1" xfId="97" applyNumberFormat="1" applyFont="1" applyFill="1" applyBorder="1" applyAlignment="1" applyProtection="1">
      <alignment vertical="center" wrapText="1"/>
    </xf>
    <xf numFmtId="179" fontId="5" fillId="0" borderId="1" xfId="97" applyNumberFormat="1" applyFont="1" applyFill="1" applyBorder="1" applyAlignment="1" applyProtection="1">
      <alignment horizontal="right" vertical="center" wrapText="1"/>
    </xf>
    <xf numFmtId="49" fontId="5" fillId="0" borderId="1" xfId="97" applyNumberFormat="1" applyFont="1" applyFill="1" applyBorder="1" applyAlignment="1" applyProtection="1">
      <alignment horizontal="right" vertical="center" wrapText="1"/>
    </xf>
    <xf numFmtId="179" fontId="5" fillId="0" borderId="9" xfId="97" applyNumberFormat="1" applyFont="1" applyFill="1" applyBorder="1" applyAlignment="1" applyProtection="1">
      <alignment vertical="center"/>
    </xf>
    <xf numFmtId="179" fontId="5" fillId="0" borderId="0" xfId="97" applyNumberFormat="1" applyFont="1" applyFill="1" applyAlignment="1" applyProtection="1">
      <alignment horizontal="right"/>
    </xf>
    <xf numFmtId="0" fontId="5" fillId="0" borderId="6" xfId="97" applyNumberFormat="1" applyFont="1" applyFill="1" applyBorder="1" applyAlignment="1" applyProtection="1">
      <alignment horizontal="centerContinuous" vertical="center"/>
    </xf>
    <xf numFmtId="0" fontId="5" fillId="0" borderId="5" xfId="97" applyNumberFormat="1" applyFont="1" applyFill="1" applyBorder="1" applyAlignment="1" applyProtection="1">
      <alignment horizontal="centerContinuous" vertical="center"/>
    </xf>
    <xf numFmtId="0" fontId="9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49" fontId="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11" xfId="0" applyFill="1" applyBorder="1" applyAlignment="1">
      <alignment horizontal="left" vertical="center" wrapText="1"/>
    </xf>
    <xf numFmtId="0" fontId="4" fillId="0" borderId="0" xfId="120" applyFill="1">
      <alignment vertical="center"/>
    </xf>
    <xf numFmtId="0" fontId="8" fillId="0" borderId="0" xfId="120" applyFont="1" applyFill="1" applyAlignment="1">
      <alignment horizontal="centerContinuous" vertical="center"/>
    </xf>
    <xf numFmtId="0" fontId="4" fillId="0" borderId="0" xfId="120" applyFill="1" applyAlignment="1">
      <alignment horizontal="centerContinuous" vertical="center"/>
    </xf>
    <xf numFmtId="0" fontId="4" fillId="0" borderId="12" xfId="120" applyFill="1" applyBorder="1">
      <alignment vertical="center"/>
    </xf>
    <xf numFmtId="0" fontId="4" fillId="0" borderId="13" xfId="120" applyFill="1" applyBorder="1" applyAlignment="1">
      <alignment horizontal="center" vertical="center"/>
    </xf>
    <xf numFmtId="0" fontId="4" fillId="0" borderId="14" xfId="120" applyFill="1" applyBorder="1" applyAlignment="1">
      <alignment horizontal="center" vertical="center"/>
    </xf>
    <xf numFmtId="0" fontId="4" fillId="0" borderId="15" xfId="120" applyFill="1" applyBorder="1" applyAlignment="1">
      <alignment horizontal="center" vertical="center"/>
    </xf>
    <xf numFmtId="0" fontId="4" fillId="0" borderId="16" xfId="120" applyFill="1" applyBorder="1" applyAlignment="1">
      <alignment horizontal="center" vertical="center"/>
    </xf>
    <xf numFmtId="0" fontId="4" fillId="0" borderId="13" xfId="120" applyFont="1" applyFill="1" applyBorder="1" applyAlignment="1">
      <alignment horizontal="center" vertical="center"/>
    </xf>
    <xf numFmtId="0" fontId="4" fillId="0" borderId="17" xfId="120" applyFill="1" applyBorder="1" applyAlignment="1">
      <alignment horizontal="center" vertical="center"/>
    </xf>
    <xf numFmtId="0" fontId="4" fillId="0" borderId="18" xfId="120" applyFill="1" applyBorder="1" applyAlignment="1">
      <alignment horizontal="center" vertical="center"/>
    </xf>
    <xf numFmtId="0" fontId="4" fillId="0" borderId="19" xfId="120" applyFill="1" applyBorder="1" applyAlignment="1">
      <alignment horizontal="center" vertical="center"/>
    </xf>
    <xf numFmtId="0" fontId="4" fillId="0" borderId="1" xfId="120" applyFill="1" applyBorder="1" applyAlignment="1">
      <alignment horizontal="center" vertical="center"/>
    </xf>
    <xf numFmtId="0" fontId="12" fillId="0" borderId="1" xfId="0" applyFont="1" applyFill="1" applyBorder="1" applyAlignment="1"/>
    <xf numFmtId="49" fontId="12" fillId="0" borderId="1" xfId="0" applyNumberFormat="1" applyFont="1" applyFill="1" applyBorder="1" applyAlignment="1">
      <alignment horizontal="left"/>
    </xf>
    <xf numFmtId="49" fontId="4" fillId="0" borderId="1" xfId="120" applyNumberFormat="1" applyFill="1" applyBorder="1" applyAlignment="1">
      <alignment horizontal="center" vertical="center"/>
    </xf>
    <xf numFmtId="49" fontId="4" fillId="0" borderId="0" xfId="120" applyNumberFormat="1" applyFill="1">
      <alignment vertical="center"/>
    </xf>
    <xf numFmtId="49" fontId="4" fillId="0" borderId="1" xfId="120" applyNumberFormat="1" applyFill="1" applyBorder="1">
      <alignment vertical="center"/>
    </xf>
    <xf numFmtId="179" fontId="4" fillId="0" borderId="1" xfId="120" applyNumberFormat="1" applyFill="1" applyBorder="1" applyAlignment="1">
      <alignment horizontal="right" vertical="center"/>
    </xf>
    <xf numFmtId="0" fontId="4" fillId="0" borderId="1" xfId="120" applyFill="1" applyBorder="1">
      <alignment vertical="center"/>
    </xf>
    <xf numFmtId="179" fontId="5" fillId="0" borderId="0" xfId="128" applyNumberFormat="1" applyFont="1" applyFill="1" applyAlignment="1" applyProtection="1">
      <alignment horizontal="right" vertical="center"/>
    </xf>
    <xf numFmtId="0" fontId="4" fillId="0" borderId="0" xfId="128" applyFill="1" applyAlignment="1">
      <alignment horizontal="centerContinuous"/>
    </xf>
    <xf numFmtId="179" fontId="5" fillId="0" borderId="0" xfId="128" applyNumberFormat="1" applyFont="1" applyFill="1" applyAlignment="1">
      <alignment horizontal="right" vertical="center"/>
    </xf>
    <xf numFmtId="0" fontId="4" fillId="0" borderId="14" xfId="120" applyFont="1" applyFill="1" applyBorder="1" applyAlignment="1">
      <alignment horizontal="center" vertical="center"/>
    </xf>
    <xf numFmtId="0" fontId="4" fillId="0" borderId="15" xfId="120" applyFont="1" applyFill="1" applyBorder="1" applyAlignment="1">
      <alignment horizontal="center" vertical="center"/>
    </xf>
    <xf numFmtId="0" fontId="4" fillId="0" borderId="19" xfId="120" applyFill="1" applyBorder="1" applyAlignment="1">
      <alignment horizontal="center" vertical="center" wrapText="1"/>
    </xf>
    <xf numFmtId="49" fontId="5" fillId="0" borderId="4" xfId="128" applyNumberFormat="1" applyFont="1" applyFill="1" applyBorder="1" applyAlignment="1">
      <alignment horizontal="center" vertical="center" wrapText="1"/>
    </xf>
    <xf numFmtId="49" fontId="5" fillId="0" borderId="1" xfId="128" applyNumberFormat="1" applyFont="1" applyFill="1" applyBorder="1" applyAlignment="1">
      <alignment horizontal="center" vertical="center" wrapText="1"/>
    </xf>
    <xf numFmtId="49" fontId="5" fillId="0" borderId="20" xfId="128" applyNumberFormat="1" applyFont="1" applyFill="1" applyBorder="1" applyAlignment="1">
      <alignment horizontal="center" vertical="center"/>
    </xf>
    <xf numFmtId="0" fontId="4" fillId="0" borderId="19" xfId="120" applyFont="1" applyFill="1" applyBorder="1" applyAlignment="1">
      <alignment horizontal="center" vertical="center"/>
    </xf>
    <xf numFmtId="49" fontId="5" fillId="0" borderId="8" xfId="128" applyNumberFormat="1" applyFont="1" applyFill="1" applyBorder="1" applyAlignment="1">
      <alignment horizontal="center" vertical="center" wrapText="1"/>
    </xf>
    <xf numFmtId="49" fontId="5" fillId="0" borderId="8" xfId="128" applyNumberFormat="1" applyFont="1" applyFill="1" applyBorder="1" applyAlignment="1">
      <alignment horizontal="center" vertical="center"/>
    </xf>
    <xf numFmtId="0" fontId="4" fillId="0" borderId="6" xfId="120" applyFill="1" applyBorder="1" applyAlignment="1">
      <alignment horizontal="center" vertical="center"/>
    </xf>
    <xf numFmtId="180" fontId="4" fillId="0" borderId="21" xfId="120" applyNumberFormat="1" applyFill="1" applyBorder="1" applyAlignment="1">
      <alignment horizontal="right" vertical="center"/>
    </xf>
    <xf numFmtId="178" fontId="5" fillId="0" borderId="4" xfId="97" applyNumberFormat="1" applyFont="1" applyFill="1" applyBorder="1" applyAlignment="1" applyProtection="1">
      <alignment horizontal="center" vertical="center"/>
    </xf>
    <xf numFmtId="177" fontId="5" fillId="0" borderId="4" xfId="97" applyNumberFormat="1" applyFont="1" applyFill="1" applyBorder="1" applyAlignment="1" applyProtection="1">
      <alignment horizontal="center" vertical="center"/>
    </xf>
    <xf numFmtId="0" fontId="5" fillId="0" borderId="4" xfId="97" applyNumberFormat="1" applyFont="1" applyFill="1" applyBorder="1" applyAlignment="1" applyProtection="1">
      <alignment horizontal="center" vertical="center"/>
    </xf>
    <xf numFmtId="178" fontId="5" fillId="0" borderId="22" xfId="97" applyNumberFormat="1" applyFont="1" applyFill="1" applyBorder="1" applyAlignment="1" applyProtection="1">
      <alignment horizontal="center" vertical="center"/>
    </xf>
    <xf numFmtId="49" fontId="5" fillId="0" borderId="22" xfId="97" applyNumberFormat="1" applyFont="1" applyFill="1" applyBorder="1" applyAlignment="1" applyProtection="1">
      <alignment horizontal="center" vertical="center"/>
    </xf>
    <xf numFmtId="0" fontId="5" fillId="0" borderId="23" xfId="97" applyNumberFormat="1" applyFont="1" applyFill="1" applyBorder="1" applyAlignment="1" applyProtection="1">
      <alignment horizontal="center" vertical="center"/>
    </xf>
    <xf numFmtId="0" fontId="5" fillId="0" borderId="11" xfId="97" applyNumberFormat="1" applyFont="1" applyFill="1" applyBorder="1" applyAlignment="1" applyProtection="1">
      <alignment horizontal="center" vertical="center"/>
    </xf>
    <xf numFmtId="0" fontId="5" fillId="0" borderId="5" xfId="97" applyNumberFormat="1" applyFont="1" applyFill="1" applyBorder="1" applyAlignment="1" applyProtection="1">
      <alignment horizontal="center" vertical="center" wrapText="1"/>
    </xf>
    <xf numFmtId="49" fontId="5" fillId="0" borderId="5" xfId="97" applyNumberFormat="1" applyFont="1" applyFill="1" applyBorder="1" applyAlignment="1" applyProtection="1">
      <alignment horizontal="center" vertical="center" wrapText="1"/>
    </xf>
    <xf numFmtId="49" fontId="5" fillId="0" borderId="5" xfId="97" applyNumberFormat="1" applyFont="1" applyFill="1" applyBorder="1" applyAlignment="1" applyProtection="1">
      <alignment vertical="center" wrapText="1"/>
    </xf>
    <xf numFmtId="0" fontId="5" fillId="0" borderId="5" xfId="97" applyNumberFormat="1" applyFont="1" applyFill="1" applyBorder="1" applyAlignment="1" applyProtection="1">
      <alignment vertical="center" wrapText="1"/>
    </xf>
    <xf numFmtId="179" fontId="5" fillId="0" borderId="6" xfId="97" applyNumberFormat="1" applyFont="1" applyFill="1" applyBorder="1" applyAlignment="1" applyProtection="1">
      <alignment horizontal="right" vertical="center" wrapText="1"/>
    </xf>
    <xf numFmtId="179" fontId="5" fillId="0" borderId="10" xfId="97" applyNumberFormat="1" applyFont="1" applyFill="1" applyBorder="1" applyAlignment="1" applyProtection="1">
      <alignment horizontal="right" vertical="center" wrapText="1"/>
    </xf>
    <xf numFmtId="0" fontId="5" fillId="0" borderId="22" xfId="97" applyNumberFormat="1" applyFont="1" applyFill="1" applyBorder="1" applyAlignment="1" applyProtection="1">
      <alignment horizontal="center" vertical="center"/>
    </xf>
    <xf numFmtId="179" fontId="5" fillId="0" borderId="5" xfId="97" applyNumberFormat="1" applyFont="1" applyFill="1" applyBorder="1" applyAlignment="1" applyProtection="1">
      <alignment horizontal="right" vertical="center" wrapText="1"/>
    </xf>
    <xf numFmtId="0" fontId="4" fillId="0" borderId="0" xfId="125" applyFill="1"/>
    <xf numFmtId="0" fontId="0" fillId="0" borderId="0" xfId="125" applyFont="1" applyFill="1"/>
    <xf numFmtId="0" fontId="4" fillId="0" borderId="0" xfId="125" applyFill="1" applyAlignment="1">
      <alignment wrapText="1"/>
    </xf>
    <xf numFmtId="181" fontId="9" fillId="0" borderId="0" xfId="125" applyNumberFormat="1" applyFont="1" applyFill="1" applyAlignment="1" applyProtection="1">
      <alignment vertical="center" wrapText="1"/>
    </xf>
    <xf numFmtId="181" fontId="9" fillId="0" borderId="0" xfId="125" applyNumberFormat="1" applyFont="1" applyFill="1" applyAlignment="1" applyProtection="1">
      <alignment horizontal="right" vertical="center"/>
    </xf>
    <xf numFmtId="179" fontId="9" fillId="0" borderId="0" xfId="125" applyNumberFormat="1" applyFont="1" applyFill="1" applyAlignment="1" applyProtection="1">
      <alignment horizontal="right" vertical="center"/>
    </xf>
    <xf numFmtId="179" fontId="9" fillId="0" borderId="0" xfId="125" applyNumberFormat="1" applyFont="1" applyFill="1" applyAlignment="1" applyProtection="1">
      <alignment vertical="center"/>
    </xf>
    <xf numFmtId="181" fontId="8" fillId="0" borderId="0" xfId="125" applyNumberFormat="1" applyFont="1" applyFill="1" applyAlignment="1" applyProtection="1">
      <alignment horizontal="left" vertical="center" wrapText="1"/>
    </xf>
    <xf numFmtId="181" fontId="5" fillId="0" borderId="9" xfId="125" applyNumberFormat="1" applyFont="1" applyFill="1" applyBorder="1" applyAlignment="1" applyProtection="1">
      <alignment vertical="center" wrapText="1"/>
    </xf>
    <xf numFmtId="181" fontId="8" fillId="0" borderId="9" xfId="125" applyNumberFormat="1" applyFont="1" applyFill="1" applyBorder="1" applyAlignment="1" applyProtection="1">
      <alignment vertical="center" wrapText="1"/>
    </xf>
    <xf numFmtId="181" fontId="5" fillId="0" borderId="5" xfId="125" applyNumberFormat="1" applyFont="1" applyFill="1" applyBorder="1" applyAlignment="1" applyProtection="1">
      <alignment horizontal="center" vertical="center" wrapText="1"/>
    </xf>
    <xf numFmtId="181" fontId="5" fillId="0" borderId="10" xfId="125" applyNumberFormat="1" applyFont="1" applyFill="1" applyBorder="1" applyAlignment="1" applyProtection="1">
      <alignment horizontal="center" vertical="center" wrapText="1"/>
    </xf>
    <xf numFmtId="181" fontId="5" fillId="0" borderId="6" xfId="125" applyNumberFormat="1" applyFont="1" applyFill="1" applyBorder="1" applyAlignment="1" applyProtection="1">
      <alignment horizontal="center" vertical="center" wrapText="1"/>
    </xf>
    <xf numFmtId="181" fontId="5" fillId="0" borderId="1" xfId="125" applyNumberFormat="1" applyFont="1" applyFill="1" applyBorder="1" applyAlignment="1" applyProtection="1">
      <alignment horizontal="centerContinuous" vertical="center"/>
    </xf>
    <xf numFmtId="181" fontId="5" fillId="0" borderId="4" xfId="125" applyNumberFormat="1" applyFont="1" applyFill="1" applyBorder="1" applyAlignment="1" applyProtection="1">
      <alignment horizontal="centerContinuous" vertical="center"/>
    </xf>
    <xf numFmtId="181" fontId="5" fillId="0" borderId="22" xfId="125" applyNumberFormat="1" applyFont="1" applyFill="1" applyBorder="1" applyAlignment="1" applyProtection="1">
      <alignment horizontal="center" vertical="center" wrapText="1"/>
    </xf>
    <xf numFmtId="181" fontId="5" fillId="0" borderId="23" xfId="125" applyNumberFormat="1" applyFont="1" applyFill="1" applyBorder="1" applyAlignment="1" applyProtection="1">
      <alignment horizontal="center" vertical="center" wrapText="1"/>
    </xf>
    <xf numFmtId="181" fontId="5" fillId="0" borderId="5" xfId="125" applyNumberFormat="1" applyFont="1" applyFill="1" applyBorder="1" applyAlignment="1" applyProtection="1">
      <alignment horizontal="center" vertical="center"/>
    </xf>
    <xf numFmtId="0" fontId="5" fillId="0" borderId="1" xfId="125" applyNumberFormat="1" applyFont="1" applyFill="1" applyBorder="1" applyAlignment="1" applyProtection="1">
      <alignment horizontal="center" vertical="center"/>
    </xf>
    <xf numFmtId="179" fontId="5" fillId="0" borderId="1" xfId="125" applyNumberFormat="1" applyFont="1" applyFill="1" applyBorder="1" applyAlignment="1" applyProtection="1">
      <alignment horizontal="centerContinuous" vertical="center"/>
    </xf>
    <xf numFmtId="181" fontId="5" fillId="0" borderId="24" xfId="125" applyNumberFormat="1" applyFont="1" applyFill="1" applyBorder="1" applyAlignment="1" applyProtection="1">
      <alignment horizontal="center" vertical="center" wrapText="1"/>
    </xf>
    <xf numFmtId="181" fontId="5" fillId="0" borderId="25" xfId="125" applyNumberFormat="1" applyFont="1" applyFill="1" applyBorder="1" applyAlignment="1" applyProtection="1">
      <alignment horizontal="center" vertical="center" wrapText="1"/>
    </xf>
    <xf numFmtId="181" fontId="5" fillId="0" borderId="22" xfId="125" applyNumberFormat="1" applyFont="1" applyFill="1" applyBorder="1" applyAlignment="1" applyProtection="1">
      <alignment horizontal="center" vertical="center"/>
    </xf>
    <xf numFmtId="179" fontId="5" fillId="0" borderId="5" xfId="125" applyNumberFormat="1" applyFont="1" applyFill="1" applyBorder="1" applyAlignment="1" applyProtection="1">
      <alignment horizontal="center" vertical="center"/>
    </xf>
    <xf numFmtId="179" fontId="5" fillId="0" borderId="10" xfId="125" applyNumberFormat="1" applyFont="1" applyFill="1" applyBorder="1" applyAlignment="1" applyProtection="1">
      <alignment horizontal="center" vertical="center"/>
    </xf>
    <xf numFmtId="49" fontId="5" fillId="0" borderId="1" xfId="125" applyNumberFormat="1" applyFont="1" applyFill="1" applyBorder="1" applyAlignment="1">
      <alignment horizontal="center" vertical="center" wrapText="1"/>
    </xf>
    <xf numFmtId="181" fontId="5" fillId="0" borderId="26" xfId="125" applyNumberFormat="1" applyFont="1" applyFill="1" applyBorder="1" applyAlignment="1" applyProtection="1">
      <alignment horizontal="center" vertical="center" wrapText="1"/>
    </xf>
    <xf numFmtId="181" fontId="5" fillId="0" borderId="27" xfId="125" applyNumberFormat="1" applyFont="1" applyFill="1" applyBorder="1" applyAlignment="1" applyProtection="1">
      <alignment horizontal="center" vertical="center" wrapText="1"/>
    </xf>
    <xf numFmtId="179" fontId="5" fillId="0" borderId="1" xfId="125" applyNumberFormat="1" applyFont="1" applyFill="1" applyBorder="1" applyAlignment="1" applyProtection="1">
      <alignment horizontal="center" vertical="center" wrapText="1"/>
    </xf>
    <xf numFmtId="49" fontId="5" fillId="0" borderId="1" xfId="125" applyNumberFormat="1" applyFont="1" applyFill="1" applyBorder="1" applyAlignment="1">
      <alignment horizontal="center" vertical="center"/>
    </xf>
    <xf numFmtId="0" fontId="5" fillId="0" borderId="22" xfId="125" applyFont="1" applyFill="1" applyBorder="1" applyAlignment="1">
      <alignment horizontal="center" vertical="center" wrapText="1"/>
    </xf>
    <xf numFmtId="0" fontId="5" fillId="0" borderId="1" xfId="125" applyFont="1" applyFill="1" applyBorder="1" applyAlignment="1">
      <alignment horizontal="left" vertical="center" wrapText="1"/>
    </xf>
    <xf numFmtId="179" fontId="5" fillId="0" borderId="1" xfId="125" applyNumberFormat="1" applyFont="1" applyFill="1" applyBorder="1" applyAlignment="1" applyProtection="1">
      <alignment horizontal="right" vertical="center" wrapText="1"/>
    </xf>
    <xf numFmtId="0" fontId="5" fillId="0" borderId="6" xfId="114" applyFont="1" applyFill="1" applyBorder="1">
      <alignment vertical="center"/>
    </xf>
    <xf numFmtId="179" fontId="5" fillId="0" borderId="1" xfId="125" applyNumberFormat="1" applyFont="1" applyFill="1" applyBorder="1" applyAlignment="1">
      <alignment horizontal="right" vertical="center" wrapText="1"/>
    </xf>
    <xf numFmtId="0" fontId="5" fillId="0" borderId="24" xfId="125" applyFont="1" applyFill="1" applyBorder="1" applyAlignment="1">
      <alignment horizontal="center" vertical="center" wrapText="1"/>
    </xf>
    <xf numFmtId="0" fontId="5" fillId="0" borderId="1" xfId="114" applyFont="1" applyFill="1" applyBorder="1">
      <alignment vertical="center"/>
    </xf>
    <xf numFmtId="0" fontId="5" fillId="0" borderId="26" xfId="125" applyFont="1" applyFill="1" applyBorder="1" applyAlignment="1">
      <alignment horizontal="center" vertical="center" wrapText="1"/>
    </xf>
    <xf numFmtId="0" fontId="5" fillId="0" borderId="28" xfId="124" applyFont="1" applyFill="1" applyBorder="1" applyAlignment="1">
      <alignment horizontal="left" vertical="center" wrapText="1"/>
    </xf>
    <xf numFmtId="0" fontId="5" fillId="0" borderId="5" xfId="125" applyFont="1" applyFill="1" applyBorder="1" applyAlignment="1">
      <alignment horizontal="left" vertical="center" wrapText="1"/>
    </xf>
    <xf numFmtId="0" fontId="5" fillId="0" borderId="6" xfId="125" applyFont="1" applyFill="1" applyBorder="1" applyAlignment="1">
      <alignment horizontal="left" vertical="center" wrapText="1"/>
    </xf>
    <xf numFmtId="179" fontId="5" fillId="0" borderId="0" xfId="0" applyNumberFormat="1" applyFont="1" applyFill="1" applyAlignment="1">
      <alignment horizontal="right" vertical="center"/>
    </xf>
    <xf numFmtId="179" fontId="5" fillId="0" borderId="1" xfId="125" applyNumberFormat="1" applyFont="1" applyFill="1" applyBorder="1"/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179" fontId="5" fillId="0" borderId="1" xfId="0" applyNumberFormat="1" applyFont="1" applyFill="1" applyBorder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5" xfId="125" applyNumberFormat="1" applyFont="1" applyFill="1" applyBorder="1" applyAlignment="1">
      <alignment horizontal="left" vertical="center" wrapText="1"/>
    </xf>
    <xf numFmtId="179" fontId="5" fillId="0" borderId="1" xfId="125" applyNumberFormat="1" applyFont="1" applyFill="1" applyBorder="1" applyAlignment="1">
      <alignment horizontal="right" vertical="center"/>
    </xf>
    <xf numFmtId="0" fontId="5" fillId="0" borderId="1" xfId="114" applyFont="1" applyFill="1" applyBorder="1" applyAlignment="1">
      <alignment horizontal="center" vertical="center"/>
    </xf>
    <xf numFmtId="0" fontId="0" fillId="0" borderId="0" xfId="125" applyFont="1" applyFill="1" applyAlignment="1">
      <alignment wrapText="1"/>
    </xf>
    <xf numFmtId="179" fontId="5" fillId="0" borderId="0" xfId="125" applyNumberFormat="1" applyFont="1" applyFill="1" applyAlignment="1" applyProtection="1">
      <alignment horizontal="right" vertical="center"/>
    </xf>
    <xf numFmtId="181" fontId="5" fillId="0" borderId="9" xfId="125" applyNumberFormat="1" applyFont="1" applyFill="1" applyBorder="1" applyAlignment="1" applyProtection="1">
      <alignment horizontal="right" vertical="center" wrapText="1"/>
    </xf>
    <xf numFmtId="0" fontId="5" fillId="0" borderId="1" xfId="125" applyFont="1" applyFill="1" applyBorder="1" applyAlignment="1">
      <alignment horizontal="centerContinuous"/>
    </xf>
    <xf numFmtId="0" fontId="5" fillId="0" borderId="1" xfId="125" applyFont="1" applyFill="1" applyBorder="1" applyAlignment="1">
      <alignment horizontal="centerContinuous" vertical="center"/>
    </xf>
    <xf numFmtId="0" fontId="5" fillId="0" borderId="1" xfId="125" applyFont="1" applyFill="1" applyBorder="1" applyAlignment="1">
      <alignment horizontal="center" vertical="center" wrapText="1"/>
    </xf>
    <xf numFmtId="179" fontId="5" fillId="0" borderId="1" xfId="125" applyNumberFormat="1" applyFont="1" applyFill="1" applyBorder="1" applyAlignment="1">
      <alignment horizontal="right"/>
    </xf>
    <xf numFmtId="179" fontId="5" fillId="0" borderId="1" xfId="125" applyNumberFormat="1" applyFont="1" applyFill="1" applyBorder="1" applyAlignment="1">
      <alignment horizontal="right" wrapText="1"/>
    </xf>
    <xf numFmtId="0" fontId="4" fillId="0" borderId="0" xfId="127" applyFill="1"/>
    <xf numFmtId="178" fontId="5" fillId="0" borderId="0" xfId="127" applyNumberFormat="1" applyFont="1" applyFill="1" applyAlignment="1" applyProtection="1">
      <alignment horizontal="center" vertical="center"/>
    </xf>
    <xf numFmtId="177" fontId="5" fillId="0" borderId="0" xfId="127" applyNumberFormat="1" applyFont="1" applyFill="1" applyAlignment="1" applyProtection="1">
      <alignment horizontal="center" vertical="center"/>
    </xf>
    <xf numFmtId="0" fontId="5" fillId="0" borderId="0" xfId="127" applyNumberFormat="1" applyFont="1" applyFill="1" applyAlignment="1" applyProtection="1">
      <alignment horizontal="right" vertical="center"/>
    </xf>
    <xf numFmtId="0" fontId="5" fillId="0" borderId="0" xfId="127" applyNumberFormat="1" applyFont="1" applyFill="1" applyAlignment="1" applyProtection="1">
      <alignment horizontal="left" vertical="center" wrapText="1"/>
    </xf>
    <xf numFmtId="179" fontId="5" fillId="0" borderId="0" xfId="127" applyNumberFormat="1" applyFont="1" applyFill="1" applyAlignment="1" applyProtection="1">
      <alignment vertical="center"/>
    </xf>
    <xf numFmtId="0" fontId="8" fillId="0" borderId="0" xfId="127" applyNumberFormat="1" applyFont="1" applyFill="1" applyAlignment="1" applyProtection="1">
      <alignment horizontal="center" vertical="center"/>
    </xf>
    <xf numFmtId="178" fontId="5" fillId="0" borderId="9" xfId="127" applyNumberFormat="1" applyFont="1" applyFill="1" applyBorder="1" applyAlignment="1" applyProtection="1">
      <alignment vertical="center"/>
    </xf>
    <xf numFmtId="0" fontId="5" fillId="0" borderId="8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" vertical="center" wrapText="1"/>
    </xf>
    <xf numFmtId="0" fontId="5" fillId="0" borderId="10" xfId="127" applyNumberFormat="1" applyFont="1" applyFill="1" applyBorder="1" applyAlignment="1" applyProtection="1">
      <alignment horizontal="centerContinuous" vertical="center"/>
    </xf>
    <xf numFmtId="178" fontId="5" fillId="0" borderId="1" xfId="127" applyNumberFormat="1" applyFont="1" applyFill="1" applyBorder="1" applyAlignment="1" applyProtection="1">
      <alignment horizontal="center" vertical="center"/>
    </xf>
    <xf numFmtId="177" fontId="5" fillId="0" borderId="1" xfId="127" applyNumberFormat="1" applyFont="1" applyFill="1" applyBorder="1" applyAlignment="1" applyProtection="1">
      <alignment horizontal="center" vertical="center"/>
    </xf>
    <xf numFmtId="0" fontId="5" fillId="0" borderId="6" xfId="127" applyNumberFormat="1" applyFont="1" applyFill="1" applyBorder="1" applyAlignment="1" applyProtection="1">
      <alignment horizontal="center" vertical="center" wrapText="1"/>
    </xf>
    <xf numFmtId="0" fontId="5" fillId="0" borderId="1" xfId="127" applyNumberFormat="1" applyFont="1" applyFill="1" applyBorder="1" applyAlignment="1" applyProtection="1">
      <alignment horizontal="center" vertical="center"/>
    </xf>
    <xf numFmtId="0" fontId="5" fillId="0" borderId="4" xfId="127" applyNumberFormat="1" applyFont="1" applyFill="1" applyBorder="1" applyAlignment="1" applyProtection="1">
      <alignment horizontal="center" vertical="center"/>
    </xf>
    <xf numFmtId="0" fontId="5" fillId="0" borderId="8" xfId="97" applyNumberFormat="1" applyFont="1" applyFill="1" applyBorder="1" applyAlignment="1" applyProtection="1">
      <alignment horizontal="center" vertical="center" wrapText="1"/>
    </xf>
    <xf numFmtId="49" fontId="5" fillId="0" borderId="8" xfId="97" applyNumberFormat="1" applyFont="1" applyFill="1" applyBorder="1" applyAlignment="1" applyProtection="1">
      <alignment horizontal="center" vertical="center" wrapText="1"/>
    </xf>
    <xf numFmtId="49" fontId="5" fillId="0" borderId="8" xfId="97" applyNumberFormat="1" applyFont="1" applyFill="1" applyBorder="1" applyAlignment="1" applyProtection="1">
      <alignment vertical="center" wrapText="1"/>
    </xf>
    <xf numFmtId="0" fontId="5" fillId="0" borderId="8" xfId="97" applyNumberFormat="1" applyFont="1" applyFill="1" applyBorder="1" applyAlignment="1" applyProtection="1">
      <alignment vertical="center" wrapText="1"/>
    </xf>
    <xf numFmtId="0" fontId="5" fillId="0" borderId="7" xfId="127" applyNumberFormat="1" applyFont="1" applyFill="1" applyBorder="1" applyAlignment="1" applyProtection="1">
      <alignment horizontal="center" vertical="center"/>
    </xf>
    <xf numFmtId="49" fontId="5" fillId="0" borderId="1" xfId="97" applyNumberFormat="1" applyFont="1" applyFill="1" applyBorder="1" applyAlignment="1" applyProtection="1">
      <alignment horizontal="center" vertical="center"/>
    </xf>
    <xf numFmtId="49" fontId="5" fillId="0" borderId="1" xfId="126" applyNumberFormat="1" applyFont="1" applyFill="1" applyBorder="1" applyAlignment="1" applyProtection="1">
      <alignment horizontal="left" vertical="center" wrapText="1"/>
    </xf>
    <xf numFmtId="180" fontId="5" fillId="0" borderId="0" xfId="127" applyNumberFormat="1" applyFont="1" applyFill="1" applyAlignment="1" applyProtection="1">
      <alignment vertical="center"/>
    </xf>
    <xf numFmtId="179" fontId="5" fillId="0" borderId="0" xfId="127" applyNumberFormat="1" applyFont="1" applyFill="1" applyAlignment="1" applyProtection="1">
      <alignment horizontal="right" vertical="center"/>
    </xf>
    <xf numFmtId="179" fontId="5" fillId="0" borderId="9" xfId="127" applyNumberFormat="1" applyFont="1" applyFill="1" applyBorder="1" applyAlignment="1" applyProtection="1">
      <alignment vertical="center"/>
    </xf>
    <xf numFmtId="179" fontId="5" fillId="0" borderId="0" xfId="127" applyNumberFormat="1" applyFont="1" applyFill="1" applyAlignment="1" applyProtection="1">
      <alignment horizontal="right"/>
    </xf>
    <xf numFmtId="0" fontId="5" fillId="0" borderId="6" xfId="127" applyNumberFormat="1" applyFont="1" applyFill="1" applyBorder="1" applyAlignment="1" applyProtection="1">
      <alignment horizontal="centerContinuous" vertical="center"/>
    </xf>
    <xf numFmtId="0" fontId="5" fillId="0" borderId="5" xfId="127" applyNumberFormat="1" applyFont="1" applyFill="1" applyBorder="1" applyAlignment="1" applyProtection="1">
      <alignment horizontal="centerContinuous" vertical="center"/>
    </xf>
    <xf numFmtId="0" fontId="4" fillId="0" borderId="1" xfId="127" applyFill="1" applyBorder="1"/>
    <xf numFmtId="0" fontId="4" fillId="0" borderId="0" xfId="126" applyFill="1"/>
    <xf numFmtId="178" fontId="4" fillId="0" borderId="0" xfId="126" applyNumberFormat="1" applyFont="1" applyFill="1" applyAlignment="1" applyProtection="1">
      <alignment horizontal="center" vertical="center" wrapText="1"/>
    </xf>
    <xf numFmtId="177" fontId="5" fillId="0" borderId="0" xfId="126" applyNumberFormat="1" applyFont="1" applyFill="1" applyAlignment="1" applyProtection="1">
      <alignment horizontal="center" vertical="center"/>
    </xf>
    <xf numFmtId="0" fontId="5" fillId="0" borderId="0" xfId="126" applyNumberFormat="1" applyFont="1" applyFill="1" applyAlignment="1" applyProtection="1">
      <alignment horizontal="right" vertical="center" wrapText="1"/>
    </xf>
    <xf numFmtId="0" fontId="5" fillId="0" borderId="0" xfId="126" applyNumberFormat="1" applyFont="1" applyFill="1" applyAlignment="1" applyProtection="1">
      <alignment vertical="center" wrapText="1"/>
    </xf>
    <xf numFmtId="178" fontId="8" fillId="0" borderId="0" xfId="126" applyNumberFormat="1" applyFont="1" applyFill="1" applyAlignment="1" applyProtection="1">
      <alignment horizontal="center" vertical="center"/>
    </xf>
    <xf numFmtId="178" fontId="5" fillId="0" borderId="9" xfId="126" applyNumberFormat="1" applyFont="1" applyFill="1" applyBorder="1" applyAlignment="1" applyProtection="1">
      <alignment vertical="center"/>
    </xf>
    <xf numFmtId="0" fontId="5" fillId="0" borderId="1" xfId="126" applyNumberFormat="1" applyFont="1" applyFill="1" applyBorder="1" applyAlignment="1" applyProtection="1">
      <alignment horizontal="centerContinuous" vertical="center"/>
    </xf>
    <xf numFmtId="0" fontId="5" fillId="0" borderId="1" xfId="126" applyNumberFormat="1" applyFont="1" applyFill="1" applyBorder="1" applyAlignment="1" applyProtection="1">
      <alignment horizontal="center" vertical="center" wrapText="1"/>
    </xf>
    <xf numFmtId="179" fontId="5" fillId="0" borderId="5" xfId="124" applyNumberFormat="1" applyFont="1" applyFill="1" applyBorder="1" applyAlignment="1" applyProtection="1">
      <alignment horizontal="center" vertical="center"/>
    </xf>
    <xf numFmtId="179" fontId="5" fillId="0" borderId="10" xfId="124" applyNumberFormat="1" applyFont="1" applyFill="1" applyBorder="1" applyAlignment="1" applyProtection="1">
      <alignment horizontal="center" vertical="center"/>
    </xf>
    <xf numFmtId="178" fontId="5" fillId="0" borderId="1" xfId="126" applyNumberFormat="1" applyFont="1" applyFill="1" applyBorder="1" applyAlignment="1" applyProtection="1">
      <alignment horizontal="center" vertical="center"/>
    </xf>
    <xf numFmtId="177" fontId="5" fillId="0" borderId="1" xfId="126" applyNumberFormat="1" applyFont="1" applyFill="1" applyBorder="1" applyAlignment="1" applyProtection="1">
      <alignment horizontal="center" vertical="center"/>
    </xf>
    <xf numFmtId="177" fontId="5" fillId="0" borderId="5" xfId="126" applyNumberFormat="1" applyFont="1" applyFill="1" applyBorder="1" applyAlignment="1" applyProtection="1">
      <alignment horizontal="center" vertical="center"/>
    </xf>
    <xf numFmtId="49" fontId="5" fillId="0" borderId="1" xfId="124" applyNumberFormat="1" applyFont="1" applyFill="1" applyBorder="1" applyAlignment="1">
      <alignment horizontal="center" vertical="center"/>
    </xf>
    <xf numFmtId="178" fontId="5" fillId="0" borderId="4" xfId="126" applyNumberFormat="1" applyFont="1" applyFill="1" applyBorder="1" applyAlignment="1" applyProtection="1">
      <alignment horizontal="center" vertical="center"/>
    </xf>
    <xf numFmtId="177" fontId="5" fillId="0" borderId="4" xfId="126" applyNumberFormat="1" applyFont="1" applyFill="1" applyBorder="1" applyAlignment="1" applyProtection="1">
      <alignment horizontal="center" vertical="center"/>
    </xf>
    <xf numFmtId="0" fontId="5" fillId="0" borderId="7" xfId="126" applyNumberFormat="1" applyFont="1" applyFill="1" applyBorder="1" applyAlignment="1" applyProtection="1">
      <alignment horizontal="center" vertical="center" wrapText="1"/>
    </xf>
    <xf numFmtId="0" fontId="5" fillId="0" borderId="1" xfId="126" applyNumberFormat="1" applyFont="1" applyFill="1" applyBorder="1" applyAlignment="1">
      <alignment horizontal="center" vertical="center"/>
    </xf>
    <xf numFmtId="180" fontId="5" fillId="0" borderId="1" xfId="126" applyNumberFormat="1" applyFont="1" applyFill="1" applyBorder="1" applyAlignment="1" applyProtection="1">
      <alignment horizontal="right" vertical="center" wrapText="1"/>
    </xf>
    <xf numFmtId="179" fontId="5" fillId="0" borderId="0" xfId="126" applyNumberFormat="1" applyFont="1" applyFill="1" applyAlignment="1" applyProtection="1">
      <alignment vertical="center" wrapText="1"/>
    </xf>
    <xf numFmtId="179" fontId="5" fillId="0" borderId="0" xfId="126" applyNumberFormat="1" applyFont="1" applyFill="1" applyAlignment="1" applyProtection="1">
      <alignment horizontal="right" vertical="center"/>
    </xf>
    <xf numFmtId="179" fontId="5" fillId="0" borderId="0" xfId="126" applyNumberFormat="1" applyFont="1" applyFill="1" applyBorder="1" applyAlignment="1" applyProtection="1">
      <alignment horizontal="right"/>
    </xf>
    <xf numFmtId="49" fontId="5" fillId="0" borderId="4" xfId="126" applyNumberFormat="1" applyFont="1" applyFill="1" applyBorder="1" applyAlignment="1">
      <alignment horizontal="center" vertical="center" wrapText="1"/>
    </xf>
    <xf numFmtId="49" fontId="5" fillId="0" borderId="4" xfId="126" applyNumberFormat="1" applyFont="1" applyFill="1" applyBorder="1" applyAlignment="1">
      <alignment horizontal="center" vertical="center"/>
    </xf>
    <xf numFmtId="49" fontId="5" fillId="0" borderId="8" xfId="126" applyNumberFormat="1" applyFont="1" applyFill="1" applyBorder="1" applyAlignment="1">
      <alignment horizontal="center" vertical="center" wrapText="1"/>
    </xf>
    <xf numFmtId="49" fontId="5" fillId="0" borderId="8" xfId="126" applyNumberFormat="1" applyFont="1" applyFill="1" applyBorder="1" applyAlignment="1">
      <alignment horizontal="center" vertical="center"/>
    </xf>
    <xf numFmtId="176" fontId="5" fillId="0" borderId="1" xfId="126" applyNumberFormat="1" applyFont="1" applyFill="1" applyBorder="1" applyAlignment="1" applyProtection="1">
      <alignment horizontal="right" vertical="center" wrapText="1"/>
    </xf>
    <xf numFmtId="180" fontId="5" fillId="0" borderId="1" xfId="126" applyNumberFormat="1" applyFont="1" applyFill="1" applyBorder="1" applyAlignment="1">
      <alignment horizontal="right" vertical="center" wrapText="1"/>
    </xf>
    <xf numFmtId="0" fontId="4" fillId="0" borderId="1" xfId="126" applyFill="1" applyBorder="1"/>
    <xf numFmtId="0" fontId="4" fillId="0" borderId="0" xfId="124" applyFill="1"/>
    <xf numFmtId="0" fontId="0" fillId="0" borderId="0" xfId="123" applyFill="1">
      <alignment vertical="center"/>
    </xf>
    <xf numFmtId="181" fontId="4" fillId="0" borderId="0" xfId="124" applyNumberFormat="1" applyFont="1" applyFill="1" applyAlignment="1" applyProtection="1">
      <alignment vertical="center" wrapText="1"/>
    </xf>
    <xf numFmtId="181" fontId="5" fillId="0" borderId="0" xfId="124" applyNumberFormat="1" applyFont="1" applyFill="1" applyAlignment="1" applyProtection="1">
      <alignment horizontal="right" vertical="center"/>
    </xf>
    <xf numFmtId="179" fontId="5" fillId="0" borderId="0" xfId="124" applyNumberFormat="1" applyFont="1" applyFill="1" applyAlignment="1" applyProtection="1">
      <alignment horizontal="right" vertical="center"/>
    </xf>
    <xf numFmtId="181" fontId="8" fillId="0" borderId="0" xfId="124" applyNumberFormat="1" applyFont="1" applyFill="1" applyAlignment="1" applyProtection="1">
      <alignment horizontal="centerContinuous" vertical="center"/>
    </xf>
    <xf numFmtId="0" fontId="8" fillId="0" borderId="0" xfId="124" applyNumberFormat="1" applyFont="1" applyFill="1" applyAlignment="1" applyProtection="1">
      <alignment horizontal="centerContinuous" vertical="center"/>
    </xf>
    <xf numFmtId="0" fontId="4" fillId="0" borderId="9" xfId="124" applyFont="1" applyFill="1" applyBorder="1" applyAlignment="1">
      <alignment horizontal="left"/>
    </xf>
    <xf numFmtId="0" fontId="4" fillId="0" borderId="9" xfId="124" applyFill="1" applyBorder="1" applyAlignment="1">
      <alignment horizontal="left"/>
    </xf>
    <xf numFmtId="181" fontId="5" fillId="0" borderId="1" xfId="124" applyNumberFormat="1" applyFont="1" applyFill="1" applyBorder="1" applyAlignment="1" applyProtection="1">
      <alignment horizontal="centerContinuous" vertical="center"/>
    </xf>
    <xf numFmtId="181" fontId="5" fillId="0" borderId="4" xfId="124" applyNumberFormat="1" applyFont="1" applyFill="1" applyBorder="1" applyAlignment="1" applyProtection="1">
      <alignment horizontal="centerContinuous" vertical="center"/>
    </xf>
    <xf numFmtId="181" fontId="5" fillId="0" borderId="22" xfId="124" applyNumberFormat="1" applyFont="1" applyFill="1" applyBorder="1" applyAlignment="1" applyProtection="1">
      <alignment horizontal="center" vertical="center"/>
    </xf>
    <xf numFmtId="181" fontId="5" fillId="0" borderId="23" xfId="124" applyNumberFormat="1" applyFont="1" applyFill="1" applyBorder="1" applyAlignment="1" applyProtection="1">
      <alignment horizontal="center" vertical="center"/>
    </xf>
    <xf numFmtId="181" fontId="5" fillId="0" borderId="5" xfId="124" applyNumberFormat="1" applyFont="1" applyFill="1" applyBorder="1" applyAlignment="1" applyProtection="1">
      <alignment horizontal="center" vertical="center"/>
    </xf>
    <xf numFmtId="0" fontId="5" fillId="0" borderId="1" xfId="124" applyNumberFormat="1" applyFont="1" applyFill="1" applyBorder="1" applyAlignment="1" applyProtection="1">
      <alignment horizontal="center" vertical="center"/>
    </xf>
    <xf numFmtId="0" fontId="5" fillId="0" borderId="4" xfId="124" applyNumberFormat="1" applyFont="1" applyFill="1" applyBorder="1" applyAlignment="1" applyProtection="1">
      <alignment horizontal="center" vertical="center" wrapText="1"/>
    </xf>
    <xf numFmtId="179" fontId="5" fillId="0" borderId="1" xfId="124" applyNumberFormat="1" applyFont="1" applyFill="1" applyBorder="1" applyAlignment="1" applyProtection="1">
      <alignment horizontal="centerContinuous" vertical="center"/>
    </xf>
    <xf numFmtId="181" fontId="5" fillId="0" borderId="24" xfId="124" applyNumberFormat="1" applyFont="1" applyFill="1" applyBorder="1" applyAlignment="1" applyProtection="1">
      <alignment horizontal="center" vertical="center"/>
    </xf>
    <xf numFmtId="181" fontId="5" fillId="0" borderId="25" xfId="124" applyNumberFormat="1" applyFont="1" applyFill="1" applyBorder="1" applyAlignment="1" applyProtection="1">
      <alignment horizontal="center" vertical="center"/>
    </xf>
    <xf numFmtId="0" fontId="5" fillId="0" borderId="7" xfId="124" applyNumberFormat="1" applyFont="1" applyFill="1" applyBorder="1" applyAlignment="1" applyProtection="1">
      <alignment horizontal="center" vertical="center" wrapText="1"/>
    </xf>
    <xf numFmtId="179" fontId="5" fillId="0" borderId="5" xfId="124" applyNumberFormat="1" applyFont="1" applyFill="1" applyBorder="1" applyAlignment="1" applyProtection="1">
      <alignment horizontal="center" vertical="center" wrapText="1"/>
    </xf>
    <xf numFmtId="181" fontId="5" fillId="0" borderId="26" xfId="124" applyNumberFormat="1" applyFont="1" applyFill="1" applyBorder="1" applyAlignment="1" applyProtection="1">
      <alignment horizontal="center" vertical="center"/>
    </xf>
    <xf numFmtId="181" fontId="5" fillId="0" borderId="27" xfId="124" applyNumberFormat="1" applyFont="1" applyFill="1" applyBorder="1" applyAlignment="1" applyProtection="1">
      <alignment horizontal="center" vertical="center"/>
    </xf>
    <xf numFmtId="0" fontId="5" fillId="0" borderId="8" xfId="124" applyNumberFormat="1" applyFont="1" applyFill="1" applyBorder="1" applyAlignment="1" applyProtection="1">
      <alignment horizontal="center" vertical="center" wrapText="1"/>
    </xf>
    <xf numFmtId="179" fontId="5" fillId="0" borderId="1" xfId="124" applyNumberFormat="1" applyFont="1" applyFill="1" applyBorder="1" applyAlignment="1" applyProtection="1">
      <alignment horizontal="center" vertical="center" wrapText="1"/>
    </xf>
    <xf numFmtId="0" fontId="5" fillId="0" borderId="4" xfId="124" applyFont="1" applyFill="1" applyBorder="1" applyAlignment="1">
      <alignment horizontal="center" vertical="center" wrapText="1"/>
    </xf>
    <xf numFmtId="0" fontId="5" fillId="0" borderId="29" xfId="124" applyFont="1" applyFill="1" applyBorder="1" applyAlignment="1">
      <alignment horizontal="left" vertical="center" wrapText="1"/>
    </xf>
    <xf numFmtId="179" fontId="5" fillId="0" borderId="1" xfId="124" applyNumberFormat="1" applyFont="1" applyFill="1" applyBorder="1" applyAlignment="1" applyProtection="1">
      <alignment horizontal="right" vertical="center" wrapText="1"/>
    </xf>
    <xf numFmtId="176" fontId="5" fillId="0" borderId="9" xfId="124" applyNumberFormat="1" applyFont="1" applyFill="1" applyBorder="1" applyAlignment="1">
      <alignment horizontal="left" vertical="center"/>
    </xf>
    <xf numFmtId="179" fontId="5" fillId="0" borderId="1" xfId="124" applyNumberFormat="1" applyFont="1" applyFill="1" applyBorder="1" applyAlignment="1">
      <alignment horizontal="right" vertical="center" wrapText="1"/>
    </xf>
    <xf numFmtId="0" fontId="5" fillId="0" borderId="7" xfId="124" applyFont="1" applyFill="1" applyBorder="1" applyAlignment="1">
      <alignment horizontal="center" vertical="center" wrapText="1"/>
    </xf>
    <xf numFmtId="176" fontId="5" fillId="0" borderId="10" xfId="124" applyNumberFormat="1" applyFont="1" applyFill="1" applyBorder="1" applyAlignment="1">
      <alignment horizontal="left" vertical="center"/>
    </xf>
    <xf numFmtId="176" fontId="5" fillId="0" borderId="10" xfId="124" applyNumberFormat="1" applyFont="1" applyFill="1" applyBorder="1" applyAlignment="1" applyProtection="1">
      <alignment vertical="center"/>
    </xf>
    <xf numFmtId="0" fontId="5" fillId="0" borderId="30" xfId="124" applyFont="1" applyFill="1" applyBorder="1" applyAlignment="1">
      <alignment horizontal="center" vertical="center" wrapText="1"/>
    </xf>
    <xf numFmtId="0" fontId="5" fillId="0" borderId="31" xfId="124" applyFont="1" applyFill="1" applyBorder="1" applyAlignment="1">
      <alignment horizontal="left" vertical="center" wrapText="1"/>
    </xf>
    <xf numFmtId="0" fontId="5" fillId="0" borderId="5" xfId="124" applyFont="1" applyFill="1" applyBorder="1" applyAlignment="1">
      <alignment horizontal="left" vertical="center" wrapText="1"/>
    </xf>
    <xf numFmtId="0" fontId="5" fillId="0" borderId="6" xfId="124" applyFont="1" applyFill="1" applyBorder="1" applyAlignment="1">
      <alignment horizontal="left" vertical="center" wrapText="1"/>
    </xf>
    <xf numFmtId="176" fontId="5" fillId="0" borderId="10" xfId="124" applyNumberFormat="1" applyFont="1" applyFill="1" applyBorder="1" applyAlignment="1" applyProtection="1">
      <alignment horizontal="left" vertical="center"/>
    </xf>
    <xf numFmtId="176" fontId="5" fillId="0" borderId="11" xfId="124" applyNumberFormat="1" applyFont="1" applyFill="1" applyBorder="1" applyAlignment="1" applyProtection="1">
      <alignment horizontal="left" vertical="center"/>
    </xf>
    <xf numFmtId="181" fontId="5" fillId="0" borderId="5" xfId="124" applyNumberFormat="1" applyFont="1" applyFill="1" applyBorder="1" applyAlignment="1" applyProtection="1">
      <alignment horizontal="left" vertical="center" wrapText="1"/>
    </xf>
    <xf numFmtId="181" fontId="5" fillId="0" borderId="6" xfId="124" applyNumberFormat="1" applyFont="1" applyFill="1" applyBorder="1" applyAlignment="1" applyProtection="1">
      <alignment horizontal="left" vertical="center" wrapText="1"/>
    </xf>
    <xf numFmtId="0" fontId="5" fillId="0" borderId="5" xfId="124" applyFont="1" applyFill="1" applyBorder="1" applyAlignment="1">
      <alignment horizontal="center" vertical="center" wrapText="1"/>
    </xf>
    <xf numFmtId="0" fontId="5" fillId="0" borderId="6" xfId="124" applyFont="1" applyFill="1" applyBorder="1" applyAlignment="1">
      <alignment horizontal="center" vertical="center" wrapText="1"/>
    </xf>
    <xf numFmtId="176" fontId="5" fillId="0" borderId="5" xfId="124" applyNumberFormat="1" applyFont="1" applyFill="1" applyBorder="1" applyAlignment="1" applyProtection="1">
      <alignment horizontal="left" vertical="center"/>
    </xf>
    <xf numFmtId="179" fontId="4" fillId="0" borderId="1" xfId="124" applyNumberFormat="1" applyFill="1" applyBorder="1" applyAlignment="1">
      <alignment horizontal="right" vertical="center" wrapText="1"/>
    </xf>
    <xf numFmtId="181" fontId="5" fillId="0" borderId="6" xfId="124" applyNumberFormat="1" applyFont="1" applyFill="1" applyBorder="1" applyAlignment="1" applyProtection="1">
      <alignment horizontal="center" vertical="center"/>
    </xf>
    <xf numFmtId="179" fontId="5" fillId="0" borderId="1" xfId="124" applyNumberFormat="1" applyFont="1" applyFill="1" applyBorder="1" applyAlignment="1">
      <alignment horizontal="right" vertical="center"/>
    </xf>
    <xf numFmtId="176" fontId="5" fillId="0" borderId="1" xfId="124" applyNumberFormat="1" applyFont="1" applyFill="1" applyBorder="1" applyAlignment="1">
      <alignment horizontal="center" vertical="center"/>
    </xf>
    <xf numFmtId="179" fontId="5" fillId="0" borderId="0" xfId="124" applyNumberFormat="1" applyFont="1" applyFill="1" applyAlignment="1" applyProtection="1">
      <alignment vertical="center"/>
    </xf>
    <xf numFmtId="179" fontId="5" fillId="0" borderId="6" xfId="124" applyNumberFormat="1" applyFont="1" applyFill="1" applyBorder="1" applyAlignment="1" applyProtection="1">
      <alignment horizontal="center" vertical="center" wrapText="1"/>
    </xf>
    <xf numFmtId="49" fontId="5" fillId="0" borderId="4" xfId="124" applyNumberFormat="1" applyFont="1" applyFill="1" applyBorder="1" applyAlignment="1">
      <alignment horizontal="center" vertical="center" wrapText="1"/>
    </xf>
    <xf numFmtId="49" fontId="5" fillId="0" borderId="4" xfId="124" applyNumberFormat="1" applyFont="1" applyFill="1" applyBorder="1" applyAlignment="1">
      <alignment horizontal="center" vertical="center"/>
    </xf>
    <xf numFmtId="49" fontId="5" fillId="0" borderId="8" xfId="124" applyNumberFormat="1" applyFont="1" applyFill="1" applyBorder="1" applyAlignment="1">
      <alignment horizontal="center" vertical="center" wrapText="1"/>
    </xf>
    <xf numFmtId="49" fontId="5" fillId="0" borderId="8" xfId="124" applyNumberFormat="1" applyFont="1" applyFill="1" applyBorder="1" applyAlignment="1">
      <alignment horizontal="center" vertical="center"/>
    </xf>
    <xf numFmtId="180" fontId="5" fillId="0" borderId="1" xfId="124" applyNumberFormat="1" applyFont="1" applyFill="1" applyBorder="1" applyAlignment="1" applyProtection="1">
      <alignment horizontal="right" vertical="center" wrapText="1"/>
    </xf>
  </cellXfs>
  <cellStyles count="138">
    <cellStyle name="常规" xfId="0" builtinId="0"/>
    <cellStyle name="货币[0]" xfId="1" builtinId="7"/>
    <cellStyle name="输入" xfId="2" builtinId="20"/>
    <cellStyle name="着色 4_615D2EB13C93010EE0530A0804CC5EB5" xfId="3"/>
    <cellStyle name="货币" xfId="4" builtinId="4"/>
    <cellStyle name="60% - 着色 2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20% - 着色 4_615D2EB13C93010EE0530A0804CC5EB5" xfId="56"/>
    <cellStyle name="40% - 强调文字颜色 5" xfId="57" builtinId="47"/>
    <cellStyle name="20% - 着色 2" xfId="58"/>
    <cellStyle name="60% - 强调文字颜色 5" xfId="59" builtinId="48"/>
    <cellStyle name="60% - 着色 6 2" xfId="60"/>
    <cellStyle name="强调文字颜色 6" xfId="61" builtinId="49"/>
    <cellStyle name="着色 5 2" xfId="62"/>
    <cellStyle name="40% - 强调文字颜色 6" xfId="63" builtinId="51"/>
    <cellStyle name="20% - 着色 3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着色 2" xfId="70"/>
    <cellStyle name="20% - 着色 6" xfId="71"/>
    <cellStyle name="20% - 着色 4 2" xfId="72"/>
    <cellStyle name="着色 1 2" xfId="73"/>
    <cellStyle name="20% - 着色 5 2" xfId="74"/>
    <cellStyle name="着色 1_615D2EB13C93010EE0530A0804CC5EB5" xfId="75"/>
    <cellStyle name="20% - 着色 5_615D2EB13C93010EE0530A0804CC5EB5" xfId="76"/>
    <cellStyle name="着色 2 2" xfId="77"/>
    <cellStyle name="20% - 着色 6 2" xfId="78"/>
    <cellStyle name="着色 2_615D2EB13C93010EE0530A0804CC5EB5" xfId="79"/>
    <cellStyle name="20% - 着色 6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常规_439B6D647C250158E0530A0804CC3FF1" xfId="97"/>
    <cellStyle name="40% - 着色 6_615D2EB13C93010EE0530A0804CC5EB5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着色 6_615D2EB13C93010EE0530A0804CC5EB5" xfId="117"/>
    <cellStyle name="常规 2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QCZ\AppData\Local\Temp\HZ$D.659.2263\HZ$D.659.2264\2021&#36164;&#28304;&#23616;&#39044;&#31639;&#20844;&#24320;\&#38468;&#20214;&#65306;2021&#24180;&#33258;&#28982;&#36164;&#28304;&#23616;&#23616;&#37096;&#38376;&#39044;&#31639;&#20844;&#24320;&#34920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部门收支总体情况表"/>
      <sheetName val="2部门收入总体情况表"/>
      <sheetName val="3部门支出总体情况表"/>
      <sheetName val="4财政拨款收支总体情况表"/>
      <sheetName val="5一般公共预算支出情况表"/>
      <sheetName val="6支出预算经济分类科目汇总表"/>
      <sheetName val="7一般公共预算“三公”经费支出情况表"/>
      <sheetName val="8政府性基金支出情况表"/>
      <sheetName val="9区级部门(单位)整体绩效目标表"/>
      <sheetName val="10区级部门预算项目绩效目标表"/>
    </sheetNames>
    <sheetDataSet>
      <sheetData sheetId="0">
        <row r="3">
          <cell r="A3" t="str">
            <v>单位名称：新乡市凤泉区自然资源局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F18" sqref="F18"/>
    </sheetView>
  </sheetViews>
  <sheetFormatPr defaultColWidth="7.25" defaultRowHeight="14.25"/>
  <cols>
    <col min="1" max="1" width="5.25" style="244" customWidth="1"/>
    <col min="2" max="2" width="18.75" style="244" customWidth="1"/>
    <col min="3" max="3" width="17.375" style="244" customWidth="1"/>
    <col min="4" max="4" width="19.625" style="244" customWidth="1"/>
    <col min="5" max="5" width="12.5" style="244" customWidth="1"/>
    <col min="6" max="7" width="10" style="244" customWidth="1"/>
    <col min="8" max="8" width="12.5" style="244" customWidth="1"/>
    <col min="9" max="9" width="12.75" style="244" customWidth="1"/>
    <col min="10" max="10" width="10.375" style="244" customWidth="1"/>
    <col min="11" max="12" width="11.75" style="244" customWidth="1"/>
    <col min="13" max="13" width="10.625" style="244" customWidth="1"/>
    <col min="14" max="14" width="13.75" style="244" customWidth="1"/>
    <col min="15" max="29" width="7.25" style="245" customWidth="1"/>
    <col min="30" max="247" width="7.25" style="244" customWidth="1"/>
    <col min="248" max="16384" width="7.25" style="244"/>
  </cols>
  <sheetData>
    <row r="1" ht="24.95" customHeight="1" spans="1:14">
      <c r="A1" s="184"/>
      <c r="B1" s="246"/>
      <c r="C1" s="247"/>
      <c r="D1" s="247"/>
      <c r="E1" s="248"/>
      <c r="F1" s="248"/>
      <c r="G1" s="248"/>
      <c r="H1" s="248"/>
      <c r="I1" s="292"/>
      <c r="J1" s="292"/>
      <c r="K1" s="292"/>
      <c r="L1" s="292"/>
      <c r="M1" s="292"/>
      <c r="N1" s="248" t="s">
        <v>0</v>
      </c>
    </row>
    <row r="2" ht="24.95" customHeight="1" spans="1:14">
      <c r="A2" s="249" t="s">
        <v>1</v>
      </c>
      <c r="B2" s="249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ht="24.95" customHeight="1" spans="1:14">
      <c r="A3" s="251" t="s">
        <v>2</v>
      </c>
      <c r="B3" s="252"/>
      <c r="C3" s="252"/>
      <c r="D3" s="252"/>
      <c r="E3" s="252"/>
      <c r="F3" s="252"/>
      <c r="G3" s="252"/>
      <c r="H3" s="252"/>
      <c r="I3" s="252"/>
      <c r="J3" s="292"/>
      <c r="K3" s="292"/>
      <c r="L3" s="292"/>
      <c r="M3" s="292"/>
      <c r="N3" s="248" t="s">
        <v>3</v>
      </c>
    </row>
    <row r="4" ht="24.95" customHeight="1" spans="1:14">
      <c r="A4" s="253" t="s">
        <v>4</v>
      </c>
      <c r="B4" s="253"/>
      <c r="C4" s="253"/>
      <c r="D4" s="253" t="s">
        <v>5</v>
      </c>
      <c r="E4" s="254"/>
      <c r="F4" s="254"/>
      <c r="G4" s="254"/>
      <c r="H4" s="253"/>
      <c r="I4" s="253"/>
      <c r="J4" s="253"/>
      <c r="K4" s="253"/>
      <c r="L4" s="253"/>
      <c r="M4" s="253"/>
      <c r="N4" s="253"/>
    </row>
    <row r="5" ht="23.25" customHeight="1" spans="1:14">
      <c r="A5" s="255" t="s">
        <v>6</v>
      </c>
      <c r="B5" s="256"/>
      <c r="C5" s="257" t="s">
        <v>7</v>
      </c>
      <c r="D5" s="257" t="s">
        <v>8</v>
      </c>
      <c r="E5" s="258" t="s">
        <v>9</v>
      </c>
      <c r="F5" s="259" t="s">
        <v>10</v>
      </c>
      <c r="G5" s="259" t="s">
        <v>11</v>
      </c>
      <c r="H5" s="260" t="s">
        <v>12</v>
      </c>
      <c r="I5" s="260"/>
      <c r="J5" s="260"/>
      <c r="K5" s="260"/>
      <c r="L5" s="260"/>
      <c r="M5" s="260"/>
      <c r="N5" s="260"/>
    </row>
    <row r="6" ht="23.25" customHeight="1" spans="1:14">
      <c r="A6" s="261"/>
      <c r="B6" s="262"/>
      <c r="C6" s="255"/>
      <c r="D6" s="257"/>
      <c r="E6" s="258"/>
      <c r="F6" s="263"/>
      <c r="G6" s="263"/>
      <c r="H6" s="264" t="s">
        <v>13</v>
      </c>
      <c r="I6" s="293"/>
      <c r="J6" s="294" t="s">
        <v>14</v>
      </c>
      <c r="K6" s="294" t="s">
        <v>15</v>
      </c>
      <c r="L6" s="294" t="s">
        <v>16</v>
      </c>
      <c r="M6" s="294" t="s">
        <v>17</v>
      </c>
      <c r="N6" s="295" t="s">
        <v>18</v>
      </c>
    </row>
    <row r="7" ht="23.25" customHeight="1" spans="1:14">
      <c r="A7" s="265"/>
      <c r="B7" s="266"/>
      <c r="C7" s="255"/>
      <c r="D7" s="257"/>
      <c r="E7" s="258"/>
      <c r="F7" s="267"/>
      <c r="G7" s="267"/>
      <c r="H7" s="268" t="s">
        <v>19</v>
      </c>
      <c r="I7" s="228" t="s">
        <v>20</v>
      </c>
      <c r="J7" s="296"/>
      <c r="K7" s="296"/>
      <c r="L7" s="296"/>
      <c r="M7" s="296"/>
      <c r="N7" s="297"/>
    </row>
    <row r="8" ht="24" customHeight="1" spans="1:14">
      <c r="A8" s="269" t="s">
        <v>13</v>
      </c>
      <c r="B8" s="270" t="s">
        <v>19</v>
      </c>
      <c r="C8" s="271">
        <v>7043.02</v>
      </c>
      <c r="D8" s="272" t="s">
        <v>21</v>
      </c>
      <c r="E8" s="273">
        <v>1035.11</v>
      </c>
      <c r="F8" s="273"/>
      <c r="G8" s="273"/>
      <c r="H8" s="273">
        <v>1035.1</v>
      </c>
      <c r="I8" s="273">
        <v>1035.1</v>
      </c>
      <c r="J8" s="273"/>
      <c r="K8" s="273"/>
      <c r="L8" s="273"/>
      <c r="M8" s="273"/>
      <c r="N8" s="273"/>
    </row>
    <row r="9" ht="24" customHeight="1" spans="1:14">
      <c r="A9" s="274"/>
      <c r="B9" s="270" t="s">
        <v>22</v>
      </c>
      <c r="C9" s="271">
        <v>7043</v>
      </c>
      <c r="D9" s="275" t="s">
        <v>23</v>
      </c>
      <c r="E9" s="271">
        <v>968.7</v>
      </c>
      <c r="F9" s="271"/>
      <c r="G9" s="271"/>
      <c r="H9" s="271">
        <v>976</v>
      </c>
      <c r="I9" s="271">
        <v>976</v>
      </c>
      <c r="J9" s="271"/>
      <c r="K9" s="271"/>
      <c r="L9" s="271"/>
      <c r="M9" s="271"/>
      <c r="N9" s="271"/>
    </row>
    <row r="10" ht="24" customHeight="1" spans="1:14">
      <c r="A10" s="274"/>
      <c r="B10" s="270" t="s">
        <v>24</v>
      </c>
      <c r="C10" s="271"/>
      <c r="D10" s="276" t="s">
        <v>25</v>
      </c>
      <c r="E10" s="271">
        <v>43.13</v>
      </c>
      <c r="F10" s="271"/>
      <c r="G10" s="271"/>
      <c r="H10" s="271">
        <v>35.8</v>
      </c>
      <c r="I10" s="271">
        <v>35.8</v>
      </c>
      <c r="J10" s="271"/>
      <c r="K10" s="271"/>
      <c r="L10" s="271"/>
      <c r="M10" s="271"/>
      <c r="N10" s="271"/>
    </row>
    <row r="11" ht="24" customHeight="1" spans="1:14">
      <c r="A11" s="274"/>
      <c r="B11" s="270" t="s">
        <v>26</v>
      </c>
      <c r="C11" s="271"/>
      <c r="D11" s="276" t="s">
        <v>27</v>
      </c>
      <c r="E11" s="271">
        <v>23.31</v>
      </c>
      <c r="F11" s="271"/>
      <c r="G11" s="271"/>
      <c r="H11" s="271">
        <v>23.3</v>
      </c>
      <c r="I11" s="271">
        <v>23.3</v>
      </c>
      <c r="J11" s="271"/>
      <c r="K11" s="271"/>
      <c r="L11" s="271"/>
      <c r="M11" s="271"/>
      <c r="N11" s="271"/>
    </row>
    <row r="12" ht="24" customHeight="1" spans="1:14">
      <c r="A12" s="274"/>
      <c r="B12" s="270" t="s">
        <v>28</v>
      </c>
      <c r="C12" s="271"/>
      <c r="D12" s="276" t="s">
        <v>29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</row>
    <row r="13" ht="24" customHeight="1" spans="1:14">
      <c r="A13" s="277"/>
      <c r="B13" s="162" t="s">
        <v>30</v>
      </c>
      <c r="C13" s="271"/>
      <c r="D13" s="276" t="s">
        <v>31</v>
      </c>
      <c r="E13" s="271">
        <v>6007.9</v>
      </c>
      <c r="F13" s="271"/>
      <c r="G13" s="271"/>
      <c r="H13" s="271">
        <v>6007.9</v>
      </c>
      <c r="I13" s="271">
        <v>6007.9</v>
      </c>
      <c r="J13" s="271"/>
      <c r="K13" s="271"/>
      <c r="L13" s="271"/>
      <c r="M13" s="271"/>
      <c r="N13" s="271"/>
    </row>
    <row r="14" ht="24" customHeight="1" spans="1:14">
      <c r="A14" s="162" t="s">
        <v>14</v>
      </c>
      <c r="B14" s="278"/>
      <c r="C14" s="271"/>
      <c r="D14" s="276" t="s">
        <v>32</v>
      </c>
      <c r="E14" s="271">
        <v>6007.9</v>
      </c>
      <c r="F14" s="271"/>
      <c r="G14" s="271"/>
      <c r="H14" s="271">
        <v>6007.9</v>
      </c>
      <c r="I14" s="271">
        <v>6007.9</v>
      </c>
      <c r="J14" s="271"/>
      <c r="K14" s="271"/>
      <c r="L14" s="271"/>
      <c r="M14" s="271"/>
      <c r="N14" s="271"/>
    </row>
    <row r="15" ht="24" customHeight="1" spans="1:14">
      <c r="A15" s="279" t="s">
        <v>15</v>
      </c>
      <c r="B15" s="280"/>
      <c r="C15" s="271"/>
      <c r="D15" s="276" t="s">
        <v>33</v>
      </c>
      <c r="E15" s="271"/>
      <c r="F15" s="271"/>
      <c r="G15" s="271"/>
      <c r="H15" s="271"/>
      <c r="I15" s="271"/>
      <c r="J15" s="271"/>
      <c r="K15" s="271"/>
      <c r="L15" s="271"/>
      <c r="M15" s="271"/>
      <c r="N15" s="271"/>
    </row>
    <row r="16" ht="24" customHeight="1" spans="1:14">
      <c r="A16" s="279" t="s">
        <v>16</v>
      </c>
      <c r="B16" s="280"/>
      <c r="C16" s="271"/>
      <c r="D16" s="281" t="s">
        <v>34</v>
      </c>
      <c r="E16" s="271"/>
      <c r="F16" s="271"/>
      <c r="G16" s="271"/>
      <c r="H16" s="271"/>
      <c r="I16" s="271"/>
      <c r="J16" s="271"/>
      <c r="K16" s="271"/>
      <c r="L16" s="271"/>
      <c r="M16" s="271"/>
      <c r="N16" s="271"/>
    </row>
    <row r="17" ht="24" customHeight="1" spans="1:14">
      <c r="A17" s="279" t="s">
        <v>17</v>
      </c>
      <c r="B17" s="280"/>
      <c r="C17" s="271"/>
      <c r="D17" s="282" t="s">
        <v>35</v>
      </c>
      <c r="E17" s="271"/>
      <c r="F17" s="271"/>
      <c r="G17" s="271"/>
      <c r="H17" s="271"/>
      <c r="I17" s="271"/>
      <c r="J17" s="271"/>
      <c r="K17" s="271"/>
      <c r="L17" s="271"/>
      <c r="M17" s="271"/>
      <c r="N17" s="298"/>
    </row>
    <row r="18" ht="24" customHeight="1" spans="1:14">
      <c r="A18" s="283" t="s">
        <v>18</v>
      </c>
      <c r="B18" s="284"/>
      <c r="C18" s="271"/>
      <c r="D18" s="282" t="s">
        <v>36</v>
      </c>
      <c r="E18" s="271"/>
      <c r="F18" s="271"/>
      <c r="G18" s="271"/>
      <c r="H18" s="271"/>
      <c r="I18" s="271"/>
      <c r="J18" s="271"/>
      <c r="K18" s="271"/>
      <c r="L18" s="271"/>
      <c r="M18" s="271"/>
      <c r="N18" s="298"/>
    </row>
    <row r="19" ht="24" customHeight="1" spans="1:14">
      <c r="A19" s="279" t="s">
        <v>37</v>
      </c>
      <c r="B19" s="280"/>
      <c r="C19" s="271">
        <v>7043.02</v>
      </c>
      <c r="D19" s="281" t="s">
        <v>38</v>
      </c>
      <c r="E19" s="271"/>
      <c r="F19" s="271"/>
      <c r="G19" s="271"/>
      <c r="H19" s="271"/>
      <c r="I19" s="271"/>
      <c r="J19" s="271"/>
      <c r="K19" s="271"/>
      <c r="L19" s="271"/>
      <c r="M19" s="271"/>
      <c r="N19" s="271"/>
    </row>
    <row r="20" ht="24.75" customHeight="1" spans="1:14">
      <c r="A20" s="285" t="s">
        <v>39</v>
      </c>
      <c r="B20" s="286"/>
      <c r="C20" s="271"/>
      <c r="D20" s="287" t="s">
        <v>40</v>
      </c>
      <c r="E20" s="271"/>
      <c r="F20" s="271"/>
      <c r="G20" s="271"/>
      <c r="H20" s="271"/>
      <c r="I20" s="271"/>
      <c r="J20" s="271"/>
      <c r="K20" s="271"/>
      <c r="L20" s="271"/>
      <c r="M20" s="271"/>
      <c r="N20" s="271"/>
    </row>
    <row r="21" ht="24" customHeight="1" spans="1:14">
      <c r="A21" s="279" t="s">
        <v>41</v>
      </c>
      <c r="B21" s="280"/>
      <c r="C21" s="271"/>
      <c r="D21" s="287"/>
      <c r="E21" s="288"/>
      <c r="F21" s="288"/>
      <c r="G21" s="288"/>
      <c r="H21" s="288"/>
      <c r="I21" s="288"/>
      <c r="J21" s="288"/>
      <c r="K21" s="288"/>
      <c r="L21" s="288"/>
      <c r="M21" s="288"/>
      <c r="N21" s="288"/>
    </row>
    <row r="22" ht="27" customHeight="1" spans="1:14">
      <c r="A22" s="257" t="s">
        <v>42</v>
      </c>
      <c r="B22" s="289"/>
      <c r="C22" s="290">
        <v>7043.02</v>
      </c>
      <c r="D22" s="291" t="s">
        <v>43</v>
      </c>
      <c r="E22" s="273">
        <v>7043</v>
      </c>
      <c r="F22" s="273"/>
      <c r="G22" s="273"/>
      <c r="H22" s="273">
        <v>7043</v>
      </c>
      <c r="I22" s="273">
        <v>7043</v>
      </c>
      <c r="J22" s="273"/>
      <c r="K22" s="273"/>
      <c r="L22" s="273"/>
      <c r="M22" s="273"/>
      <c r="N22" s="273"/>
    </row>
    <row r="23" spans="1:14">
      <c r="A23" s="245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1:14">
      <c r="A24" s="245"/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</row>
    <row r="25" spans="1:14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</row>
    <row r="26" spans="1:14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</row>
    <row r="27" spans="1:14">
      <c r="A27" s="245"/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1:14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</row>
    <row r="29" spans="1:14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</row>
    <row r="30" spans="1:14">
      <c r="A30" s="245"/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</row>
    <row r="31" spans="1:14">
      <c r="A31" s="245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showGridLines="0" showZeros="0" workbookViewId="0">
      <selection activeCell="A7" sqref="A7:E7"/>
    </sheetView>
  </sheetViews>
  <sheetFormatPr defaultColWidth="7.25" defaultRowHeight="11.25"/>
  <cols>
    <col min="1" max="1" width="7.25" style="214" customWidth="1"/>
    <col min="2" max="3" width="6.375" style="214" customWidth="1"/>
    <col min="4" max="4" width="7.5" style="214" customWidth="1"/>
    <col min="5" max="5" width="23.5" style="214" customWidth="1"/>
    <col min="6" max="7" width="13.5" style="214" customWidth="1"/>
    <col min="8" max="8" width="12.25" style="214" customWidth="1"/>
    <col min="9" max="9" width="10.5" style="214" customWidth="1"/>
    <col min="10" max="10" width="11.875" style="214" customWidth="1"/>
    <col min="11" max="11" width="10.5" style="214" customWidth="1"/>
    <col min="12" max="12" width="11.125" style="214" customWidth="1"/>
    <col min="13" max="13" width="9.875" style="214" customWidth="1"/>
    <col min="14" max="14" width="8.5" style="214" customWidth="1"/>
    <col min="15" max="15" width="12.25" style="214" customWidth="1"/>
    <col min="16" max="248" width="7.25" style="214" customWidth="1"/>
    <col min="249" max="16384" width="7.25" style="214"/>
  </cols>
  <sheetData>
    <row r="1" ht="25.5" customHeight="1" spans="1:15">
      <c r="A1" s="215"/>
      <c r="B1" s="215"/>
      <c r="C1" s="216"/>
      <c r="D1" s="217"/>
      <c r="E1" s="218"/>
      <c r="F1" s="218"/>
      <c r="G1" s="218"/>
      <c r="H1" s="218"/>
      <c r="I1" s="234"/>
      <c r="O1" s="235" t="s">
        <v>44</v>
      </c>
    </row>
    <row r="2" ht="25.5" customHeight="1" spans="1:15">
      <c r="A2" s="219" t="s">
        <v>45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</row>
    <row r="3" ht="25.5" customHeight="1" spans="1:15">
      <c r="A3" s="220" t="str">
        <f>'1部门收支总体情况表'!A3</f>
        <v>单位名称：新乡市凤泉区自然资源局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O3" s="236" t="s">
        <v>3</v>
      </c>
    </row>
    <row r="4" ht="23.25" customHeight="1" spans="1:15">
      <c r="A4" s="221" t="s">
        <v>46</v>
      </c>
      <c r="B4" s="221"/>
      <c r="C4" s="221"/>
      <c r="D4" s="222" t="s">
        <v>47</v>
      </c>
      <c r="E4" s="222" t="s">
        <v>48</v>
      </c>
      <c r="F4" s="222" t="s">
        <v>49</v>
      </c>
      <c r="G4" s="223" t="s">
        <v>13</v>
      </c>
      <c r="H4" s="224"/>
      <c r="I4" s="237" t="s">
        <v>14</v>
      </c>
      <c r="J4" s="237" t="s">
        <v>15</v>
      </c>
      <c r="K4" s="237" t="s">
        <v>16</v>
      </c>
      <c r="L4" s="237" t="s">
        <v>17</v>
      </c>
      <c r="M4" s="237" t="s">
        <v>50</v>
      </c>
      <c r="N4" s="237" t="s">
        <v>10</v>
      </c>
      <c r="O4" s="238" t="s">
        <v>18</v>
      </c>
    </row>
    <row r="5" ht="34.9" customHeight="1" spans="1:15">
      <c r="A5" s="225" t="s">
        <v>51</v>
      </c>
      <c r="B5" s="226" t="s">
        <v>52</v>
      </c>
      <c r="C5" s="227" t="s">
        <v>53</v>
      </c>
      <c r="D5" s="222"/>
      <c r="E5" s="222"/>
      <c r="F5" s="222"/>
      <c r="G5" s="222" t="s">
        <v>19</v>
      </c>
      <c r="H5" s="228" t="s">
        <v>20</v>
      </c>
      <c r="I5" s="239"/>
      <c r="J5" s="239"/>
      <c r="K5" s="239"/>
      <c r="L5" s="239"/>
      <c r="M5" s="239"/>
      <c r="N5" s="239"/>
      <c r="O5" s="240"/>
    </row>
    <row r="6" ht="20.25" customHeight="1" spans="1:15">
      <c r="A6" s="229" t="s">
        <v>54</v>
      </c>
      <c r="B6" s="230" t="s">
        <v>54</v>
      </c>
      <c r="C6" s="230" t="s">
        <v>54</v>
      </c>
      <c r="D6" s="231" t="s">
        <v>54</v>
      </c>
      <c r="E6" s="231" t="s">
        <v>54</v>
      </c>
      <c r="F6" s="232">
        <v>1</v>
      </c>
      <c r="G6" s="232">
        <v>2</v>
      </c>
      <c r="H6" s="232">
        <v>3</v>
      </c>
      <c r="I6" s="232">
        <v>4</v>
      </c>
      <c r="J6" s="232">
        <v>5</v>
      </c>
      <c r="K6" s="232">
        <v>6</v>
      </c>
      <c r="L6" s="232">
        <v>7</v>
      </c>
      <c r="M6" s="232">
        <v>8</v>
      </c>
      <c r="N6" s="232">
        <v>9</v>
      </c>
      <c r="O6" s="232">
        <v>10</v>
      </c>
    </row>
    <row r="7" ht="26.25" customHeight="1" spans="1:15">
      <c r="A7" s="45" t="s">
        <v>55</v>
      </c>
      <c r="B7" s="51" t="s">
        <v>56</v>
      </c>
      <c r="C7" s="51" t="s">
        <v>57</v>
      </c>
      <c r="D7" s="52" t="s">
        <v>58</v>
      </c>
      <c r="E7" s="53" t="s">
        <v>59</v>
      </c>
      <c r="F7" s="233">
        <v>7043.02</v>
      </c>
      <c r="G7" s="233">
        <v>7043.02</v>
      </c>
      <c r="H7" s="233">
        <v>7043.02</v>
      </c>
      <c r="I7" s="233">
        <v>0</v>
      </c>
      <c r="J7" s="233">
        <v>0</v>
      </c>
      <c r="K7" s="241">
        <v>0</v>
      </c>
      <c r="L7" s="242">
        <v>0</v>
      </c>
      <c r="M7" s="242">
        <v>0</v>
      </c>
      <c r="N7" s="242"/>
      <c r="O7" s="242"/>
    </row>
    <row r="8" customFormat="1" ht="21" customHeight="1" spans="1:15">
      <c r="A8" s="112">
        <v>220</v>
      </c>
      <c r="B8" s="113" t="s">
        <v>60</v>
      </c>
      <c r="C8" s="113" t="s">
        <v>60</v>
      </c>
      <c r="D8" s="50">
        <v>601001</v>
      </c>
      <c r="E8" s="45" t="s">
        <v>61</v>
      </c>
      <c r="F8" s="114">
        <v>1035.1</v>
      </c>
      <c r="G8" s="114">
        <v>1035.1</v>
      </c>
      <c r="H8" s="114">
        <v>1035.1</v>
      </c>
      <c r="I8" s="243"/>
      <c r="J8" s="243"/>
      <c r="K8" s="243"/>
      <c r="L8" s="243"/>
      <c r="M8" s="243"/>
      <c r="N8" s="243"/>
      <c r="O8" s="243"/>
    </row>
    <row r="9" customFormat="1" ht="21" customHeight="1" spans="1:15">
      <c r="A9" s="112">
        <v>220</v>
      </c>
      <c r="B9" s="113" t="s">
        <v>60</v>
      </c>
      <c r="C9" s="113" t="s">
        <v>60</v>
      </c>
      <c r="D9" s="50">
        <v>601001</v>
      </c>
      <c r="E9" s="45" t="s">
        <v>61</v>
      </c>
      <c r="F9" s="111">
        <v>40</v>
      </c>
      <c r="G9" s="111">
        <v>40</v>
      </c>
      <c r="H9" s="111">
        <v>40</v>
      </c>
      <c r="I9" s="243"/>
      <c r="J9" s="243"/>
      <c r="K9" s="243"/>
      <c r="L9" s="243"/>
      <c r="M9" s="243"/>
      <c r="N9" s="243"/>
      <c r="O9" s="243"/>
    </row>
    <row r="10" customFormat="1" ht="21" customHeight="1" spans="1:15">
      <c r="A10" s="112">
        <v>220</v>
      </c>
      <c r="B10" s="113" t="s">
        <v>60</v>
      </c>
      <c r="C10" s="113" t="s">
        <v>62</v>
      </c>
      <c r="D10" s="50">
        <v>601001</v>
      </c>
      <c r="E10" s="45" t="s">
        <v>63</v>
      </c>
      <c r="F10" s="111">
        <v>32</v>
      </c>
      <c r="G10" s="111">
        <v>32</v>
      </c>
      <c r="H10" s="111">
        <v>32</v>
      </c>
      <c r="I10" s="243"/>
      <c r="J10" s="243"/>
      <c r="K10" s="243"/>
      <c r="L10" s="243"/>
      <c r="M10" s="243"/>
      <c r="N10" s="243"/>
      <c r="O10" s="243"/>
    </row>
    <row r="11" customFormat="1" ht="21" customHeight="1" spans="1:15">
      <c r="A11" s="112">
        <v>220</v>
      </c>
      <c r="B11" s="113" t="s">
        <v>60</v>
      </c>
      <c r="C11" s="113" t="s">
        <v>64</v>
      </c>
      <c r="D11" s="50">
        <v>601001</v>
      </c>
      <c r="E11" s="45" t="s">
        <v>65</v>
      </c>
      <c r="F11" s="111">
        <v>19.42</v>
      </c>
      <c r="G11" s="111">
        <v>19.42</v>
      </c>
      <c r="H11" s="111">
        <v>19.42</v>
      </c>
      <c r="I11" s="243"/>
      <c r="J11" s="243"/>
      <c r="K11" s="243"/>
      <c r="L11" s="243"/>
      <c r="M11" s="243"/>
      <c r="N11" s="243"/>
      <c r="O11" s="243"/>
    </row>
    <row r="12" customFormat="1" ht="21" customHeight="1" spans="1:15">
      <c r="A12" s="112">
        <v>213</v>
      </c>
      <c r="B12" s="113" t="s">
        <v>66</v>
      </c>
      <c r="C12" s="113" t="s">
        <v>67</v>
      </c>
      <c r="D12" s="50">
        <v>601001</v>
      </c>
      <c r="E12" s="45" t="s">
        <v>68</v>
      </c>
      <c r="F12" s="111">
        <v>3</v>
      </c>
      <c r="G12" s="111">
        <v>3</v>
      </c>
      <c r="H12" s="111">
        <v>3</v>
      </c>
      <c r="I12" s="243"/>
      <c r="J12" s="243"/>
      <c r="K12" s="243"/>
      <c r="L12" s="243"/>
      <c r="M12" s="243"/>
      <c r="N12" s="243"/>
      <c r="O12" s="243"/>
    </row>
    <row r="13" customFormat="1" ht="21" customHeight="1" spans="1:15">
      <c r="A13" s="112">
        <v>220</v>
      </c>
      <c r="B13" s="113" t="s">
        <v>60</v>
      </c>
      <c r="C13" s="113" t="s">
        <v>64</v>
      </c>
      <c r="D13" s="50">
        <v>601001</v>
      </c>
      <c r="E13" s="45" t="s">
        <v>65</v>
      </c>
      <c r="F13" s="111">
        <v>1.5</v>
      </c>
      <c r="G13" s="111">
        <v>1.5</v>
      </c>
      <c r="H13" s="111">
        <v>1.5</v>
      </c>
      <c r="I13" s="243"/>
      <c r="J13" s="243"/>
      <c r="K13" s="243"/>
      <c r="L13" s="243"/>
      <c r="M13" s="243"/>
      <c r="N13" s="243"/>
      <c r="O13" s="243"/>
    </row>
    <row r="14" customFormat="1" ht="21" customHeight="1" spans="1:15">
      <c r="A14" s="112">
        <v>220</v>
      </c>
      <c r="B14" s="113" t="s">
        <v>60</v>
      </c>
      <c r="C14" s="113" t="s">
        <v>64</v>
      </c>
      <c r="D14" s="50">
        <v>601001</v>
      </c>
      <c r="E14" s="45" t="s">
        <v>65</v>
      </c>
      <c r="F14" s="111">
        <v>20</v>
      </c>
      <c r="G14" s="111">
        <v>20</v>
      </c>
      <c r="H14" s="111">
        <v>20</v>
      </c>
      <c r="I14" s="243"/>
      <c r="J14" s="243"/>
      <c r="K14" s="243"/>
      <c r="L14" s="243"/>
      <c r="M14" s="243"/>
      <c r="N14" s="243"/>
      <c r="O14" s="243"/>
    </row>
    <row r="15" customFormat="1" ht="21" customHeight="1" spans="1:15">
      <c r="A15" s="112">
        <v>220</v>
      </c>
      <c r="B15" s="113" t="s">
        <v>60</v>
      </c>
      <c r="C15" s="113" t="s">
        <v>64</v>
      </c>
      <c r="D15" s="50">
        <v>601001</v>
      </c>
      <c r="E15" s="45" t="s">
        <v>65</v>
      </c>
      <c r="F15" s="111">
        <v>3.5</v>
      </c>
      <c r="G15" s="111">
        <v>3.5</v>
      </c>
      <c r="H15" s="111">
        <v>3.5</v>
      </c>
      <c r="I15" s="243"/>
      <c r="J15" s="243"/>
      <c r="K15" s="243"/>
      <c r="L15" s="243"/>
      <c r="M15" s="243"/>
      <c r="N15" s="243"/>
      <c r="O15" s="243"/>
    </row>
    <row r="16" customFormat="1" ht="21" customHeight="1" spans="1:15">
      <c r="A16" s="112">
        <v>213</v>
      </c>
      <c r="B16" s="113" t="s">
        <v>60</v>
      </c>
      <c r="C16" s="113" t="s">
        <v>64</v>
      </c>
      <c r="D16" s="50">
        <v>601001</v>
      </c>
      <c r="E16" s="45" t="s">
        <v>65</v>
      </c>
      <c r="F16" s="111">
        <v>10</v>
      </c>
      <c r="G16" s="111">
        <v>10</v>
      </c>
      <c r="H16" s="111">
        <v>10</v>
      </c>
      <c r="I16" s="243"/>
      <c r="J16" s="243"/>
      <c r="K16" s="243"/>
      <c r="L16" s="243"/>
      <c r="M16" s="243"/>
      <c r="N16" s="243"/>
      <c r="O16" s="243"/>
    </row>
    <row r="17" customFormat="1" ht="21" customHeight="1" spans="1:15">
      <c r="A17" s="112">
        <v>213</v>
      </c>
      <c r="B17" s="113" t="s">
        <v>66</v>
      </c>
      <c r="C17" s="113" t="s">
        <v>69</v>
      </c>
      <c r="D17" s="50">
        <v>601001</v>
      </c>
      <c r="E17" s="45" t="s">
        <v>70</v>
      </c>
      <c r="F17" s="111">
        <v>127.14</v>
      </c>
      <c r="G17" s="111">
        <v>127.14</v>
      </c>
      <c r="H17" s="111">
        <v>127.14</v>
      </c>
      <c r="I17" s="243"/>
      <c r="J17" s="243"/>
      <c r="K17" s="243"/>
      <c r="L17" s="243"/>
      <c r="M17" s="243"/>
      <c r="N17" s="243"/>
      <c r="O17" s="243"/>
    </row>
    <row r="18" customFormat="1" ht="21" customHeight="1" spans="1:15">
      <c r="A18" s="112">
        <v>213</v>
      </c>
      <c r="B18" s="113" t="s">
        <v>66</v>
      </c>
      <c r="C18" s="113" t="s">
        <v>69</v>
      </c>
      <c r="D18" s="50">
        <v>601001</v>
      </c>
      <c r="E18" s="45" t="s">
        <v>70</v>
      </c>
      <c r="F18" s="111">
        <v>16.9</v>
      </c>
      <c r="G18" s="111">
        <v>16.9</v>
      </c>
      <c r="H18" s="111">
        <v>16.9</v>
      </c>
      <c r="I18" s="243"/>
      <c r="J18" s="243"/>
      <c r="K18" s="243"/>
      <c r="L18" s="243"/>
      <c r="M18" s="243"/>
      <c r="N18" s="243"/>
      <c r="O18" s="243"/>
    </row>
    <row r="19" customFormat="1" ht="21" customHeight="1" spans="1:15">
      <c r="A19" s="112">
        <v>213</v>
      </c>
      <c r="B19" s="113" t="s">
        <v>66</v>
      </c>
      <c r="C19" s="113" t="s">
        <v>71</v>
      </c>
      <c r="D19" s="50">
        <v>601001</v>
      </c>
      <c r="E19" s="45" t="s">
        <v>72</v>
      </c>
      <c r="F19" s="111">
        <v>19.33</v>
      </c>
      <c r="G19" s="111">
        <v>19.33</v>
      </c>
      <c r="H19" s="111">
        <v>19.33</v>
      </c>
      <c r="I19" s="243"/>
      <c r="J19" s="243"/>
      <c r="K19" s="243"/>
      <c r="L19" s="243"/>
      <c r="M19" s="243"/>
      <c r="N19" s="243"/>
      <c r="O19" s="243"/>
    </row>
    <row r="20" customFormat="1" ht="21" customHeight="1" spans="1:15">
      <c r="A20" s="112">
        <v>213</v>
      </c>
      <c r="B20" s="113" t="s">
        <v>66</v>
      </c>
      <c r="C20" s="113" t="s">
        <v>71</v>
      </c>
      <c r="D20" s="50">
        <v>601001</v>
      </c>
      <c r="E20" s="45" t="s">
        <v>72</v>
      </c>
      <c r="F20" s="111">
        <v>47.39</v>
      </c>
      <c r="G20" s="111">
        <v>47.39</v>
      </c>
      <c r="H20" s="111">
        <v>47.39</v>
      </c>
      <c r="I20" s="243"/>
      <c r="J20" s="243"/>
      <c r="K20" s="243"/>
      <c r="L20" s="243"/>
      <c r="M20" s="243"/>
      <c r="N20" s="243"/>
      <c r="O20" s="243"/>
    </row>
    <row r="21" customFormat="1" ht="21" customHeight="1" spans="1:15">
      <c r="A21" s="112">
        <v>213</v>
      </c>
      <c r="B21" s="113" t="s">
        <v>66</v>
      </c>
      <c r="C21" s="113" t="s">
        <v>71</v>
      </c>
      <c r="D21" s="50">
        <v>601001</v>
      </c>
      <c r="E21" s="45" t="s">
        <v>72</v>
      </c>
      <c r="F21" s="111">
        <v>0.98</v>
      </c>
      <c r="G21" s="111">
        <v>0.98</v>
      </c>
      <c r="H21" s="111">
        <v>0.98</v>
      </c>
      <c r="I21" s="243"/>
      <c r="J21" s="243"/>
      <c r="K21" s="243"/>
      <c r="L21" s="243"/>
      <c r="M21" s="243"/>
      <c r="N21" s="243"/>
      <c r="O21" s="243"/>
    </row>
    <row r="22" customFormat="1" ht="21" customHeight="1" spans="1:15">
      <c r="A22" s="112">
        <v>220</v>
      </c>
      <c r="B22" s="113" t="s">
        <v>60</v>
      </c>
      <c r="C22" s="113" t="s">
        <v>64</v>
      </c>
      <c r="D22" s="50">
        <v>601001</v>
      </c>
      <c r="E22" s="45" t="s">
        <v>65</v>
      </c>
      <c r="F22" s="111">
        <v>5220</v>
      </c>
      <c r="G22" s="111">
        <v>5220</v>
      </c>
      <c r="H22" s="111">
        <v>5220</v>
      </c>
      <c r="I22" s="243"/>
      <c r="J22" s="243"/>
      <c r="K22" s="243"/>
      <c r="L22" s="243"/>
      <c r="M22" s="243"/>
      <c r="N22" s="243"/>
      <c r="O22" s="243"/>
    </row>
    <row r="23" customFormat="1" ht="21" customHeight="1" spans="1:15">
      <c r="A23" s="47">
        <v>213</v>
      </c>
      <c r="B23" s="205" t="s">
        <v>66</v>
      </c>
      <c r="C23" s="205" t="s">
        <v>71</v>
      </c>
      <c r="D23" s="50">
        <v>601001</v>
      </c>
      <c r="E23" s="45" t="s">
        <v>72</v>
      </c>
      <c r="F23" s="50">
        <v>446.75</v>
      </c>
      <c r="G23" s="50">
        <v>446.75</v>
      </c>
      <c r="H23" s="50">
        <v>446.75</v>
      </c>
      <c r="I23" s="243"/>
      <c r="J23" s="243"/>
      <c r="K23" s="243"/>
      <c r="L23" s="243"/>
      <c r="M23" s="243"/>
      <c r="N23" s="243"/>
      <c r="O23" s="243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workbookViewId="0">
      <selection activeCell="R11" sqref="R11"/>
    </sheetView>
  </sheetViews>
  <sheetFormatPr defaultColWidth="7.25" defaultRowHeight="11.25"/>
  <cols>
    <col min="1" max="1" width="6.875" style="183" customWidth="1"/>
    <col min="2" max="3" width="5.875" style="183" customWidth="1"/>
    <col min="4" max="4" width="10.625" style="183" customWidth="1"/>
    <col min="5" max="5" width="23.25" style="183" customWidth="1"/>
    <col min="6" max="6" width="12.25" style="183" customWidth="1"/>
    <col min="7" max="7" width="10.375" style="183" customWidth="1"/>
    <col min="8" max="8" width="9.5" style="183" customWidth="1"/>
    <col min="9" max="9" width="8.625" style="183" customWidth="1"/>
    <col min="10" max="11" width="10.875" style="183" customWidth="1"/>
    <col min="12" max="12" width="12.125" style="183" customWidth="1"/>
    <col min="13" max="13" width="10.875" style="183" customWidth="1"/>
    <col min="14" max="14" width="12" style="183" customWidth="1"/>
    <col min="15" max="246" width="7.25" style="183" customWidth="1"/>
    <col min="247" max="16384" width="7.25" style="183"/>
  </cols>
  <sheetData>
    <row r="1" ht="25.5" customHeight="1" spans="1:14">
      <c r="A1" s="184"/>
      <c r="B1" s="184"/>
      <c r="C1" s="185"/>
      <c r="D1" s="186"/>
      <c r="E1" s="187"/>
      <c r="F1" s="188"/>
      <c r="G1" s="188"/>
      <c r="H1" s="188"/>
      <c r="I1" s="207"/>
      <c r="J1" s="188"/>
      <c r="K1" s="188"/>
      <c r="L1" s="188"/>
      <c r="M1" s="188"/>
      <c r="N1" s="208" t="s">
        <v>73</v>
      </c>
    </row>
    <row r="2" ht="21.75" customHeight="1" spans="1:14">
      <c r="A2" s="189" t="s">
        <v>74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ht="25.5" customHeight="1" spans="1:14">
      <c r="A3" s="190" t="str">
        <f>'1部门收支总体情况表'!A3</f>
        <v>单位名称：新乡市凤泉区自然资源局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209"/>
      <c r="M3" s="209"/>
      <c r="N3" s="210" t="s">
        <v>3</v>
      </c>
    </row>
    <row r="4" ht="25.5" customHeight="1" spans="1:14">
      <c r="A4" s="191" t="s">
        <v>46</v>
      </c>
      <c r="B4" s="192"/>
      <c r="C4" s="192"/>
      <c r="D4" s="193" t="s">
        <v>47</v>
      </c>
      <c r="E4" s="193" t="s">
        <v>48</v>
      </c>
      <c r="F4" s="193" t="s">
        <v>49</v>
      </c>
      <c r="G4" s="194" t="s">
        <v>75</v>
      </c>
      <c r="H4" s="194"/>
      <c r="I4" s="194"/>
      <c r="J4" s="211"/>
      <c r="K4" s="194"/>
      <c r="L4" s="212" t="s">
        <v>76</v>
      </c>
      <c r="M4" s="194"/>
      <c r="N4" s="211"/>
    </row>
    <row r="5" ht="25.5" customHeight="1" spans="1:14">
      <c r="A5" s="195" t="s">
        <v>51</v>
      </c>
      <c r="B5" s="196" t="s">
        <v>52</v>
      </c>
      <c r="C5" s="196" t="s">
        <v>53</v>
      </c>
      <c r="D5" s="193"/>
      <c r="E5" s="193"/>
      <c r="F5" s="193"/>
      <c r="G5" s="197" t="s">
        <v>19</v>
      </c>
      <c r="H5" s="193" t="s">
        <v>77</v>
      </c>
      <c r="I5" s="193" t="s">
        <v>78</v>
      </c>
      <c r="J5" s="193" t="s">
        <v>79</v>
      </c>
      <c r="K5" s="193" t="s">
        <v>80</v>
      </c>
      <c r="L5" s="193" t="s">
        <v>19</v>
      </c>
      <c r="M5" s="193" t="s">
        <v>81</v>
      </c>
      <c r="N5" s="193" t="s">
        <v>82</v>
      </c>
    </row>
    <row r="6" ht="20.25" customHeight="1" spans="1:14">
      <c r="A6" s="195" t="s">
        <v>54</v>
      </c>
      <c r="B6" s="196" t="s">
        <v>54</v>
      </c>
      <c r="C6" s="196" t="s">
        <v>54</v>
      </c>
      <c r="D6" s="198" t="s">
        <v>54</v>
      </c>
      <c r="E6" s="193" t="s">
        <v>54</v>
      </c>
      <c r="F6" s="198">
        <v>1</v>
      </c>
      <c r="G6" s="198">
        <v>2</v>
      </c>
      <c r="H6" s="199">
        <v>3</v>
      </c>
      <c r="I6" s="199">
        <v>4</v>
      </c>
      <c r="J6" s="199">
        <v>5</v>
      </c>
      <c r="K6" s="199">
        <v>6</v>
      </c>
      <c r="L6" s="199">
        <v>7</v>
      </c>
      <c r="M6" s="199">
        <v>8</v>
      </c>
      <c r="N6" s="199">
        <v>9</v>
      </c>
    </row>
    <row r="7" customFormat="1" ht="20.25" customHeight="1" spans="1:14">
      <c r="A7" s="200" t="s">
        <v>55</v>
      </c>
      <c r="B7" s="201" t="s">
        <v>56</v>
      </c>
      <c r="C7" s="201" t="s">
        <v>57</v>
      </c>
      <c r="D7" s="202" t="s">
        <v>58</v>
      </c>
      <c r="E7" s="203" t="s">
        <v>59</v>
      </c>
      <c r="F7" s="204">
        <v>7043</v>
      </c>
      <c r="G7" s="204">
        <v>1035.1</v>
      </c>
      <c r="H7" s="199">
        <v>976</v>
      </c>
      <c r="I7" s="199">
        <v>35.8</v>
      </c>
      <c r="J7" s="199">
        <v>23.3</v>
      </c>
      <c r="K7" s="199"/>
      <c r="L7" s="199">
        <v>6007.91</v>
      </c>
      <c r="M7" s="199">
        <v>6007.91</v>
      </c>
      <c r="N7" s="199"/>
    </row>
    <row r="8" customFormat="1" ht="26.25" customHeight="1" spans="1:14">
      <c r="A8" s="47">
        <v>220</v>
      </c>
      <c r="B8" s="205" t="s">
        <v>60</v>
      </c>
      <c r="C8" s="205" t="s">
        <v>60</v>
      </c>
      <c r="D8" s="206" t="s">
        <v>83</v>
      </c>
      <c r="E8" s="45" t="s">
        <v>61</v>
      </c>
      <c r="F8" s="50">
        <v>1035.1</v>
      </c>
      <c r="G8" s="50">
        <v>1035.1</v>
      </c>
      <c r="H8" s="50">
        <v>976</v>
      </c>
      <c r="I8" s="50">
        <v>35.8</v>
      </c>
      <c r="J8" s="50">
        <v>23.3</v>
      </c>
      <c r="K8" s="50"/>
      <c r="L8" s="50"/>
      <c r="M8" s="50"/>
      <c r="N8" s="213"/>
    </row>
    <row r="9" customFormat="1" ht="20.25" customHeight="1" spans="1:14">
      <c r="A9" s="47">
        <v>220</v>
      </c>
      <c r="B9" s="205" t="s">
        <v>60</v>
      </c>
      <c r="C9" s="205" t="s">
        <v>60</v>
      </c>
      <c r="D9" s="50">
        <v>601001</v>
      </c>
      <c r="E9" s="45" t="s">
        <v>61</v>
      </c>
      <c r="F9" s="50">
        <v>40</v>
      </c>
      <c r="G9" s="50"/>
      <c r="H9" s="50"/>
      <c r="I9" s="50"/>
      <c r="J9" s="50"/>
      <c r="K9" s="50"/>
      <c r="L9" s="50">
        <v>40</v>
      </c>
      <c r="M9" s="50">
        <v>40</v>
      </c>
      <c r="N9" s="213"/>
    </row>
    <row r="10" customFormat="1" ht="20.25" customHeight="1" spans="1:14">
      <c r="A10" s="47">
        <v>220</v>
      </c>
      <c r="B10" s="205" t="s">
        <v>60</v>
      </c>
      <c r="C10" s="205" t="s">
        <v>62</v>
      </c>
      <c r="D10" s="50">
        <v>601001</v>
      </c>
      <c r="E10" s="45" t="s">
        <v>63</v>
      </c>
      <c r="F10" s="50">
        <v>32</v>
      </c>
      <c r="G10" s="50"/>
      <c r="H10" s="50"/>
      <c r="I10" s="50"/>
      <c r="J10" s="50"/>
      <c r="K10" s="50"/>
      <c r="L10" s="50">
        <v>32</v>
      </c>
      <c r="M10" s="50">
        <v>32</v>
      </c>
      <c r="N10" s="213"/>
    </row>
    <row r="11" customFormat="1" ht="20.25" customHeight="1" spans="1:14">
      <c r="A11" s="47">
        <v>220</v>
      </c>
      <c r="B11" s="205" t="s">
        <v>60</v>
      </c>
      <c r="C11" s="205" t="s">
        <v>64</v>
      </c>
      <c r="D11" s="50">
        <v>601001</v>
      </c>
      <c r="E11" s="45" t="s">
        <v>65</v>
      </c>
      <c r="F11" s="50">
        <v>19.42</v>
      </c>
      <c r="G11" s="50"/>
      <c r="H11" s="50"/>
      <c r="I11" s="50"/>
      <c r="J11" s="50"/>
      <c r="K11" s="50"/>
      <c r="L11" s="50">
        <v>19.42</v>
      </c>
      <c r="M11" s="50">
        <v>19.42</v>
      </c>
      <c r="N11" s="213"/>
    </row>
    <row r="12" customFormat="1" ht="20.25" customHeight="1" spans="1:14">
      <c r="A12" s="47">
        <v>213</v>
      </c>
      <c r="B12" s="205" t="s">
        <v>66</v>
      </c>
      <c r="C12" s="205" t="s">
        <v>67</v>
      </c>
      <c r="D12" s="50">
        <v>601001</v>
      </c>
      <c r="E12" s="45" t="s">
        <v>68</v>
      </c>
      <c r="F12" s="50">
        <v>3</v>
      </c>
      <c r="G12" s="50"/>
      <c r="H12" s="50"/>
      <c r="I12" s="50"/>
      <c r="J12" s="50"/>
      <c r="K12" s="50"/>
      <c r="L12" s="50">
        <v>3</v>
      </c>
      <c r="M12" s="50">
        <v>3</v>
      </c>
      <c r="N12" s="213"/>
    </row>
    <row r="13" customFormat="1" ht="20.25" customHeight="1" spans="1:14">
      <c r="A13" s="47">
        <v>220</v>
      </c>
      <c r="B13" s="205" t="s">
        <v>60</v>
      </c>
      <c r="C13" s="205" t="s">
        <v>64</v>
      </c>
      <c r="D13" s="50">
        <v>601001</v>
      </c>
      <c r="E13" s="45" t="s">
        <v>65</v>
      </c>
      <c r="F13" s="50">
        <v>1.5</v>
      </c>
      <c r="G13" s="50"/>
      <c r="H13" s="50"/>
      <c r="I13" s="50"/>
      <c r="J13" s="50"/>
      <c r="K13" s="50"/>
      <c r="L13" s="50">
        <v>1.5</v>
      </c>
      <c r="M13" s="50">
        <v>1.5</v>
      </c>
      <c r="N13" s="213"/>
    </row>
    <row r="14" customFormat="1" ht="19" customHeight="1" spans="1:14">
      <c r="A14" s="47">
        <v>220</v>
      </c>
      <c r="B14" s="205" t="s">
        <v>60</v>
      </c>
      <c r="C14" s="205" t="s">
        <v>64</v>
      </c>
      <c r="D14" s="50">
        <v>601001</v>
      </c>
      <c r="E14" s="45" t="s">
        <v>65</v>
      </c>
      <c r="F14" s="50">
        <v>20</v>
      </c>
      <c r="G14" s="50"/>
      <c r="H14" s="50"/>
      <c r="I14" s="50"/>
      <c r="J14" s="50"/>
      <c r="K14" s="50"/>
      <c r="L14" s="50">
        <v>20</v>
      </c>
      <c r="M14" s="50">
        <v>20</v>
      </c>
      <c r="N14" s="213"/>
    </row>
    <row r="15" customFormat="1" ht="19" customHeight="1" spans="1:14">
      <c r="A15" s="47">
        <v>220</v>
      </c>
      <c r="B15" s="205" t="s">
        <v>60</v>
      </c>
      <c r="C15" s="205" t="s">
        <v>64</v>
      </c>
      <c r="D15" s="50">
        <v>601001</v>
      </c>
      <c r="E15" s="45" t="s">
        <v>65</v>
      </c>
      <c r="F15" s="50">
        <v>3.5</v>
      </c>
      <c r="G15" s="50"/>
      <c r="H15" s="50"/>
      <c r="I15" s="50"/>
      <c r="J15" s="50"/>
      <c r="K15" s="50"/>
      <c r="L15" s="50">
        <v>3.5</v>
      </c>
      <c r="M15" s="50">
        <v>3.5</v>
      </c>
      <c r="N15" s="213"/>
    </row>
    <row r="16" customFormat="1" ht="19" customHeight="1" spans="1:14">
      <c r="A16" s="47">
        <v>213</v>
      </c>
      <c r="B16" s="205" t="s">
        <v>60</v>
      </c>
      <c r="C16" s="205" t="s">
        <v>64</v>
      </c>
      <c r="D16" s="50">
        <v>601001</v>
      </c>
      <c r="E16" s="45" t="s">
        <v>65</v>
      </c>
      <c r="F16" s="50">
        <v>10</v>
      </c>
      <c r="G16" s="50"/>
      <c r="H16" s="50"/>
      <c r="I16" s="50"/>
      <c r="J16" s="50"/>
      <c r="K16" s="50"/>
      <c r="L16" s="50">
        <v>10</v>
      </c>
      <c r="M16" s="50">
        <v>10</v>
      </c>
      <c r="N16" s="213"/>
    </row>
    <row r="17" customFormat="1" ht="19" customHeight="1" spans="1:14">
      <c r="A17" s="47">
        <v>213</v>
      </c>
      <c r="B17" s="205" t="s">
        <v>66</v>
      </c>
      <c r="C17" s="205" t="s">
        <v>69</v>
      </c>
      <c r="D17" s="50">
        <v>601001</v>
      </c>
      <c r="E17" s="45" t="s">
        <v>70</v>
      </c>
      <c r="F17" s="50">
        <v>127.14</v>
      </c>
      <c r="G17" s="50"/>
      <c r="H17" s="50"/>
      <c r="I17" s="50"/>
      <c r="J17" s="50"/>
      <c r="K17" s="50"/>
      <c r="L17" s="50">
        <v>127.14</v>
      </c>
      <c r="M17" s="50">
        <v>127.14</v>
      </c>
      <c r="N17" s="213"/>
    </row>
    <row r="18" customFormat="1" ht="19" customHeight="1" spans="1:14">
      <c r="A18" s="47">
        <v>213</v>
      </c>
      <c r="B18" s="205" t="s">
        <v>66</v>
      </c>
      <c r="C18" s="205" t="s">
        <v>69</v>
      </c>
      <c r="D18" s="50">
        <v>601001</v>
      </c>
      <c r="E18" s="45" t="s">
        <v>70</v>
      </c>
      <c r="F18" s="50">
        <v>16.9</v>
      </c>
      <c r="G18" s="50"/>
      <c r="H18" s="50"/>
      <c r="I18" s="50"/>
      <c r="J18" s="50"/>
      <c r="K18" s="50"/>
      <c r="L18" s="50">
        <v>16.9</v>
      </c>
      <c r="M18" s="50">
        <v>16.9</v>
      </c>
      <c r="N18" s="213"/>
    </row>
    <row r="19" customFormat="1" ht="19" customHeight="1" spans="1:14">
      <c r="A19" s="47">
        <v>213</v>
      </c>
      <c r="B19" s="205" t="s">
        <v>66</v>
      </c>
      <c r="C19" s="205" t="s">
        <v>71</v>
      </c>
      <c r="D19" s="50">
        <v>601001</v>
      </c>
      <c r="E19" s="45" t="s">
        <v>72</v>
      </c>
      <c r="F19" s="50">
        <v>19.33</v>
      </c>
      <c r="G19" s="50"/>
      <c r="H19" s="50"/>
      <c r="I19" s="50"/>
      <c r="J19" s="50"/>
      <c r="K19" s="50"/>
      <c r="L19" s="50">
        <v>19.33</v>
      </c>
      <c r="M19" s="50">
        <v>19.33</v>
      </c>
      <c r="N19" s="213"/>
    </row>
    <row r="20" customFormat="1" ht="19" customHeight="1" spans="1:14">
      <c r="A20" s="47">
        <v>213</v>
      </c>
      <c r="B20" s="205" t="s">
        <v>66</v>
      </c>
      <c r="C20" s="205" t="s">
        <v>71</v>
      </c>
      <c r="D20" s="50">
        <v>601001</v>
      </c>
      <c r="E20" s="45" t="s">
        <v>72</v>
      </c>
      <c r="F20" s="50">
        <v>47.39</v>
      </c>
      <c r="G20" s="50"/>
      <c r="H20" s="50"/>
      <c r="I20" s="50"/>
      <c r="J20" s="50"/>
      <c r="K20" s="50"/>
      <c r="L20" s="50">
        <v>47.39</v>
      </c>
      <c r="M20" s="50">
        <v>47.39</v>
      </c>
      <c r="N20" s="213"/>
    </row>
    <row r="21" customFormat="1" ht="19" customHeight="1" spans="1:14">
      <c r="A21" s="47">
        <v>213</v>
      </c>
      <c r="B21" s="205" t="s">
        <v>66</v>
      </c>
      <c r="C21" s="205" t="s">
        <v>71</v>
      </c>
      <c r="D21" s="50">
        <v>601001</v>
      </c>
      <c r="E21" s="45" t="s">
        <v>72</v>
      </c>
      <c r="F21" s="50">
        <v>0.98</v>
      </c>
      <c r="G21" s="50"/>
      <c r="H21" s="50"/>
      <c r="I21" s="50"/>
      <c r="J21" s="50"/>
      <c r="K21" s="50"/>
      <c r="L21" s="50">
        <v>0.98</v>
      </c>
      <c r="M21" s="50">
        <v>0.98</v>
      </c>
      <c r="N21" s="213"/>
    </row>
    <row r="22" customFormat="1" ht="19" customHeight="1" spans="1:14">
      <c r="A22" s="47">
        <v>220</v>
      </c>
      <c r="B22" s="205" t="s">
        <v>60</v>
      </c>
      <c r="C22" s="205" t="s">
        <v>64</v>
      </c>
      <c r="D22" s="50">
        <v>601001</v>
      </c>
      <c r="E22" s="45" t="s">
        <v>65</v>
      </c>
      <c r="F22" s="50">
        <v>5220</v>
      </c>
      <c r="G22" s="50"/>
      <c r="H22" s="50"/>
      <c r="I22" s="50"/>
      <c r="J22" s="50"/>
      <c r="K22" s="50"/>
      <c r="L22" s="50">
        <v>5220</v>
      </c>
      <c r="M22" s="50">
        <v>5220</v>
      </c>
      <c r="N22" s="213"/>
    </row>
    <row r="23" customFormat="1" ht="19" customHeight="1" spans="1:14">
      <c r="A23" s="47">
        <v>213</v>
      </c>
      <c r="B23" s="205" t="s">
        <v>66</v>
      </c>
      <c r="C23" s="205" t="s">
        <v>71</v>
      </c>
      <c r="D23" s="50">
        <v>601001</v>
      </c>
      <c r="E23" s="45" t="s">
        <v>72</v>
      </c>
      <c r="F23" s="50">
        <v>446.75</v>
      </c>
      <c r="G23" s="50"/>
      <c r="H23" s="50"/>
      <c r="I23" s="50"/>
      <c r="J23" s="50"/>
      <c r="K23" s="50"/>
      <c r="L23" s="50">
        <v>446.75</v>
      </c>
      <c r="M23" s="50">
        <v>446.75</v>
      </c>
      <c r="N23" s="213"/>
    </row>
    <row r="24" ht="12" spans="4:4">
      <c r="D24" s="50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tabSelected="1" topLeftCell="A4" workbookViewId="0">
      <selection activeCell="M14" sqref="M14"/>
    </sheetView>
  </sheetViews>
  <sheetFormatPr defaultColWidth="7.25" defaultRowHeight="11.25"/>
  <cols>
    <col min="1" max="1" width="4.75" style="126" customWidth="1"/>
    <col min="2" max="2" width="28.75" style="126" customWidth="1"/>
    <col min="3" max="3" width="15.25" style="124" customWidth="1"/>
    <col min="4" max="4" width="29.125" style="124" customWidth="1"/>
    <col min="5" max="5" width="17.125" style="124" customWidth="1"/>
    <col min="6" max="6" width="13.875" style="124" customWidth="1"/>
    <col min="7" max="7" width="13.125" style="124" customWidth="1"/>
    <col min="8" max="8" width="12.375" style="124" customWidth="1"/>
    <col min="9" max="9" width="10" style="124" customWidth="1"/>
    <col min="10" max="16384" width="7.25" style="124"/>
  </cols>
  <sheetData>
    <row r="1" s="124" customFormat="1" ht="21" customHeight="1" spans="1:9">
      <c r="A1" s="127"/>
      <c r="B1" s="127"/>
      <c r="C1" s="128"/>
      <c r="D1" s="128"/>
      <c r="E1" s="129"/>
      <c r="F1" s="129"/>
      <c r="G1" s="130"/>
      <c r="H1" s="124"/>
      <c r="I1" s="176" t="s">
        <v>84</v>
      </c>
    </row>
    <row r="2" s="124" customFormat="1" ht="22.9" customHeight="1" spans="1:9">
      <c r="A2" s="131" t="s">
        <v>85</v>
      </c>
      <c r="B2" s="131"/>
      <c r="C2" s="131"/>
      <c r="D2" s="131"/>
      <c r="E2" s="131"/>
      <c r="F2" s="131"/>
      <c r="G2" s="131"/>
      <c r="H2" s="131"/>
      <c r="I2" s="131"/>
    </row>
    <row r="3" s="124" customFormat="1" ht="10.9" customHeight="1" spans="1:9">
      <c r="A3" s="132" t="str">
        <f>'[1]1部门收支总体情况表'!A3</f>
        <v>单位名称：新乡市凤泉区自然资源局</v>
      </c>
      <c r="B3" s="132"/>
      <c r="C3" s="132"/>
      <c r="D3" s="132"/>
      <c r="E3" s="132"/>
      <c r="F3" s="133"/>
      <c r="G3" s="133"/>
      <c r="H3" s="124"/>
      <c r="I3" s="177" t="s">
        <v>3</v>
      </c>
    </row>
    <row r="4" s="125" customFormat="1" ht="16.15" customHeight="1" spans="1:9">
      <c r="A4" s="134" t="s">
        <v>4</v>
      </c>
      <c r="B4" s="135"/>
      <c r="C4" s="136"/>
      <c r="D4" s="137" t="s">
        <v>5</v>
      </c>
      <c r="E4" s="138"/>
      <c r="F4" s="137"/>
      <c r="G4" s="137"/>
      <c r="H4" s="137"/>
      <c r="I4" s="178"/>
    </row>
    <row r="5" s="125" customFormat="1" ht="19.5" customHeight="1" spans="1:9">
      <c r="A5" s="139" t="s">
        <v>86</v>
      </c>
      <c r="B5" s="140"/>
      <c r="C5" s="141" t="s">
        <v>7</v>
      </c>
      <c r="D5" s="141" t="s">
        <v>8</v>
      </c>
      <c r="E5" s="142" t="s">
        <v>9</v>
      </c>
      <c r="F5" s="143" t="s">
        <v>12</v>
      </c>
      <c r="G5" s="143"/>
      <c r="H5" s="143"/>
      <c r="I5" s="179"/>
    </row>
    <row r="6" s="125" customFormat="1" ht="19.5" customHeight="1" spans="1:9">
      <c r="A6" s="144"/>
      <c r="B6" s="145"/>
      <c r="C6" s="146"/>
      <c r="D6" s="141"/>
      <c r="E6" s="142"/>
      <c r="F6" s="147" t="s">
        <v>13</v>
      </c>
      <c r="G6" s="148"/>
      <c r="H6" s="149" t="s">
        <v>15</v>
      </c>
      <c r="I6" s="180" t="s">
        <v>16</v>
      </c>
    </row>
    <row r="7" s="125" customFormat="1" ht="23.25" customHeight="1" spans="1:17">
      <c r="A7" s="150"/>
      <c r="B7" s="151"/>
      <c r="C7" s="146"/>
      <c r="D7" s="141"/>
      <c r="E7" s="142"/>
      <c r="F7" s="152" t="s">
        <v>19</v>
      </c>
      <c r="G7" s="153" t="s">
        <v>20</v>
      </c>
      <c r="H7" s="149"/>
      <c r="I7" s="180"/>
      <c r="J7" s="62"/>
      <c r="K7" s="62"/>
      <c r="L7" s="62"/>
      <c r="M7" s="62"/>
      <c r="N7" s="62"/>
      <c r="O7" s="62"/>
      <c r="P7" s="62"/>
      <c r="Q7" s="62"/>
    </row>
    <row r="8" s="125" customFormat="1" ht="15.75" customHeight="1" spans="1:17">
      <c r="A8" s="154" t="s">
        <v>13</v>
      </c>
      <c r="B8" s="155" t="s">
        <v>19</v>
      </c>
      <c r="C8" s="156">
        <v>7043.02</v>
      </c>
      <c r="D8" s="157" t="s">
        <v>87</v>
      </c>
      <c r="E8" s="158"/>
      <c r="F8" s="158"/>
      <c r="G8" s="158"/>
      <c r="H8" s="158"/>
      <c r="I8" s="181"/>
      <c r="J8" s="62"/>
      <c r="K8" s="62"/>
      <c r="L8" s="62"/>
      <c r="M8" s="62"/>
      <c r="N8" s="62"/>
      <c r="O8" s="62"/>
      <c r="P8" s="62"/>
      <c r="Q8" s="62"/>
    </row>
    <row r="9" s="125" customFormat="1" ht="15.75" customHeight="1" spans="1:17">
      <c r="A9" s="159"/>
      <c r="B9" s="155" t="s">
        <v>22</v>
      </c>
      <c r="C9" s="156">
        <v>7043</v>
      </c>
      <c r="D9" s="160" t="s">
        <v>88</v>
      </c>
      <c r="E9" s="158"/>
      <c r="F9" s="158"/>
      <c r="G9" s="156"/>
      <c r="H9" s="156"/>
      <c r="I9" s="181"/>
      <c r="J9" s="62"/>
      <c r="K9" s="62"/>
      <c r="L9" s="62"/>
      <c r="M9" s="62"/>
      <c r="N9" s="62"/>
      <c r="O9" s="62"/>
      <c r="P9" s="62"/>
      <c r="Q9" s="62"/>
    </row>
    <row r="10" s="125" customFormat="1" ht="15.75" customHeight="1" spans="1:17">
      <c r="A10" s="159"/>
      <c r="B10" s="155" t="s">
        <v>24</v>
      </c>
      <c r="C10" s="156"/>
      <c r="D10" s="160" t="s">
        <v>89</v>
      </c>
      <c r="E10" s="158"/>
      <c r="F10" s="158"/>
      <c r="G10" s="156"/>
      <c r="H10" s="156"/>
      <c r="I10" s="181"/>
      <c r="J10" s="62"/>
      <c r="K10" s="62"/>
      <c r="L10" s="62"/>
      <c r="M10" s="62"/>
      <c r="N10" s="62"/>
      <c r="O10" s="62"/>
      <c r="P10" s="62"/>
      <c r="Q10" s="62"/>
    </row>
    <row r="11" s="125" customFormat="1" ht="15.75" customHeight="1" spans="1:17">
      <c r="A11" s="159"/>
      <c r="B11" s="155" t="s">
        <v>26</v>
      </c>
      <c r="C11" s="156"/>
      <c r="D11" s="160" t="s">
        <v>90</v>
      </c>
      <c r="E11" s="158"/>
      <c r="F11" s="158"/>
      <c r="G11" s="156"/>
      <c r="H11" s="156"/>
      <c r="I11" s="181"/>
      <c r="J11" s="62"/>
      <c r="K11" s="62"/>
      <c r="L11" s="62"/>
      <c r="M11" s="62"/>
      <c r="N11" s="62"/>
      <c r="O11" s="62"/>
      <c r="P11" s="62"/>
      <c r="Q11" s="62"/>
    </row>
    <row r="12" s="125" customFormat="1" ht="15.75" customHeight="1" spans="1:17">
      <c r="A12" s="159"/>
      <c r="B12" s="155" t="s">
        <v>28</v>
      </c>
      <c r="C12" s="156"/>
      <c r="D12" s="160" t="s">
        <v>91</v>
      </c>
      <c r="E12" s="158"/>
      <c r="F12" s="158"/>
      <c r="G12" s="156"/>
      <c r="H12" s="156"/>
      <c r="I12" s="181"/>
      <c r="J12" s="62"/>
      <c r="K12" s="62"/>
      <c r="L12" s="62"/>
      <c r="M12" s="62"/>
      <c r="N12" s="62"/>
      <c r="O12" s="62"/>
      <c r="P12" s="62"/>
      <c r="Q12" s="62"/>
    </row>
    <row r="13" s="125" customFormat="1" ht="15.75" customHeight="1" spans="1:17">
      <c r="A13" s="161"/>
      <c r="B13" s="162" t="s">
        <v>30</v>
      </c>
      <c r="C13" s="156"/>
      <c r="D13" s="160" t="s">
        <v>92</v>
      </c>
      <c r="E13" s="158"/>
      <c r="F13" s="158"/>
      <c r="G13" s="156"/>
      <c r="H13" s="156"/>
      <c r="I13" s="181"/>
      <c r="J13" s="62"/>
      <c r="K13" s="62"/>
      <c r="L13" s="62"/>
      <c r="M13" s="62"/>
      <c r="N13" s="62"/>
      <c r="O13" s="62"/>
      <c r="P13" s="62"/>
      <c r="Q13" s="62"/>
    </row>
    <row r="14" s="125" customFormat="1" ht="15.75" customHeight="1" spans="1:17">
      <c r="A14" s="163" t="s">
        <v>15</v>
      </c>
      <c r="B14" s="164"/>
      <c r="C14" s="165"/>
      <c r="D14" s="160" t="s">
        <v>93</v>
      </c>
      <c r="E14" s="158"/>
      <c r="F14" s="158"/>
      <c r="G14" s="156"/>
      <c r="H14" s="156"/>
      <c r="I14" s="181"/>
      <c r="J14" s="62"/>
      <c r="K14" s="62"/>
      <c r="L14" s="62"/>
      <c r="M14" s="62"/>
      <c r="N14" s="62"/>
      <c r="O14" s="62"/>
      <c r="P14" s="62"/>
      <c r="Q14" s="62"/>
    </row>
    <row r="15" s="125" customFormat="1" ht="15.75" customHeight="1" spans="1:17">
      <c r="A15" s="163" t="s">
        <v>16</v>
      </c>
      <c r="B15" s="164"/>
      <c r="C15" s="166"/>
      <c r="D15" s="157" t="s">
        <v>94</v>
      </c>
      <c r="E15" s="158">
        <v>97.5</v>
      </c>
      <c r="F15" s="158">
        <v>97.5</v>
      </c>
      <c r="G15" s="156">
        <v>97.5</v>
      </c>
      <c r="H15" s="156"/>
      <c r="I15" s="181"/>
      <c r="J15" s="62"/>
      <c r="K15" s="62"/>
      <c r="L15" s="62"/>
      <c r="M15" s="62"/>
      <c r="N15" s="62"/>
      <c r="O15" s="62"/>
      <c r="P15" s="62"/>
      <c r="Q15" s="62"/>
    </row>
    <row r="16" s="125" customFormat="1" ht="15.75" customHeight="1" spans="1:17">
      <c r="A16" s="167"/>
      <c r="B16" s="168"/>
      <c r="C16" s="169"/>
      <c r="D16" s="160" t="s">
        <v>95</v>
      </c>
      <c r="E16" s="158"/>
      <c r="F16" s="158"/>
      <c r="G16" s="156"/>
      <c r="H16" s="156"/>
      <c r="I16" s="181"/>
      <c r="J16" s="62"/>
      <c r="K16" s="62"/>
      <c r="L16" s="62"/>
      <c r="M16" s="62"/>
      <c r="N16" s="62"/>
      <c r="O16" s="62"/>
      <c r="P16" s="62"/>
      <c r="Q16" s="62"/>
    </row>
    <row r="17" s="125" customFormat="1" ht="15.75" customHeight="1" spans="1:17">
      <c r="A17" s="167"/>
      <c r="B17" s="168"/>
      <c r="C17" s="169"/>
      <c r="D17" s="160" t="s">
        <v>96</v>
      </c>
      <c r="E17" s="158">
        <v>44.8</v>
      </c>
      <c r="F17" s="158">
        <v>44.79</v>
      </c>
      <c r="G17" s="156">
        <v>44.8</v>
      </c>
      <c r="H17" s="156"/>
      <c r="I17" s="181"/>
      <c r="J17" s="62"/>
      <c r="K17" s="62"/>
      <c r="L17" s="62"/>
      <c r="M17" s="62"/>
      <c r="N17" s="62"/>
      <c r="O17" s="62"/>
      <c r="P17" s="62"/>
      <c r="Q17" s="62"/>
    </row>
    <row r="18" s="125" customFormat="1" ht="15.75" customHeight="1" spans="1:17">
      <c r="A18" s="167"/>
      <c r="B18" s="168"/>
      <c r="C18" s="169"/>
      <c r="D18" s="157" t="s">
        <v>97</v>
      </c>
      <c r="E18" s="158"/>
      <c r="F18" s="158"/>
      <c r="G18" s="156"/>
      <c r="H18" s="156"/>
      <c r="I18" s="181"/>
      <c r="J18" s="62"/>
      <c r="K18" s="62"/>
      <c r="L18" s="62"/>
      <c r="M18" s="62"/>
      <c r="N18" s="62"/>
      <c r="O18" s="62"/>
      <c r="P18" s="62"/>
      <c r="Q18" s="62"/>
    </row>
    <row r="19" s="125" customFormat="1" ht="15.75" customHeight="1" spans="1:17">
      <c r="A19" s="167"/>
      <c r="B19" s="168"/>
      <c r="C19" s="169"/>
      <c r="D19" s="157" t="s">
        <v>98</v>
      </c>
      <c r="E19" s="158"/>
      <c r="F19" s="158"/>
      <c r="G19" s="156"/>
      <c r="H19" s="156"/>
      <c r="I19" s="181"/>
      <c r="J19" s="62"/>
      <c r="K19" s="62"/>
      <c r="L19" s="62"/>
      <c r="M19" s="62"/>
      <c r="N19" s="62"/>
      <c r="O19" s="62"/>
      <c r="P19" s="62"/>
      <c r="Q19" s="62"/>
    </row>
    <row r="20" s="125" customFormat="1" ht="15.75" customHeight="1" spans="1:17">
      <c r="A20" s="170"/>
      <c r="B20" s="171"/>
      <c r="C20" s="169"/>
      <c r="D20" s="160" t="s">
        <v>99</v>
      </c>
      <c r="E20" s="158"/>
      <c r="F20" s="158"/>
      <c r="G20" s="158"/>
      <c r="H20" s="158"/>
      <c r="I20" s="182"/>
      <c r="J20" s="62"/>
      <c r="K20" s="62"/>
      <c r="L20" s="62"/>
      <c r="M20" s="62"/>
      <c r="N20" s="62"/>
      <c r="O20" s="62"/>
      <c r="P20" s="62"/>
      <c r="Q20" s="62"/>
    </row>
    <row r="21" s="125" customFormat="1" ht="15.75" customHeight="1" spans="1:17">
      <c r="A21" s="167"/>
      <c r="B21" s="168"/>
      <c r="C21" s="169"/>
      <c r="D21" s="160" t="s">
        <v>100</v>
      </c>
      <c r="E21" s="158"/>
      <c r="F21" s="158"/>
      <c r="G21" s="158"/>
      <c r="H21" s="158"/>
      <c r="I21" s="181"/>
      <c r="J21" s="62"/>
      <c r="K21" s="62"/>
      <c r="L21" s="62"/>
      <c r="M21" s="62"/>
      <c r="N21" s="62"/>
      <c r="O21" s="62"/>
      <c r="P21" s="62"/>
      <c r="Q21" s="62"/>
    </row>
    <row r="22" s="125" customFormat="1" ht="15.75" customHeight="1" spans="1:17">
      <c r="A22" s="167"/>
      <c r="B22" s="168"/>
      <c r="C22" s="169"/>
      <c r="D22" s="160" t="s">
        <v>101</v>
      </c>
      <c r="E22" s="158"/>
      <c r="F22" s="158"/>
      <c r="G22" s="158"/>
      <c r="H22" s="158"/>
      <c r="I22" s="181"/>
      <c r="J22" s="62"/>
      <c r="K22" s="62"/>
      <c r="L22" s="62"/>
      <c r="M22" s="62"/>
      <c r="N22" s="62"/>
      <c r="O22" s="62"/>
      <c r="P22" s="62"/>
      <c r="Q22" s="62"/>
    </row>
    <row r="23" s="125" customFormat="1" ht="15.75" customHeight="1" spans="1:17">
      <c r="A23" s="155"/>
      <c r="B23" s="155"/>
      <c r="C23" s="158"/>
      <c r="D23" s="160" t="s">
        <v>102</v>
      </c>
      <c r="E23" s="158"/>
      <c r="F23" s="158"/>
      <c r="G23" s="158"/>
      <c r="H23" s="158"/>
      <c r="I23" s="181"/>
      <c r="J23" s="62"/>
      <c r="K23" s="62"/>
      <c r="L23" s="62"/>
      <c r="M23" s="62"/>
      <c r="N23" s="62"/>
      <c r="O23" s="62"/>
      <c r="P23" s="62"/>
      <c r="Q23" s="62"/>
    </row>
    <row r="24" s="125" customFormat="1" ht="15.75" customHeight="1" spans="1:17">
      <c r="A24" s="163"/>
      <c r="B24" s="164"/>
      <c r="C24" s="158"/>
      <c r="D24" s="160" t="s">
        <v>103</v>
      </c>
      <c r="E24" s="158"/>
      <c r="F24" s="158"/>
      <c r="G24" s="158"/>
      <c r="H24" s="158"/>
      <c r="I24" s="181"/>
      <c r="J24" s="62"/>
      <c r="K24" s="62"/>
      <c r="L24" s="62"/>
      <c r="M24" s="62"/>
      <c r="N24" s="62"/>
      <c r="O24" s="62"/>
      <c r="P24" s="62"/>
      <c r="Q24" s="62"/>
    </row>
    <row r="25" s="125" customFormat="1" ht="15.75" customHeight="1" spans="1:17">
      <c r="A25" s="163"/>
      <c r="B25" s="164"/>
      <c r="C25" s="158"/>
      <c r="D25" s="160" t="s">
        <v>104</v>
      </c>
      <c r="E25" s="158"/>
      <c r="F25" s="158"/>
      <c r="G25" s="158"/>
      <c r="H25" s="158"/>
      <c r="I25" s="181"/>
      <c r="J25" s="62"/>
      <c r="K25" s="62"/>
      <c r="L25" s="62"/>
      <c r="M25" s="62"/>
      <c r="N25" s="62"/>
      <c r="O25" s="62"/>
      <c r="P25" s="62"/>
      <c r="Q25" s="62"/>
    </row>
    <row r="26" s="125" customFormat="1" ht="15.75" customHeight="1" spans="1:17">
      <c r="A26" s="163"/>
      <c r="B26" s="164"/>
      <c r="C26" s="158"/>
      <c r="D26" s="160" t="s">
        <v>105</v>
      </c>
      <c r="E26" s="158">
        <v>6819.2</v>
      </c>
      <c r="F26" s="158">
        <v>6819.2</v>
      </c>
      <c r="G26" s="158">
        <v>6819.2</v>
      </c>
      <c r="H26" s="158">
        <v>0</v>
      </c>
      <c r="I26" s="181">
        <v>0</v>
      </c>
      <c r="J26" s="62"/>
      <c r="K26" s="62"/>
      <c r="L26" s="62"/>
      <c r="M26" s="62"/>
      <c r="N26" s="62"/>
      <c r="O26" s="62"/>
      <c r="P26" s="62"/>
      <c r="Q26" s="62"/>
    </row>
    <row r="27" s="125" customFormat="1" ht="15.75" customHeight="1" spans="1:17">
      <c r="A27" s="163"/>
      <c r="B27" s="164"/>
      <c r="C27" s="158"/>
      <c r="D27" s="160" t="s">
        <v>106</v>
      </c>
      <c r="E27" s="158">
        <v>81.5</v>
      </c>
      <c r="F27" s="158">
        <v>81.5</v>
      </c>
      <c r="G27" s="158">
        <v>81.5</v>
      </c>
      <c r="H27" s="158"/>
      <c r="I27" s="181"/>
      <c r="J27" s="62"/>
      <c r="K27" s="62"/>
      <c r="L27" s="62"/>
      <c r="M27" s="62"/>
      <c r="N27" s="62"/>
      <c r="O27" s="62"/>
      <c r="P27" s="62"/>
      <c r="Q27" s="62"/>
    </row>
    <row r="28" s="125" customFormat="1" ht="15.75" customHeight="1" spans="1:17">
      <c r="A28" s="163"/>
      <c r="B28" s="164"/>
      <c r="C28" s="158"/>
      <c r="D28" s="160" t="s">
        <v>107</v>
      </c>
      <c r="E28" s="158"/>
      <c r="F28" s="158"/>
      <c r="G28" s="158"/>
      <c r="H28" s="158"/>
      <c r="I28" s="181"/>
      <c r="J28" s="62"/>
      <c r="K28" s="62"/>
      <c r="L28" s="62"/>
      <c r="M28" s="62"/>
      <c r="N28" s="62"/>
      <c r="O28" s="62"/>
      <c r="P28" s="62"/>
      <c r="Q28" s="62"/>
    </row>
    <row r="29" s="125" customFormat="1" ht="15.75" customHeight="1" spans="1:17">
      <c r="A29" s="163"/>
      <c r="B29" s="164"/>
      <c r="C29" s="158"/>
      <c r="D29" s="160" t="s">
        <v>108</v>
      </c>
      <c r="E29" s="158"/>
      <c r="F29" s="158"/>
      <c r="G29" s="158"/>
      <c r="H29" s="158"/>
      <c r="I29" s="181"/>
      <c r="J29" s="62"/>
      <c r="K29" s="62"/>
      <c r="L29" s="62"/>
      <c r="M29" s="62"/>
      <c r="N29" s="62"/>
      <c r="O29" s="62"/>
      <c r="P29" s="62"/>
      <c r="Q29" s="62"/>
    </row>
    <row r="30" s="125" customFormat="1" ht="15.75" customHeight="1" spans="1:17">
      <c r="A30" s="163"/>
      <c r="B30" s="164"/>
      <c r="C30" s="158"/>
      <c r="D30" s="160" t="s">
        <v>109</v>
      </c>
      <c r="E30" s="158"/>
      <c r="F30" s="158"/>
      <c r="G30" s="158"/>
      <c r="H30" s="158"/>
      <c r="I30" s="181"/>
      <c r="J30" s="62"/>
      <c r="K30" s="62"/>
      <c r="L30" s="62"/>
      <c r="M30" s="62"/>
      <c r="N30" s="62"/>
      <c r="O30" s="62"/>
      <c r="P30" s="62"/>
      <c r="Q30" s="62"/>
    </row>
    <row r="31" s="125" customFormat="1" ht="15.75" customHeight="1" spans="1:17">
      <c r="A31" s="163"/>
      <c r="B31" s="164"/>
      <c r="C31" s="158"/>
      <c r="D31" s="160" t="s">
        <v>110</v>
      </c>
      <c r="E31" s="158"/>
      <c r="F31" s="158"/>
      <c r="G31" s="158"/>
      <c r="H31" s="158"/>
      <c r="I31" s="181"/>
      <c r="J31" s="62"/>
      <c r="K31" s="62"/>
      <c r="L31" s="62"/>
      <c r="M31" s="62"/>
      <c r="N31" s="62"/>
      <c r="O31" s="62"/>
      <c r="P31" s="62"/>
      <c r="Q31" s="62"/>
    </row>
    <row r="32" s="125" customFormat="1" ht="15.75" customHeight="1" spans="1:17">
      <c r="A32" s="172"/>
      <c r="B32" s="164"/>
      <c r="C32" s="173"/>
      <c r="D32" s="160" t="s">
        <v>111</v>
      </c>
      <c r="E32" s="158"/>
      <c r="F32" s="158"/>
      <c r="G32" s="158"/>
      <c r="H32" s="158"/>
      <c r="I32" s="181"/>
      <c r="J32" s="62"/>
      <c r="K32" s="62"/>
      <c r="L32" s="62"/>
      <c r="M32" s="62"/>
      <c r="N32" s="62"/>
      <c r="O32" s="62"/>
      <c r="P32" s="62"/>
      <c r="Q32" s="62"/>
    </row>
    <row r="33" s="125" customFormat="1" ht="15.75" customHeight="1" spans="1:17">
      <c r="A33" s="163"/>
      <c r="B33" s="164"/>
      <c r="C33" s="173"/>
      <c r="D33" s="160" t="s">
        <v>112</v>
      </c>
      <c r="E33" s="158"/>
      <c r="F33" s="158"/>
      <c r="G33" s="158"/>
      <c r="H33" s="158"/>
      <c r="I33" s="181"/>
      <c r="J33" s="62"/>
      <c r="K33" s="62"/>
      <c r="L33" s="62"/>
      <c r="M33" s="62"/>
      <c r="N33" s="62"/>
      <c r="O33" s="62"/>
      <c r="P33" s="62"/>
      <c r="Q33" s="62"/>
    </row>
    <row r="34" s="125" customFormat="1" ht="15.75" customHeight="1" spans="1:17">
      <c r="A34" s="163"/>
      <c r="B34" s="164"/>
      <c r="C34" s="173"/>
      <c r="D34" s="160" t="s">
        <v>113</v>
      </c>
      <c r="E34" s="158"/>
      <c r="F34" s="158"/>
      <c r="G34" s="158"/>
      <c r="H34" s="158"/>
      <c r="I34" s="181"/>
      <c r="J34" s="62"/>
      <c r="K34" s="62"/>
      <c r="L34" s="62"/>
      <c r="M34" s="62"/>
      <c r="N34" s="62"/>
      <c r="O34" s="62"/>
      <c r="P34" s="62"/>
      <c r="Q34" s="62"/>
    </row>
    <row r="35" s="125" customFormat="1" ht="15.75" customHeight="1" spans="1:17">
      <c r="A35" s="163"/>
      <c r="B35" s="164"/>
      <c r="C35" s="173"/>
      <c r="D35" s="160" t="s">
        <v>114</v>
      </c>
      <c r="E35" s="158"/>
      <c r="F35" s="158"/>
      <c r="G35" s="158"/>
      <c r="H35" s="158"/>
      <c r="I35" s="181"/>
      <c r="J35" s="62"/>
      <c r="K35" s="62"/>
      <c r="L35" s="62"/>
      <c r="M35" s="62"/>
      <c r="N35" s="62"/>
      <c r="O35" s="62"/>
      <c r="P35" s="62"/>
      <c r="Q35" s="62"/>
    </row>
    <row r="36" s="125" customFormat="1" ht="15.75" customHeight="1" spans="1:17">
      <c r="A36" s="134" t="s">
        <v>42</v>
      </c>
      <c r="B36" s="136"/>
      <c r="C36" s="173">
        <v>7043.02</v>
      </c>
      <c r="D36" s="174" t="s">
        <v>115</v>
      </c>
      <c r="E36" s="158">
        <v>7043.02</v>
      </c>
      <c r="F36" s="158">
        <v>7043.02</v>
      </c>
      <c r="G36" s="158">
        <v>7043.02</v>
      </c>
      <c r="H36" s="158"/>
      <c r="I36" s="181"/>
      <c r="J36" s="62"/>
      <c r="K36" s="62"/>
      <c r="L36" s="62"/>
      <c r="M36" s="62"/>
      <c r="N36" s="62"/>
      <c r="O36" s="62"/>
      <c r="P36" s="62"/>
      <c r="Q36" s="62"/>
    </row>
    <row r="37" s="125" customFormat="1" ht="14.25" spans="1:4">
      <c r="A37" s="175"/>
      <c r="B37" s="175"/>
      <c r="D37" s="62"/>
    </row>
    <row r="38" s="125" customFormat="1" ht="14.25" spans="1:2">
      <c r="A38" s="175"/>
      <c r="B38" s="175"/>
    </row>
    <row r="39" s="125" customFormat="1" ht="14.25" spans="1:2">
      <c r="A39" s="175"/>
      <c r="B39" s="175"/>
    </row>
    <row r="40" s="125" customFormat="1" ht="14.25" spans="1:2">
      <c r="A40" s="175"/>
      <c r="B40" s="175"/>
    </row>
    <row r="41" s="125" customFormat="1" ht="14.25" spans="1:2">
      <c r="A41" s="175"/>
      <c r="B41" s="175"/>
    </row>
    <row r="42" s="125" customFormat="1" ht="14.25" spans="1:2">
      <c r="A42" s="175"/>
      <c r="B42" s="175"/>
    </row>
    <row r="43" s="125" customFormat="1" ht="14.25" spans="1:2">
      <c r="A43" s="175"/>
      <c r="B43" s="175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showZeros="0" topLeftCell="A8" workbookViewId="0">
      <selection activeCell="F8" sqref="F8:F22"/>
    </sheetView>
  </sheetViews>
  <sheetFormatPr defaultColWidth="7.25" defaultRowHeight="11.25"/>
  <cols>
    <col min="1" max="1" width="5.5" style="21" customWidth="1"/>
    <col min="2" max="3" width="4.875" style="21" customWidth="1"/>
    <col min="4" max="4" width="6.5" style="21" customWidth="1"/>
    <col min="5" max="5" width="16.625" style="21" customWidth="1"/>
    <col min="6" max="6" width="12.75" style="21" customWidth="1"/>
    <col min="7" max="14" width="10.875" style="21" customWidth="1"/>
    <col min="15" max="246" width="7.25" style="21" customWidth="1"/>
    <col min="247" max="16384" width="7.25" style="21"/>
  </cols>
  <sheetData>
    <row r="1" ht="25.5" customHeight="1" spans="1:14">
      <c r="A1" s="22"/>
      <c r="B1" s="22"/>
      <c r="C1" s="23"/>
      <c r="D1" s="24"/>
      <c r="E1" s="25"/>
      <c r="F1" s="27"/>
      <c r="G1" s="27"/>
      <c r="H1" s="27"/>
      <c r="I1" s="39"/>
      <c r="J1" s="27"/>
      <c r="K1" s="27"/>
      <c r="L1" s="27"/>
      <c r="M1" s="27"/>
      <c r="N1" s="26" t="s">
        <v>116</v>
      </c>
    </row>
    <row r="2" ht="21.75" customHeight="1" spans="1:14">
      <c r="A2" s="41" t="s">
        <v>117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25.5" customHeight="1" spans="1:14">
      <c r="A3" s="42" t="str">
        <f>'1部门收支总体情况表'!A3</f>
        <v>单位名称：新乡市凤泉区自然资源局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56"/>
      <c r="M3" s="56"/>
      <c r="N3" s="57" t="s">
        <v>3</v>
      </c>
    </row>
    <row r="4" s="40" customFormat="1" ht="25.5" customHeight="1" spans="1:14">
      <c r="A4" s="43" t="s">
        <v>46</v>
      </c>
      <c r="B4" s="44"/>
      <c r="C4" s="44"/>
      <c r="D4" s="45" t="s">
        <v>47</v>
      </c>
      <c r="E4" s="45" t="s">
        <v>48</v>
      </c>
      <c r="F4" s="45" t="s">
        <v>49</v>
      </c>
      <c r="G4" s="46" t="s">
        <v>75</v>
      </c>
      <c r="H4" s="46"/>
      <c r="I4" s="46"/>
      <c r="J4" s="58"/>
      <c r="K4" s="46"/>
      <c r="L4" s="59" t="s">
        <v>76</v>
      </c>
      <c r="M4" s="46"/>
      <c r="N4" s="58"/>
    </row>
    <row r="5" s="40" customFormat="1" ht="30.75" customHeight="1" spans="1:14">
      <c r="A5" s="47" t="s">
        <v>51</v>
      </c>
      <c r="B5" s="48" t="s">
        <v>52</v>
      </c>
      <c r="C5" s="48" t="s">
        <v>53</v>
      </c>
      <c r="D5" s="45"/>
      <c r="E5" s="45"/>
      <c r="F5" s="45"/>
      <c r="G5" s="49" t="s">
        <v>19</v>
      </c>
      <c r="H5" s="45" t="s">
        <v>77</v>
      </c>
      <c r="I5" s="45" t="s">
        <v>78</v>
      </c>
      <c r="J5" s="45" t="s">
        <v>79</v>
      </c>
      <c r="K5" s="45" t="s">
        <v>80</v>
      </c>
      <c r="L5" s="45" t="s">
        <v>19</v>
      </c>
      <c r="M5" s="45" t="s">
        <v>81</v>
      </c>
      <c r="N5" s="45" t="s">
        <v>82</v>
      </c>
    </row>
    <row r="6" s="40" customFormat="1" ht="20.25" customHeight="1" spans="1:14">
      <c r="A6" s="109"/>
      <c r="B6" s="110"/>
      <c r="C6" s="110"/>
      <c r="D6" s="50"/>
      <c r="E6" s="45"/>
      <c r="F6" s="50">
        <v>1</v>
      </c>
      <c r="G6" s="111">
        <v>2</v>
      </c>
      <c r="H6" s="111">
        <v>3</v>
      </c>
      <c r="I6" s="111">
        <v>4</v>
      </c>
      <c r="J6" s="111">
        <v>5</v>
      </c>
      <c r="K6" s="111">
        <v>6</v>
      </c>
      <c r="L6" s="111">
        <v>7</v>
      </c>
      <c r="M6" s="111">
        <v>8</v>
      </c>
      <c r="N6" s="111">
        <v>9</v>
      </c>
    </row>
    <row r="7" s="40" customFormat="1" ht="20.25" customHeight="1" spans="1:14">
      <c r="A7" s="112">
        <v>220</v>
      </c>
      <c r="B7" s="113" t="s">
        <v>60</v>
      </c>
      <c r="C7" s="113" t="s">
        <v>60</v>
      </c>
      <c r="D7" s="50">
        <v>601001</v>
      </c>
      <c r="E7" s="45" t="s">
        <v>61</v>
      </c>
      <c r="F7" s="50">
        <v>1035.1</v>
      </c>
      <c r="G7" s="114">
        <v>1035.1</v>
      </c>
      <c r="H7" s="115">
        <v>976</v>
      </c>
      <c r="I7" s="122">
        <v>35.8</v>
      </c>
      <c r="J7" s="122">
        <v>23.3</v>
      </c>
      <c r="K7" s="122"/>
      <c r="L7" s="111"/>
      <c r="M7" s="111"/>
      <c r="N7" s="111"/>
    </row>
    <row r="8" s="40" customFormat="1" ht="20.25" customHeight="1" spans="1:14">
      <c r="A8" s="112">
        <v>220</v>
      </c>
      <c r="B8" s="113" t="s">
        <v>60</v>
      </c>
      <c r="C8" s="113" t="s">
        <v>60</v>
      </c>
      <c r="D8" s="50">
        <v>601001</v>
      </c>
      <c r="E8" s="45" t="s">
        <v>61</v>
      </c>
      <c r="F8" s="111">
        <v>40</v>
      </c>
      <c r="G8" s="114"/>
      <c r="H8" s="115"/>
      <c r="I8" s="122"/>
      <c r="J8" s="122"/>
      <c r="K8" s="122"/>
      <c r="L8" s="111">
        <v>40</v>
      </c>
      <c r="M8" s="111">
        <v>40</v>
      </c>
      <c r="N8" s="111"/>
    </row>
    <row r="9" s="40" customFormat="1" ht="27" customHeight="1" spans="1:14">
      <c r="A9" s="112">
        <v>220</v>
      </c>
      <c r="B9" s="113" t="s">
        <v>60</v>
      </c>
      <c r="C9" s="113" t="s">
        <v>62</v>
      </c>
      <c r="D9" s="50">
        <v>601001</v>
      </c>
      <c r="E9" s="45" t="s">
        <v>63</v>
      </c>
      <c r="F9" s="111">
        <v>32</v>
      </c>
      <c r="G9" s="114"/>
      <c r="H9" s="115"/>
      <c r="I9" s="122"/>
      <c r="J9" s="122"/>
      <c r="K9" s="122"/>
      <c r="L9" s="111">
        <v>32</v>
      </c>
      <c r="M9" s="111">
        <v>32</v>
      </c>
      <c r="N9" s="111"/>
    </row>
    <row r="10" s="40" customFormat="1" ht="20.25" customHeight="1" spans="1:14">
      <c r="A10" s="112">
        <v>220</v>
      </c>
      <c r="B10" s="113" t="s">
        <v>60</v>
      </c>
      <c r="C10" s="113" t="s">
        <v>64</v>
      </c>
      <c r="D10" s="50">
        <v>601001</v>
      </c>
      <c r="E10" s="45" t="s">
        <v>65</v>
      </c>
      <c r="F10" s="111">
        <v>19.42</v>
      </c>
      <c r="G10" s="114"/>
      <c r="H10" s="115"/>
      <c r="I10" s="122"/>
      <c r="J10" s="122"/>
      <c r="K10" s="122"/>
      <c r="L10" s="111">
        <v>19.42</v>
      </c>
      <c r="M10" s="111">
        <v>19.42</v>
      </c>
      <c r="N10" s="111"/>
    </row>
    <row r="11" s="40" customFormat="1" ht="20.25" customHeight="1" spans="1:14">
      <c r="A11" s="112">
        <v>213</v>
      </c>
      <c r="B11" s="113" t="s">
        <v>66</v>
      </c>
      <c r="C11" s="113" t="s">
        <v>67</v>
      </c>
      <c r="D11" s="50">
        <v>601001</v>
      </c>
      <c r="E11" s="45" t="s">
        <v>68</v>
      </c>
      <c r="F11" s="111">
        <v>3</v>
      </c>
      <c r="G11" s="114"/>
      <c r="H11" s="115"/>
      <c r="I11" s="122"/>
      <c r="J11" s="122"/>
      <c r="K11" s="122"/>
      <c r="L11" s="111">
        <v>3</v>
      </c>
      <c r="M11" s="111">
        <v>3</v>
      </c>
      <c r="N11" s="111"/>
    </row>
    <row r="12" s="40" customFormat="1" ht="20.25" customHeight="1" spans="1:14">
      <c r="A12" s="112">
        <v>220</v>
      </c>
      <c r="B12" s="113" t="s">
        <v>60</v>
      </c>
      <c r="C12" s="113" t="s">
        <v>64</v>
      </c>
      <c r="D12" s="50">
        <v>601001</v>
      </c>
      <c r="E12" s="45" t="s">
        <v>65</v>
      </c>
      <c r="F12" s="111">
        <v>1.5</v>
      </c>
      <c r="G12" s="114"/>
      <c r="H12" s="115"/>
      <c r="I12" s="122"/>
      <c r="J12" s="122"/>
      <c r="K12" s="122"/>
      <c r="L12" s="111">
        <v>1.5</v>
      </c>
      <c r="M12" s="111">
        <v>1.5</v>
      </c>
      <c r="N12" s="111"/>
    </row>
    <row r="13" s="40" customFormat="1" ht="20.25" customHeight="1" spans="1:14">
      <c r="A13" s="112">
        <v>220</v>
      </c>
      <c r="B13" s="113" t="s">
        <v>60</v>
      </c>
      <c r="C13" s="113" t="s">
        <v>64</v>
      </c>
      <c r="D13" s="50">
        <v>601001</v>
      </c>
      <c r="E13" s="45" t="s">
        <v>65</v>
      </c>
      <c r="F13" s="111">
        <v>20</v>
      </c>
      <c r="G13" s="114"/>
      <c r="H13" s="115"/>
      <c r="I13" s="122"/>
      <c r="J13" s="122"/>
      <c r="K13" s="122"/>
      <c r="L13" s="111">
        <v>20</v>
      </c>
      <c r="M13" s="111">
        <v>20</v>
      </c>
      <c r="N13" s="111"/>
    </row>
    <row r="14" s="40" customFormat="1" ht="20.25" customHeight="1" spans="1:14">
      <c r="A14" s="112">
        <v>220</v>
      </c>
      <c r="B14" s="113" t="s">
        <v>60</v>
      </c>
      <c r="C14" s="113" t="s">
        <v>64</v>
      </c>
      <c r="D14" s="50">
        <v>601001</v>
      </c>
      <c r="E14" s="45" t="s">
        <v>65</v>
      </c>
      <c r="F14" s="111">
        <v>3.5</v>
      </c>
      <c r="G14" s="114"/>
      <c r="H14" s="115"/>
      <c r="I14" s="122"/>
      <c r="J14" s="122"/>
      <c r="K14" s="122"/>
      <c r="L14" s="111">
        <v>3.5</v>
      </c>
      <c r="M14" s="111">
        <v>3.5</v>
      </c>
      <c r="N14" s="111"/>
    </row>
    <row r="15" s="40" customFormat="1" ht="20.25" customHeight="1" spans="1:14">
      <c r="A15" s="112">
        <v>213</v>
      </c>
      <c r="B15" s="113" t="s">
        <v>60</v>
      </c>
      <c r="C15" s="113" t="s">
        <v>64</v>
      </c>
      <c r="D15" s="50">
        <v>601001</v>
      </c>
      <c r="E15" s="45" t="s">
        <v>65</v>
      </c>
      <c r="F15" s="111">
        <v>10</v>
      </c>
      <c r="G15" s="114"/>
      <c r="H15" s="115"/>
      <c r="I15" s="122"/>
      <c r="J15" s="122"/>
      <c r="K15" s="122"/>
      <c r="L15" s="111">
        <v>10</v>
      </c>
      <c r="M15" s="111">
        <v>10</v>
      </c>
      <c r="N15" s="111"/>
    </row>
    <row r="16" s="40" customFormat="1" ht="20.25" customHeight="1" spans="1:14">
      <c r="A16" s="112">
        <v>213</v>
      </c>
      <c r="B16" s="113" t="s">
        <v>66</v>
      </c>
      <c r="C16" s="113" t="s">
        <v>69</v>
      </c>
      <c r="D16" s="50">
        <v>601001</v>
      </c>
      <c r="E16" s="45" t="s">
        <v>70</v>
      </c>
      <c r="F16" s="111">
        <v>127.14</v>
      </c>
      <c r="G16" s="114"/>
      <c r="H16" s="115"/>
      <c r="I16" s="122"/>
      <c r="J16" s="122"/>
      <c r="K16" s="122"/>
      <c r="L16" s="111">
        <v>127.14</v>
      </c>
      <c r="M16" s="111">
        <v>127.14</v>
      </c>
      <c r="N16" s="111"/>
    </row>
    <row r="17" s="40" customFormat="1" ht="20.25" customHeight="1" spans="1:14">
      <c r="A17" s="112">
        <v>213</v>
      </c>
      <c r="B17" s="113" t="s">
        <v>66</v>
      </c>
      <c r="C17" s="113" t="s">
        <v>69</v>
      </c>
      <c r="D17" s="50">
        <v>601001</v>
      </c>
      <c r="E17" s="45" t="s">
        <v>70</v>
      </c>
      <c r="F17" s="111">
        <v>16.9</v>
      </c>
      <c r="G17" s="114"/>
      <c r="H17" s="115"/>
      <c r="I17" s="122"/>
      <c r="J17" s="122"/>
      <c r="K17" s="122"/>
      <c r="L17" s="111">
        <v>16.9</v>
      </c>
      <c r="M17" s="111">
        <v>16.9</v>
      </c>
      <c r="N17" s="111"/>
    </row>
    <row r="18" s="40" customFormat="1" ht="20.25" customHeight="1" spans="1:14">
      <c r="A18" s="112">
        <v>213</v>
      </c>
      <c r="B18" s="113" t="s">
        <v>66</v>
      </c>
      <c r="C18" s="113" t="s">
        <v>71</v>
      </c>
      <c r="D18" s="50">
        <v>601001</v>
      </c>
      <c r="E18" s="45" t="s">
        <v>72</v>
      </c>
      <c r="F18" s="111">
        <v>19.33</v>
      </c>
      <c r="G18" s="114"/>
      <c r="H18" s="115"/>
      <c r="I18" s="122"/>
      <c r="J18" s="122"/>
      <c r="K18" s="122"/>
      <c r="L18" s="111">
        <v>19.33</v>
      </c>
      <c r="M18" s="111">
        <v>19.33</v>
      </c>
      <c r="N18" s="111"/>
    </row>
    <row r="19" s="40" customFormat="1" ht="20.25" customHeight="1" spans="1:14">
      <c r="A19" s="112">
        <v>213</v>
      </c>
      <c r="B19" s="113" t="s">
        <v>66</v>
      </c>
      <c r="C19" s="113" t="s">
        <v>71</v>
      </c>
      <c r="D19" s="50">
        <v>601001</v>
      </c>
      <c r="E19" s="45" t="s">
        <v>72</v>
      </c>
      <c r="F19" s="111">
        <v>47.39</v>
      </c>
      <c r="G19" s="114"/>
      <c r="H19" s="115"/>
      <c r="I19" s="122"/>
      <c r="J19" s="122"/>
      <c r="K19" s="122"/>
      <c r="L19" s="111">
        <v>47.39</v>
      </c>
      <c r="M19" s="111">
        <v>47.39</v>
      </c>
      <c r="N19" s="111"/>
    </row>
    <row r="20" s="40" customFormat="1" ht="20.25" customHeight="1" spans="1:14">
      <c r="A20" s="112">
        <v>213</v>
      </c>
      <c r="B20" s="113" t="s">
        <v>66</v>
      </c>
      <c r="C20" s="113" t="s">
        <v>71</v>
      </c>
      <c r="D20" s="50">
        <v>601001</v>
      </c>
      <c r="E20" s="45" t="s">
        <v>72</v>
      </c>
      <c r="F20" s="111">
        <v>0.98</v>
      </c>
      <c r="G20" s="114"/>
      <c r="H20" s="115"/>
      <c r="I20" s="122"/>
      <c r="J20" s="122"/>
      <c r="K20" s="122"/>
      <c r="L20" s="111">
        <v>0.98</v>
      </c>
      <c r="M20" s="111">
        <v>0.98</v>
      </c>
      <c r="N20" s="111"/>
    </row>
    <row r="21" s="40" customFormat="1" ht="20.25" customHeight="1" spans="1:14">
      <c r="A21" s="112">
        <v>220</v>
      </c>
      <c r="B21" s="113" t="s">
        <v>60</v>
      </c>
      <c r="C21" s="113" t="s">
        <v>64</v>
      </c>
      <c r="D21" s="50">
        <v>601001</v>
      </c>
      <c r="E21" s="45" t="s">
        <v>65</v>
      </c>
      <c r="F21" s="111">
        <v>5220</v>
      </c>
      <c r="G21" s="114"/>
      <c r="H21" s="115"/>
      <c r="I21" s="122"/>
      <c r="J21" s="122"/>
      <c r="K21" s="122"/>
      <c r="L21" s="111">
        <v>5220</v>
      </c>
      <c r="M21" s="111">
        <v>5220</v>
      </c>
      <c r="N21" s="111"/>
    </row>
    <row r="22" s="40" customFormat="1" ht="20.25" customHeight="1" spans="1:14">
      <c r="A22" s="112">
        <v>213</v>
      </c>
      <c r="B22" s="113" t="s">
        <v>66</v>
      </c>
      <c r="C22" s="113" t="s">
        <v>71</v>
      </c>
      <c r="D22" s="50">
        <v>601001</v>
      </c>
      <c r="E22" s="45" t="s">
        <v>72</v>
      </c>
      <c r="F22" s="111">
        <v>446.75</v>
      </c>
      <c r="G22" s="114"/>
      <c r="H22" s="115"/>
      <c r="I22" s="122"/>
      <c r="J22" s="122"/>
      <c r="K22" s="122"/>
      <c r="L22" s="111">
        <v>446.75</v>
      </c>
      <c r="M22" s="111">
        <v>446.75</v>
      </c>
      <c r="N22" s="111"/>
    </row>
    <row r="23" s="40" customFormat="1" ht="30" customHeight="1" spans="1:14">
      <c r="A23" s="116"/>
      <c r="B23" s="117"/>
      <c r="C23" s="117"/>
      <c r="D23" s="118"/>
      <c r="E23" s="119"/>
      <c r="F23" s="54">
        <v>7043.02</v>
      </c>
      <c r="G23" s="120">
        <f>SUM(G7:G22)</f>
        <v>1035.1</v>
      </c>
      <c r="H23" s="121">
        <f>SUM(H7:H22)</f>
        <v>976</v>
      </c>
      <c r="I23" s="123">
        <f>SUM(I7:I22)</f>
        <v>35.8</v>
      </c>
      <c r="J23" s="123">
        <f>SUM(J7:J22)</f>
        <v>23.3</v>
      </c>
      <c r="K23" s="123"/>
      <c r="L23" s="54">
        <f>SUM(L8:L22)</f>
        <v>6007.91</v>
      </c>
      <c r="M23" s="54">
        <f>SUM(M8:M22)</f>
        <v>6007.91</v>
      </c>
      <c r="N23" s="54"/>
    </row>
    <row r="24" s="40" customFormat="1" ht="20.25" customHeight="1" spans="1:1">
      <c r="A24" s="40"/>
    </row>
    <row r="25" s="40" customFormat="1" ht="20.25" customHeight="1"/>
    <row r="26" s="40" customFormat="1" ht="20.25" customHeight="1"/>
    <row r="27" s="40" customFormat="1" ht="20.25" customHeight="1"/>
    <row r="28" s="40" customFormat="1" ht="20.25" customHeight="1"/>
    <row r="29" s="40" customFormat="1" ht="20.25" customHeight="1"/>
    <row r="30" s="40" customFormat="1" ht="14.25"/>
    <row r="31" s="40" customFormat="1" ht="14.25"/>
    <row r="32" s="40" customFormat="1" ht="14.25"/>
    <row r="33" s="40" customFormat="1" ht="14.25"/>
    <row r="34" s="40" customFormat="1" ht="14.25"/>
    <row r="35" s="40" customFormat="1" ht="14.25"/>
    <row r="36" s="40" customFormat="1" ht="14.25"/>
    <row r="37" s="40" customFormat="1" ht="14.25"/>
    <row r="38" s="40" customFormat="1" ht="14.25"/>
    <row r="39" s="40" customFormat="1" ht="14.25"/>
    <row r="40" s="40" customFormat="1" ht="14.25"/>
    <row r="41" s="40" customFormat="1" ht="14.25"/>
    <row r="42" s="40" customFormat="1" ht="14.25"/>
    <row r="43" s="40" customFormat="1" ht="14.25"/>
    <row r="44" s="40" customFormat="1" ht="14.25"/>
    <row r="45" s="40" customFormat="1" ht="14.25"/>
    <row r="46" s="40" customFormat="1" ht="14.25"/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opLeftCell="A39" workbookViewId="0">
      <selection activeCell="C65" sqref="C65"/>
    </sheetView>
  </sheetViews>
  <sheetFormatPr defaultColWidth="7.5" defaultRowHeight="11.25"/>
  <cols>
    <col min="1" max="1" width="7.125" style="75" customWidth="1"/>
    <col min="2" max="2" width="6" style="75" customWidth="1"/>
    <col min="3" max="3" width="26.75" style="75" customWidth="1"/>
    <col min="4" max="4" width="5.375" style="75" customWidth="1"/>
    <col min="5" max="5" width="7.5" style="75"/>
    <col min="6" max="6" width="19.25" style="75" customWidth="1"/>
    <col min="7" max="7" width="12.125" style="75" customWidth="1"/>
    <col min="8" max="8" width="10.5" style="75" customWidth="1"/>
    <col min="9" max="9" width="11.875" style="75" customWidth="1"/>
    <col min="10" max="10" width="9.375" style="75" customWidth="1"/>
    <col min="11" max="11" width="10.625" style="75" customWidth="1"/>
    <col min="12" max="12" width="7.5" style="75"/>
    <col min="13" max="13" width="8.75" style="75" customWidth="1"/>
    <col min="14" max="14" width="9.875" style="75" customWidth="1"/>
    <col min="15" max="15" width="9.5" style="75" customWidth="1"/>
    <col min="16" max="16" width="11.375" style="75" customWidth="1"/>
    <col min="17" max="16384" width="7.5" style="75"/>
  </cols>
  <sheetData>
    <row r="1" ht="12" spans="16:16">
      <c r="P1" s="95" t="s">
        <v>118</v>
      </c>
    </row>
    <row r="2" ht="34.9" customHeight="1" spans="1:16">
      <c r="A2" s="76" t="s">
        <v>119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96"/>
    </row>
    <row r="3" ht="12" spans="1:16">
      <c r="A3" s="78" t="str">
        <f>'1部门收支总体情况表'!A3</f>
        <v>单位名称：新乡市凤泉区自然资源局</v>
      </c>
      <c r="B3" s="78"/>
      <c r="C3" s="78"/>
      <c r="D3" s="78"/>
      <c r="E3" s="78"/>
      <c r="F3" s="78"/>
      <c r="G3" s="78"/>
      <c r="H3" s="78"/>
      <c r="P3" s="97" t="s">
        <v>3</v>
      </c>
    </row>
    <row r="4" ht="22.15" customHeight="1" spans="1:16">
      <c r="A4" s="79" t="s">
        <v>120</v>
      </c>
      <c r="B4" s="80"/>
      <c r="C4" s="81"/>
      <c r="D4" s="79" t="s">
        <v>121</v>
      </c>
      <c r="E4" s="80"/>
      <c r="F4" s="81"/>
      <c r="G4" s="82" t="s">
        <v>49</v>
      </c>
      <c r="H4" s="83" t="s">
        <v>122</v>
      </c>
      <c r="I4" s="98"/>
      <c r="J4" s="98"/>
      <c r="K4" s="98"/>
      <c r="L4" s="98"/>
      <c r="M4" s="98"/>
      <c r="N4" s="98"/>
      <c r="O4" s="98"/>
      <c r="P4" s="99"/>
    </row>
    <row r="5" ht="22.15" customHeight="1" spans="1:16">
      <c r="A5" s="82" t="s">
        <v>51</v>
      </c>
      <c r="B5" s="82" t="s">
        <v>52</v>
      </c>
      <c r="C5" s="82" t="s">
        <v>123</v>
      </c>
      <c r="D5" s="82" t="s">
        <v>51</v>
      </c>
      <c r="E5" s="82" t="s">
        <v>52</v>
      </c>
      <c r="F5" s="82" t="s">
        <v>123</v>
      </c>
      <c r="G5" s="84"/>
      <c r="H5" s="83" t="s">
        <v>13</v>
      </c>
      <c r="I5" s="81"/>
      <c r="J5" s="100" t="s">
        <v>14</v>
      </c>
      <c r="K5" s="100" t="s">
        <v>15</v>
      </c>
      <c r="L5" s="100" t="s">
        <v>16</v>
      </c>
      <c r="M5" s="101" t="s">
        <v>17</v>
      </c>
      <c r="N5" s="102" t="s">
        <v>50</v>
      </c>
      <c r="O5" s="102" t="s">
        <v>10</v>
      </c>
      <c r="P5" s="103" t="s">
        <v>18</v>
      </c>
    </row>
    <row r="6" ht="55.5" customHeight="1" spans="1:16">
      <c r="A6" s="85"/>
      <c r="B6" s="85"/>
      <c r="C6" s="85"/>
      <c r="D6" s="85"/>
      <c r="E6" s="85"/>
      <c r="F6" s="85"/>
      <c r="G6" s="85"/>
      <c r="H6" s="86" t="s">
        <v>19</v>
      </c>
      <c r="I6" s="104" t="s">
        <v>20</v>
      </c>
      <c r="J6" s="100"/>
      <c r="K6" s="100"/>
      <c r="L6" s="100"/>
      <c r="M6" s="105"/>
      <c r="N6" s="102"/>
      <c r="O6" s="102"/>
      <c r="P6" s="106"/>
    </row>
    <row r="7" ht="22.15" customHeight="1" spans="1:16">
      <c r="A7" s="87" t="s">
        <v>54</v>
      </c>
      <c r="B7" s="87" t="s">
        <v>54</v>
      </c>
      <c r="C7" s="87" t="s">
        <v>54</v>
      </c>
      <c r="D7" s="87" t="s">
        <v>54</v>
      </c>
      <c r="E7" s="87" t="s">
        <v>54</v>
      </c>
      <c r="F7" s="87" t="s">
        <v>54</v>
      </c>
      <c r="G7" s="87">
        <v>1</v>
      </c>
      <c r="H7" s="87">
        <v>2</v>
      </c>
      <c r="I7" s="87">
        <v>3</v>
      </c>
      <c r="J7" s="87">
        <v>4</v>
      </c>
      <c r="K7" s="87">
        <v>5</v>
      </c>
      <c r="L7" s="87">
        <v>6</v>
      </c>
      <c r="M7" s="87">
        <v>7</v>
      </c>
      <c r="N7" s="87">
        <v>8</v>
      </c>
      <c r="O7" s="87">
        <v>9</v>
      </c>
      <c r="P7" s="87">
        <v>10</v>
      </c>
    </row>
    <row r="8" ht="16" customHeight="1" spans="1:16">
      <c r="A8" s="88" t="s">
        <v>124</v>
      </c>
      <c r="B8" s="88"/>
      <c r="C8" s="89" t="s">
        <v>77</v>
      </c>
      <c r="D8" s="87"/>
      <c r="E8" s="90"/>
      <c r="F8" s="87"/>
      <c r="G8" s="87">
        <v>976</v>
      </c>
      <c r="H8" s="87">
        <v>976</v>
      </c>
      <c r="I8" s="87">
        <v>976</v>
      </c>
      <c r="J8" s="87"/>
      <c r="K8" s="87"/>
      <c r="L8" s="107"/>
      <c r="M8" s="87"/>
      <c r="N8" s="87"/>
      <c r="O8" s="87"/>
      <c r="P8" s="87"/>
    </row>
    <row r="9" ht="16" customHeight="1" spans="1:16">
      <c r="A9" s="88" t="s">
        <v>124</v>
      </c>
      <c r="B9" s="88" t="s">
        <v>60</v>
      </c>
      <c r="C9" s="89" t="s">
        <v>125</v>
      </c>
      <c r="D9" s="87">
        <v>501</v>
      </c>
      <c r="E9" s="91" t="s">
        <v>60</v>
      </c>
      <c r="F9" s="89" t="s">
        <v>125</v>
      </c>
      <c r="G9" s="87">
        <v>332.19</v>
      </c>
      <c r="H9" s="87">
        <v>332.19</v>
      </c>
      <c r="I9" s="87">
        <v>332.19</v>
      </c>
      <c r="J9" s="87"/>
      <c r="K9" s="87"/>
      <c r="L9" s="107"/>
      <c r="M9" s="87"/>
      <c r="N9" s="87"/>
      <c r="O9" s="87"/>
      <c r="P9" s="87"/>
    </row>
    <row r="10" ht="16" customHeight="1" spans="1:16">
      <c r="A10" s="88" t="s">
        <v>124</v>
      </c>
      <c r="B10" s="88" t="s">
        <v>66</v>
      </c>
      <c r="C10" s="89" t="s">
        <v>126</v>
      </c>
      <c r="D10" s="87">
        <v>501</v>
      </c>
      <c r="E10" s="90" t="s">
        <v>60</v>
      </c>
      <c r="F10" s="89" t="s">
        <v>126</v>
      </c>
      <c r="G10" s="87">
        <v>87.61</v>
      </c>
      <c r="H10" s="87">
        <v>87.61</v>
      </c>
      <c r="I10" s="87">
        <v>87.61</v>
      </c>
      <c r="J10" s="87"/>
      <c r="K10" s="87"/>
      <c r="L10" s="107"/>
      <c r="M10" s="87"/>
      <c r="N10" s="87"/>
      <c r="O10" s="87"/>
      <c r="P10" s="87"/>
    </row>
    <row r="11" ht="16" customHeight="1" spans="1:16">
      <c r="A11" s="88" t="s">
        <v>124</v>
      </c>
      <c r="B11" s="88" t="s">
        <v>127</v>
      </c>
      <c r="C11" s="89" t="s">
        <v>128</v>
      </c>
      <c r="D11" s="87">
        <v>501</v>
      </c>
      <c r="E11" s="90" t="s">
        <v>60</v>
      </c>
      <c r="F11" s="89" t="s">
        <v>128</v>
      </c>
      <c r="G11" s="87">
        <v>125.34</v>
      </c>
      <c r="H11" s="87">
        <v>125.34</v>
      </c>
      <c r="I11" s="87">
        <v>125.34</v>
      </c>
      <c r="J11" s="87"/>
      <c r="K11" s="87"/>
      <c r="L11" s="107"/>
      <c r="M11" s="87"/>
      <c r="N11" s="87"/>
      <c r="O11" s="87"/>
      <c r="P11" s="87"/>
    </row>
    <row r="12" ht="16" customHeight="1" spans="1:16">
      <c r="A12" s="88" t="s">
        <v>124</v>
      </c>
      <c r="B12" s="88" t="s">
        <v>64</v>
      </c>
      <c r="C12" s="89" t="s">
        <v>129</v>
      </c>
      <c r="D12" s="87">
        <v>501</v>
      </c>
      <c r="E12" s="90" t="s">
        <v>60</v>
      </c>
      <c r="F12" s="89" t="s">
        <v>129</v>
      </c>
      <c r="G12" s="87"/>
      <c r="H12" s="87"/>
      <c r="I12" s="87"/>
      <c r="J12" s="87"/>
      <c r="K12" s="87"/>
      <c r="L12" s="107"/>
      <c r="M12" s="87"/>
      <c r="N12" s="87"/>
      <c r="O12" s="87"/>
      <c r="P12" s="87"/>
    </row>
    <row r="13" ht="16" customHeight="1" spans="1:16">
      <c r="A13" s="88" t="s">
        <v>124</v>
      </c>
      <c r="B13" s="88" t="s">
        <v>130</v>
      </c>
      <c r="C13" s="89" t="s">
        <v>131</v>
      </c>
      <c r="D13" s="87">
        <v>501</v>
      </c>
      <c r="E13" s="90" t="s">
        <v>60</v>
      </c>
      <c r="F13" s="89" t="s">
        <v>131</v>
      </c>
      <c r="G13" s="87">
        <v>159.57</v>
      </c>
      <c r="H13" s="87">
        <v>159.57</v>
      </c>
      <c r="I13" s="87">
        <v>159.57</v>
      </c>
      <c r="J13" s="87"/>
      <c r="K13" s="87"/>
      <c r="L13" s="107"/>
      <c r="M13" s="87"/>
      <c r="N13" s="87"/>
      <c r="O13" s="87"/>
      <c r="P13" s="87"/>
    </row>
    <row r="14" ht="16" customHeight="1" spans="1:16">
      <c r="A14" s="88" t="s">
        <v>124</v>
      </c>
      <c r="B14" s="88" t="s">
        <v>132</v>
      </c>
      <c r="C14" s="89" t="s">
        <v>133</v>
      </c>
      <c r="D14" s="87">
        <v>501</v>
      </c>
      <c r="E14" s="90" t="s">
        <v>66</v>
      </c>
      <c r="F14" s="89" t="s">
        <v>133</v>
      </c>
      <c r="G14" s="87">
        <v>91</v>
      </c>
      <c r="H14" s="87">
        <v>91</v>
      </c>
      <c r="I14" s="87">
        <v>91</v>
      </c>
      <c r="J14" s="87"/>
      <c r="K14" s="87"/>
      <c r="L14" s="107"/>
      <c r="M14" s="87"/>
      <c r="N14" s="87"/>
      <c r="O14" s="87"/>
      <c r="P14" s="87"/>
    </row>
    <row r="15" ht="16" customHeight="1" spans="1:16">
      <c r="A15" s="88" t="s">
        <v>124</v>
      </c>
      <c r="B15" s="88" t="s">
        <v>62</v>
      </c>
      <c r="C15" s="89" t="s">
        <v>134</v>
      </c>
      <c r="D15" s="87">
        <v>501</v>
      </c>
      <c r="E15" s="90" t="s">
        <v>66</v>
      </c>
      <c r="F15" s="89" t="s">
        <v>134</v>
      </c>
      <c r="G15" s="87">
        <v>47.5</v>
      </c>
      <c r="H15" s="87">
        <v>47.5</v>
      </c>
      <c r="I15" s="87">
        <v>47.5</v>
      </c>
      <c r="J15" s="87"/>
      <c r="K15" s="87"/>
      <c r="L15" s="107"/>
      <c r="M15" s="87"/>
      <c r="N15" s="87"/>
      <c r="O15" s="87"/>
      <c r="P15" s="87"/>
    </row>
    <row r="16" ht="16" customHeight="1" spans="1:16">
      <c r="A16" s="88" t="s">
        <v>124</v>
      </c>
      <c r="B16" s="88" t="s">
        <v>135</v>
      </c>
      <c r="C16" s="89" t="s">
        <v>136</v>
      </c>
      <c r="D16" s="87">
        <v>501</v>
      </c>
      <c r="E16" s="90" t="s">
        <v>66</v>
      </c>
      <c r="F16" s="89" t="s">
        <v>136</v>
      </c>
      <c r="G16" s="87">
        <v>44.79</v>
      </c>
      <c r="H16" s="87">
        <v>44.79</v>
      </c>
      <c r="I16" s="87">
        <v>44.79</v>
      </c>
      <c r="J16" s="87"/>
      <c r="K16" s="87"/>
      <c r="L16" s="107"/>
      <c r="M16" s="87"/>
      <c r="N16" s="87"/>
      <c r="O16" s="87"/>
      <c r="P16" s="87"/>
    </row>
    <row r="17" ht="16" customHeight="1" spans="1:16">
      <c r="A17" s="88" t="s">
        <v>124</v>
      </c>
      <c r="B17" s="88" t="s">
        <v>137</v>
      </c>
      <c r="C17" s="89" t="s">
        <v>138</v>
      </c>
      <c r="D17" s="87">
        <v>501</v>
      </c>
      <c r="E17" s="90" t="s">
        <v>66</v>
      </c>
      <c r="F17" s="89" t="s">
        <v>138</v>
      </c>
      <c r="G17" s="87"/>
      <c r="H17" s="87"/>
      <c r="I17" s="87"/>
      <c r="J17" s="87"/>
      <c r="K17" s="87"/>
      <c r="L17" s="107"/>
      <c r="M17" s="87"/>
      <c r="N17" s="87"/>
      <c r="O17" s="87"/>
      <c r="P17" s="87"/>
    </row>
    <row r="18" ht="16" customHeight="1" spans="1:16">
      <c r="A18" s="88" t="s">
        <v>124</v>
      </c>
      <c r="B18" s="88" t="s">
        <v>139</v>
      </c>
      <c r="C18" s="89" t="s">
        <v>140</v>
      </c>
      <c r="D18" s="87">
        <v>501</v>
      </c>
      <c r="E18" s="90" t="s">
        <v>66</v>
      </c>
      <c r="F18" s="89" t="s">
        <v>140</v>
      </c>
      <c r="G18" s="87">
        <v>6.5</v>
      </c>
      <c r="H18" s="87">
        <v>6.5</v>
      </c>
      <c r="I18" s="87">
        <v>6.5</v>
      </c>
      <c r="J18" s="87"/>
      <c r="K18" s="87"/>
      <c r="L18" s="107"/>
      <c r="M18" s="87"/>
      <c r="N18" s="87"/>
      <c r="O18" s="87"/>
      <c r="P18" s="87"/>
    </row>
    <row r="19" ht="16" customHeight="1" spans="1:16">
      <c r="A19" s="88" t="s">
        <v>124</v>
      </c>
      <c r="B19" s="88" t="s">
        <v>141</v>
      </c>
      <c r="C19" s="89" t="s">
        <v>142</v>
      </c>
      <c r="D19" s="87">
        <v>501</v>
      </c>
      <c r="E19" s="90" t="s">
        <v>127</v>
      </c>
      <c r="F19" s="89" t="s">
        <v>142</v>
      </c>
      <c r="G19" s="87">
        <v>81.5</v>
      </c>
      <c r="H19" s="87">
        <v>81.5</v>
      </c>
      <c r="I19" s="87">
        <v>81.5</v>
      </c>
      <c r="J19" s="87"/>
      <c r="K19" s="87"/>
      <c r="L19" s="107"/>
      <c r="M19" s="87"/>
      <c r="N19" s="87"/>
      <c r="O19" s="87"/>
      <c r="P19" s="87"/>
    </row>
    <row r="20" ht="16" customHeight="1" spans="1:16">
      <c r="A20" s="88" t="s">
        <v>124</v>
      </c>
      <c r="B20" s="88" t="s">
        <v>143</v>
      </c>
      <c r="C20" s="89" t="s">
        <v>144</v>
      </c>
      <c r="D20" s="87">
        <v>501</v>
      </c>
      <c r="E20" s="90" t="s">
        <v>66</v>
      </c>
      <c r="F20" s="89" t="s">
        <v>144</v>
      </c>
      <c r="G20" s="87"/>
      <c r="H20" s="87"/>
      <c r="I20" s="87"/>
      <c r="J20" s="87"/>
      <c r="K20" s="87"/>
      <c r="L20" s="107"/>
      <c r="M20" s="87"/>
      <c r="N20" s="87"/>
      <c r="O20" s="87"/>
      <c r="P20" s="87"/>
    </row>
    <row r="21" ht="16" customHeight="1" spans="1:16">
      <c r="A21" s="88" t="s">
        <v>124</v>
      </c>
      <c r="B21" s="88" t="s">
        <v>69</v>
      </c>
      <c r="C21" s="89" t="s">
        <v>145</v>
      </c>
      <c r="D21" s="87"/>
      <c r="E21" s="90"/>
      <c r="F21" s="87"/>
      <c r="G21" s="87"/>
      <c r="H21" s="87"/>
      <c r="I21" s="87"/>
      <c r="J21" s="87"/>
      <c r="K21" s="87"/>
      <c r="L21" s="107"/>
      <c r="M21" s="87"/>
      <c r="N21" s="87"/>
      <c r="O21" s="87"/>
      <c r="P21" s="87"/>
    </row>
    <row r="22" ht="16" customHeight="1" spans="1:16">
      <c r="A22" s="88" t="s">
        <v>146</v>
      </c>
      <c r="B22" s="88"/>
      <c r="C22" s="89" t="s">
        <v>147</v>
      </c>
      <c r="D22" s="87"/>
      <c r="E22" s="90"/>
      <c r="F22" s="87"/>
      <c r="G22" s="87">
        <v>35.8</v>
      </c>
      <c r="H22" s="87">
        <v>35.8</v>
      </c>
      <c r="I22" s="87">
        <v>35.8</v>
      </c>
      <c r="J22" s="87"/>
      <c r="K22" s="87"/>
      <c r="L22" s="107"/>
      <c r="M22" s="87"/>
      <c r="N22" s="87"/>
      <c r="O22" s="87"/>
      <c r="P22" s="87"/>
    </row>
    <row r="23" ht="16" customHeight="1" spans="1:16">
      <c r="A23" s="88" t="s">
        <v>146</v>
      </c>
      <c r="B23" s="88" t="s">
        <v>60</v>
      </c>
      <c r="C23" s="89" t="s">
        <v>148</v>
      </c>
      <c r="D23" s="87">
        <v>502</v>
      </c>
      <c r="E23" s="90" t="s">
        <v>60</v>
      </c>
      <c r="F23" s="89" t="s">
        <v>148</v>
      </c>
      <c r="G23" s="87">
        <v>23.1</v>
      </c>
      <c r="H23" s="87">
        <v>23.1</v>
      </c>
      <c r="I23" s="87">
        <v>23.1</v>
      </c>
      <c r="J23" s="87"/>
      <c r="K23" s="87"/>
      <c r="L23" s="107"/>
      <c r="M23" s="87"/>
      <c r="N23" s="87"/>
      <c r="O23" s="87"/>
      <c r="P23" s="87"/>
    </row>
    <row r="24" ht="16" customHeight="1" spans="1:16">
      <c r="A24" s="88" t="s">
        <v>146</v>
      </c>
      <c r="B24" s="88" t="s">
        <v>66</v>
      </c>
      <c r="C24" s="89" t="s">
        <v>149</v>
      </c>
      <c r="D24" s="87"/>
      <c r="E24" s="90"/>
      <c r="F24" s="87"/>
      <c r="G24" s="87"/>
      <c r="H24" s="87"/>
      <c r="I24" s="87"/>
      <c r="J24" s="87"/>
      <c r="K24" s="87"/>
      <c r="L24" s="107"/>
      <c r="M24" s="87"/>
      <c r="N24" s="87"/>
      <c r="O24" s="87"/>
      <c r="P24" s="87"/>
    </row>
    <row r="25" ht="16" customHeight="1" spans="1:16">
      <c r="A25" s="88" t="s">
        <v>146</v>
      </c>
      <c r="B25" s="88" t="s">
        <v>127</v>
      </c>
      <c r="C25" s="89" t="s">
        <v>150</v>
      </c>
      <c r="D25" s="87"/>
      <c r="E25" s="90"/>
      <c r="F25" s="87"/>
      <c r="G25" s="87"/>
      <c r="H25" s="87"/>
      <c r="I25" s="87"/>
      <c r="J25" s="87"/>
      <c r="K25" s="87"/>
      <c r="L25" s="107"/>
      <c r="M25" s="87"/>
      <c r="N25" s="87"/>
      <c r="O25" s="87"/>
      <c r="P25" s="87"/>
    </row>
    <row r="26" ht="16" customHeight="1" spans="1:16">
      <c r="A26" s="88" t="s">
        <v>146</v>
      </c>
      <c r="B26" s="88" t="s">
        <v>151</v>
      </c>
      <c r="C26" s="89" t="s">
        <v>152</v>
      </c>
      <c r="D26" s="87"/>
      <c r="E26" s="90"/>
      <c r="F26" s="87"/>
      <c r="G26" s="87"/>
      <c r="H26" s="87"/>
      <c r="I26" s="87"/>
      <c r="J26" s="87"/>
      <c r="K26" s="87"/>
      <c r="L26" s="107"/>
      <c r="M26" s="87"/>
      <c r="N26" s="87"/>
      <c r="O26" s="87"/>
      <c r="P26" s="87"/>
    </row>
    <row r="27" ht="16" customHeight="1" spans="1:16">
      <c r="A27" s="88" t="s">
        <v>146</v>
      </c>
      <c r="B27" s="88" t="s">
        <v>71</v>
      </c>
      <c r="C27" s="89" t="s">
        <v>153</v>
      </c>
      <c r="D27" s="87"/>
      <c r="E27" s="90"/>
      <c r="F27" s="87"/>
      <c r="G27" s="87"/>
      <c r="H27" s="87"/>
      <c r="I27" s="87"/>
      <c r="J27" s="87"/>
      <c r="K27" s="87"/>
      <c r="L27" s="107"/>
      <c r="M27" s="87"/>
      <c r="N27" s="87"/>
      <c r="O27" s="87"/>
      <c r="P27" s="87"/>
    </row>
    <row r="28" ht="16" customHeight="1" spans="1:16">
      <c r="A28" s="88" t="s">
        <v>146</v>
      </c>
      <c r="B28" s="88" t="s">
        <v>64</v>
      </c>
      <c r="C28" s="89" t="s">
        <v>154</v>
      </c>
      <c r="D28" s="92"/>
      <c r="E28" s="92"/>
      <c r="F28" s="92"/>
      <c r="G28" s="93"/>
      <c r="H28" s="93"/>
      <c r="I28" s="93"/>
      <c r="J28" s="93"/>
      <c r="K28" s="93"/>
      <c r="L28" s="93"/>
      <c r="M28" s="93"/>
      <c r="N28" s="93"/>
      <c r="O28" s="93"/>
      <c r="P28" s="108"/>
    </row>
    <row r="29" ht="16" customHeight="1" spans="1:16">
      <c r="A29" s="88" t="s">
        <v>146</v>
      </c>
      <c r="B29" s="88" t="s">
        <v>130</v>
      </c>
      <c r="C29" s="89" t="s">
        <v>155</v>
      </c>
      <c r="D29" s="94"/>
      <c r="E29" s="92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</row>
    <row r="30" ht="16" customHeight="1" spans="1:16">
      <c r="A30" s="88" t="s">
        <v>146</v>
      </c>
      <c r="B30" s="88" t="s">
        <v>132</v>
      </c>
      <c r="C30" s="89" t="s">
        <v>156</v>
      </c>
      <c r="D30" s="94"/>
      <c r="E30" s="92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</row>
    <row r="31" ht="16" customHeight="1" spans="1:16">
      <c r="A31" s="88" t="s">
        <v>146</v>
      </c>
      <c r="B31" s="88" t="s">
        <v>62</v>
      </c>
      <c r="C31" s="89" t="s">
        <v>157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</row>
    <row r="32" ht="16" customHeight="1" spans="1:16">
      <c r="A32" s="88" t="s">
        <v>146</v>
      </c>
      <c r="B32" s="88" t="s">
        <v>137</v>
      </c>
      <c r="C32" s="89" t="s">
        <v>158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3" ht="16" customHeight="1" spans="1:16">
      <c r="A33" s="88" t="s">
        <v>146</v>
      </c>
      <c r="B33" s="88" t="s">
        <v>139</v>
      </c>
      <c r="C33" s="89" t="s">
        <v>159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</row>
    <row r="34" ht="16" customHeight="1" spans="1:16">
      <c r="A34" s="88" t="s">
        <v>146</v>
      </c>
      <c r="B34" s="88" t="s">
        <v>141</v>
      </c>
      <c r="C34" s="89" t="s">
        <v>160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</row>
    <row r="35" ht="16" customHeight="1" spans="1:16">
      <c r="A35" s="88" t="s">
        <v>146</v>
      </c>
      <c r="B35" s="88" t="s">
        <v>143</v>
      </c>
      <c r="C35" s="89" t="s">
        <v>161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</row>
    <row r="36" ht="16" customHeight="1" spans="1:16">
      <c r="A36" s="88" t="s">
        <v>146</v>
      </c>
      <c r="B36" s="88" t="s">
        <v>162</v>
      </c>
      <c r="C36" s="89" t="s">
        <v>163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</row>
    <row r="37" ht="16" customHeight="1" spans="1:16">
      <c r="A37" s="88" t="s">
        <v>146</v>
      </c>
      <c r="B37" s="88" t="s">
        <v>164</v>
      </c>
      <c r="C37" s="89" t="s">
        <v>165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</row>
    <row r="38" ht="16" customHeight="1" spans="1:16">
      <c r="A38" s="88" t="s">
        <v>146</v>
      </c>
      <c r="B38" s="88" t="s">
        <v>166</v>
      </c>
      <c r="C38" s="89" t="s">
        <v>167</v>
      </c>
      <c r="D38" s="94">
        <v>502</v>
      </c>
      <c r="E38" s="92" t="s">
        <v>64</v>
      </c>
      <c r="F38" s="89" t="s">
        <v>167</v>
      </c>
      <c r="G38" s="94">
        <v>1</v>
      </c>
      <c r="H38" s="94">
        <v>1</v>
      </c>
      <c r="I38" s="94">
        <v>1</v>
      </c>
      <c r="J38" s="94"/>
      <c r="K38" s="94"/>
      <c r="L38" s="94"/>
      <c r="M38" s="94"/>
      <c r="N38" s="94"/>
      <c r="O38" s="94"/>
      <c r="P38" s="94"/>
    </row>
    <row r="39" ht="16" customHeight="1" spans="1:16">
      <c r="A39" s="88" t="s">
        <v>146</v>
      </c>
      <c r="B39" s="88" t="s">
        <v>168</v>
      </c>
      <c r="C39" s="89" t="s">
        <v>169</v>
      </c>
      <c r="D39" s="94"/>
      <c r="E39" s="92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</row>
    <row r="40" ht="16" customHeight="1" spans="1:16">
      <c r="A40" s="88" t="s">
        <v>146</v>
      </c>
      <c r="B40" s="88" t="s">
        <v>170</v>
      </c>
      <c r="C40" s="89" t="s">
        <v>171</v>
      </c>
      <c r="D40" s="94"/>
      <c r="E40" s="92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</row>
    <row r="41" ht="16" customHeight="1" spans="1:16">
      <c r="A41" s="88" t="s">
        <v>146</v>
      </c>
      <c r="B41" s="88" t="s">
        <v>172</v>
      </c>
      <c r="C41" s="89" t="s">
        <v>173</v>
      </c>
      <c r="D41" s="94"/>
      <c r="E41" s="92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</row>
    <row r="42" ht="16" customHeight="1" spans="1:16">
      <c r="A42" s="88" t="s">
        <v>146</v>
      </c>
      <c r="B42" s="88" t="s">
        <v>174</v>
      </c>
      <c r="C42" s="89" t="s">
        <v>175</v>
      </c>
      <c r="D42" s="94"/>
      <c r="E42" s="92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</row>
    <row r="43" ht="16" customHeight="1" spans="1:16">
      <c r="A43" s="88" t="s">
        <v>146</v>
      </c>
      <c r="B43" s="88" t="s">
        <v>176</v>
      </c>
      <c r="C43" s="89" t="s">
        <v>177</v>
      </c>
      <c r="D43" s="94"/>
      <c r="E43" s="92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</row>
    <row r="44" ht="16" customHeight="1" spans="1:16">
      <c r="A44" s="88" t="s">
        <v>146</v>
      </c>
      <c r="B44" s="88" t="s">
        <v>178</v>
      </c>
      <c r="C44" s="89" t="s">
        <v>179</v>
      </c>
      <c r="D44" s="94"/>
      <c r="E44" s="92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</row>
    <row r="45" ht="16" customHeight="1" spans="1:16">
      <c r="A45" s="88" t="s">
        <v>146</v>
      </c>
      <c r="B45" s="88" t="s">
        <v>180</v>
      </c>
      <c r="C45" s="89" t="s">
        <v>181</v>
      </c>
      <c r="D45" s="94"/>
      <c r="E45" s="92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</row>
    <row r="46" ht="16" customHeight="1" spans="1:16">
      <c r="A46" s="88" t="s">
        <v>146</v>
      </c>
      <c r="B46" s="88" t="s">
        <v>182</v>
      </c>
      <c r="C46" s="89" t="s">
        <v>183</v>
      </c>
      <c r="D46" s="94">
        <v>502</v>
      </c>
      <c r="E46" s="92" t="s">
        <v>132</v>
      </c>
      <c r="F46" s="89" t="s">
        <v>183</v>
      </c>
      <c r="G46" s="94">
        <v>11.7</v>
      </c>
      <c r="H46" s="94">
        <v>11.7</v>
      </c>
      <c r="I46" s="94">
        <v>11.7</v>
      </c>
      <c r="J46" s="94"/>
      <c r="K46" s="94"/>
      <c r="L46" s="94"/>
      <c r="M46" s="94"/>
      <c r="N46" s="94"/>
      <c r="O46" s="94"/>
      <c r="P46" s="94"/>
    </row>
    <row r="47" ht="16" customHeight="1" spans="1:16">
      <c r="A47" s="88" t="s">
        <v>146</v>
      </c>
      <c r="B47" s="88" t="s">
        <v>184</v>
      </c>
      <c r="C47" s="89" t="s">
        <v>185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</row>
    <row r="48" ht="16" customHeight="1" spans="1:16">
      <c r="A48" s="88" t="s">
        <v>146</v>
      </c>
      <c r="B48" s="88" t="s">
        <v>186</v>
      </c>
      <c r="C48" s="89" t="s">
        <v>187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</row>
    <row r="49" ht="16" customHeight="1" spans="1:16">
      <c r="A49" s="88" t="s">
        <v>146</v>
      </c>
      <c r="B49" s="88" t="s">
        <v>69</v>
      </c>
      <c r="C49" s="89" t="s">
        <v>188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</row>
    <row r="50" ht="16" customHeight="1" spans="1:16">
      <c r="A50" s="88" t="s">
        <v>189</v>
      </c>
      <c r="B50" s="88"/>
      <c r="C50" s="89" t="s">
        <v>79</v>
      </c>
      <c r="D50" s="94"/>
      <c r="E50" s="94"/>
      <c r="F50" s="89"/>
      <c r="G50" s="94">
        <v>23.3</v>
      </c>
      <c r="H50" s="94">
        <v>23.3</v>
      </c>
      <c r="I50" s="94">
        <v>23.3</v>
      </c>
      <c r="J50" s="94"/>
      <c r="K50" s="94"/>
      <c r="L50" s="94"/>
      <c r="M50" s="94"/>
      <c r="N50" s="94"/>
      <c r="O50" s="94"/>
      <c r="P50" s="94"/>
    </row>
    <row r="51" ht="16" customHeight="1" spans="1:16">
      <c r="A51" s="88" t="s">
        <v>189</v>
      </c>
      <c r="B51" s="88" t="s">
        <v>60</v>
      </c>
      <c r="C51" s="89" t="s">
        <v>190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</row>
    <row r="52" ht="16" customHeight="1" spans="1:16">
      <c r="A52" s="88" t="s">
        <v>189</v>
      </c>
      <c r="B52" s="88" t="s">
        <v>66</v>
      </c>
      <c r="C52" s="89" t="s">
        <v>191</v>
      </c>
      <c r="D52" s="94"/>
      <c r="E52" s="94"/>
      <c r="F52" s="94"/>
      <c r="G52" s="94">
        <v>23.3</v>
      </c>
      <c r="H52" s="94">
        <v>23.3</v>
      </c>
      <c r="I52" s="94">
        <v>23.3</v>
      </c>
      <c r="J52" s="94"/>
      <c r="K52" s="94"/>
      <c r="L52" s="94"/>
      <c r="M52" s="94"/>
      <c r="N52" s="94"/>
      <c r="O52" s="94"/>
      <c r="P52" s="94"/>
    </row>
    <row r="53" ht="16" customHeight="1" spans="1:16">
      <c r="A53" s="88" t="s">
        <v>189</v>
      </c>
      <c r="B53" s="88" t="s">
        <v>127</v>
      </c>
      <c r="C53" s="89" t="s">
        <v>192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</row>
    <row r="54" ht="16" customHeight="1" spans="1:16">
      <c r="A54" s="88" t="s">
        <v>189</v>
      </c>
      <c r="B54" s="88" t="s">
        <v>151</v>
      </c>
      <c r="C54" s="89" t="s">
        <v>193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ht="16" customHeight="1" spans="1:16">
      <c r="A55" s="88" t="s">
        <v>189</v>
      </c>
      <c r="B55" s="88" t="s">
        <v>71</v>
      </c>
      <c r="C55" s="89" t="s">
        <v>194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</row>
    <row r="56" ht="16" customHeight="1" spans="1:16">
      <c r="A56" s="88" t="s">
        <v>189</v>
      </c>
      <c r="B56" s="88" t="s">
        <v>64</v>
      </c>
      <c r="C56" s="89" t="s">
        <v>195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</row>
    <row r="57" ht="16" customHeight="1" spans="1:16">
      <c r="A57" s="88" t="s">
        <v>189</v>
      </c>
      <c r="B57" s="88" t="s">
        <v>130</v>
      </c>
      <c r="C57" s="89" t="s">
        <v>196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</row>
    <row r="58" ht="16" customHeight="1" spans="1:16">
      <c r="A58" s="88" t="s">
        <v>189</v>
      </c>
      <c r="B58" s="88" t="s">
        <v>132</v>
      </c>
      <c r="C58" s="89" t="s">
        <v>197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</row>
    <row r="59" ht="16" customHeight="1" spans="1:16">
      <c r="A59" s="88" t="s">
        <v>189</v>
      </c>
      <c r="B59" s="88" t="s">
        <v>62</v>
      </c>
      <c r="C59" s="89" t="s">
        <v>198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ht="16" customHeight="1" spans="1:16">
      <c r="A60" s="88" t="s">
        <v>189</v>
      </c>
      <c r="B60" s="88" t="s">
        <v>135</v>
      </c>
      <c r="C60" s="89" t="s">
        <v>199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</row>
    <row r="61" ht="16" customHeight="1" spans="1:16">
      <c r="A61" s="88" t="s">
        <v>189</v>
      </c>
      <c r="B61" s="88" t="s">
        <v>137</v>
      </c>
      <c r="C61" s="89" t="s">
        <v>200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</row>
    <row r="62" ht="16" customHeight="1" spans="1:16">
      <c r="A62" s="88" t="s">
        <v>189</v>
      </c>
      <c r="B62" s="88" t="s">
        <v>69</v>
      </c>
      <c r="C62" s="89" t="s">
        <v>201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</row>
    <row r="63" ht="16" customHeight="1" spans="1:16">
      <c r="A63" s="88" t="s">
        <v>202</v>
      </c>
      <c r="B63" s="88"/>
      <c r="C63" s="89" t="s">
        <v>203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</row>
    <row r="64" ht="16" customHeight="1" spans="1:16">
      <c r="A64" s="88" t="s">
        <v>202</v>
      </c>
      <c r="B64" s="88" t="s">
        <v>60</v>
      </c>
      <c r="C64" s="89" t="s">
        <v>204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</row>
    <row r="65" ht="16" customHeight="1" spans="1:16">
      <c r="A65" s="88" t="s">
        <v>202</v>
      </c>
      <c r="B65" s="88" t="s">
        <v>66</v>
      </c>
      <c r="C65" s="89" t="s">
        <v>205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</row>
    <row r="66" ht="16" customHeight="1" spans="1:16">
      <c r="A66" s="88" t="s">
        <v>202</v>
      </c>
      <c r="B66" s="88" t="s">
        <v>127</v>
      </c>
      <c r="C66" s="89" t="s">
        <v>206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</row>
    <row r="67" ht="16" customHeight="1" spans="1:16">
      <c r="A67" s="88" t="s">
        <v>202</v>
      </c>
      <c r="B67" s="88" t="s">
        <v>151</v>
      </c>
      <c r="C67" s="89" t="s">
        <v>207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</row>
    <row r="68" ht="16" customHeight="1" spans="1:16">
      <c r="A68" s="88" t="s">
        <v>208</v>
      </c>
      <c r="B68" s="88"/>
      <c r="C68" s="89" t="s">
        <v>209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</row>
    <row r="69" ht="16" customHeight="1" spans="1:16">
      <c r="A69" s="88" t="s">
        <v>208</v>
      </c>
      <c r="B69" s="88" t="s">
        <v>60</v>
      </c>
      <c r="C69" s="89" t="s">
        <v>210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</row>
    <row r="70" ht="16" customHeight="1" spans="1:16">
      <c r="A70" s="88" t="s">
        <v>208</v>
      </c>
      <c r="B70" s="88" t="s">
        <v>66</v>
      </c>
      <c r="C70" s="89" t="s">
        <v>211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ht="16" customHeight="1" spans="1:16">
      <c r="A71" s="88" t="s">
        <v>208</v>
      </c>
      <c r="B71" s="88" t="s">
        <v>127</v>
      </c>
      <c r="C71" s="89" t="s">
        <v>212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</row>
    <row r="72" ht="16" customHeight="1" spans="1:16">
      <c r="A72" s="88" t="s">
        <v>208</v>
      </c>
      <c r="B72" s="88" t="s">
        <v>71</v>
      </c>
      <c r="C72" s="89" t="s">
        <v>213</v>
      </c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</row>
    <row r="73" ht="16" customHeight="1" spans="1:16">
      <c r="A73" s="88" t="s">
        <v>208</v>
      </c>
      <c r="B73" s="88" t="s">
        <v>64</v>
      </c>
      <c r="C73" s="89" t="s">
        <v>214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</row>
    <row r="74" ht="16" customHeight="1" spans="1:16">
      <c r="A74" s="88" t="s">
        <v>208</v>
      </c>
      <c r="B74" s="88" t="s">
        <v>130</v>
      </c>
      <c r="C74" s="89" t="s">
        <v>215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</row>
    <row r="75" ht="16" customHeight="1" spans="1:16">
      <c r="A75" s="88" t="s">
        <v>208</v>
      </c>
      <c r="B75" s="88" t="s">
        <v>132</v>
      </c>
      <c r="C75" s="89" t="s">
        <v>216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</row>
    <row r="76" ht="16" customHeight="1" spans="1:16">
      <c r="A76" s="88" t="s">
        <v>208</v>
      </c>
      <c r="B76" s="88" t="s">
        <v>141</v>
      </c>
      <c r="C76" s="89" t="s">
        <v>217</v>
      </c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</row>
    <row r="77" ht="16" customHeight="1" spans="1:16">
      <c r="A77" s="88" t="s">
        <v>208</v>
      </c>
      <c r="B77" s="88" t="s">
        <v>218</v>
      </c>
      <c r="C77" s="89" t="s">
        <v>219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</row>
    <row r="78" ht="16" customHeight="1" spans="1:16">
      <c r="A78" s="88" t="s">
        <v>208</v>
      </c>
      <c r="B78" s="88" t="s">
        <v>220</v>
      </c>
      <c r="C78" s="89" t="s">
        <v>221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</row>
    <row r="79" ht="16" customHeight="1" spans="1:16">
      <c r="A79" s="88" t="s">
        <v>208</v>
      </c>
      <c r="B79" s="88" t="s">
        <v>222</v>
      </c>
      <c r="C79" s="89" t="s">
        <v>223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</row>
    <row r="80" ht="16" customHeight="1" spans="1:16">
      <c r="A80" s="88" t="s">
        <v>208</v>
      </c>
      <c r="B80" s="88" t="s">
        <v>69</v>
      </c>
      <c r="C80" s="89" t="s">
        <v>224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</row>
    <row r="81" ht="16" customHeight="1" spans="1:16">
      <c r="A81" s="88" t="s">
        <v>225</v>
      </c>
      <c r="B81" s="88"/>
      <c r="C81" s="89" t="s">
        <v>80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</row>
    <row r="82" ht="16" customHeight="1" spans="1:16">
      <c r="A82" s="88" t="s">
        <v>225</v>
      </c>
      <c r="B82" s="88" t="s">
        <v>60</v>
      </c>
      <c r="C82" s="89" t="s">
        <v>210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</row>
    <row r="83" ht="16" customHeight="1" spans="1:16">
      <c r="A83" s="88" t="s">
        <v>225</v>
      </c>
      <c r="B83" s="88" t="s">
        <v>66</v>
      </c>
      <c r="C83" s="89" t="s">
        <v>211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</row>
    <row r="84" ht="16" customHeight="1" spans="1:16">
      <c r="A84" s="88" t="s">
        <v>225</v>
      </c>
      <c r="B84" s="88" t="s">
        <v>127</v>
      </c>
      <c r="C84" s="89" t="s">
        <v>212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</row>
    <row r="85" ht="16" customHeight="1" spans="1:16">
      <c r="A85" s="88" t="s">
        <v>225</v>
      </c>
      <c r="B85" s="88" t="s">
        <v>71</v>
      </c>
      <c r="C85" s="89" t="s">
        <v>213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ht="16" customHeight="1" spans="1:16">
      <c r="A86" s="88" t="s">
        <v>225</v>
      </c>
      <c r="B86" s="88" t="s">
        <v>64</v>
      </c>
      <c r="C86" s="89" t="s">
        <v>214</v>
      </c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</row>
    <row r="87" ht="16" customHeight="1" spans="1:16">
      <c r="A87" s="88" t="s">
        <v>225</v>
      </c>
      <c r="B87" s="88" t="s">
        <v>130</v>
      </c>
      <c r="C87" s="89" t="s">
        <v>215</v>
      </c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</row>
    <row r="88" ht="16" customHeight="1" spans="1:16">
      <c r="A88" s="88" t="s">
        <v>225</v>
      </c>
      <c r="B88" s="88" t="s">
        <v>132</v>
      </c>
      <c r="C88" s="89" t="s">
        <v>216</v>
      </c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</row>
    <row r="89" ht="16" customHeight="1" spans="1:16">
      <c r="A89" s="88" t="s">
        <v>225</v>
      </c>
      <c r="B89" s="88" t="s">
        <v>62</v>
      </c>
      <c r="C89" s="89" t="s">
        <v>226</v>
      </c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</row>
    <row r="90" ht="16" customHeight="1" spans="1:16">
      <c r="A90" s="88" t="s">
        <v>225</v>
      </c>
      <c r="B90" s="88" t="s">
        <v>135</v>
      </c>
      <c r="C90" s="89" t="s">
        <v>227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</row>
    <row r="91" ht="16" customHeight="1" spans="1:16">
      <c r="A91" s="88" t="s">
        <v>225</v>
      </c>
      <c r="B91" s="88" t="s">
        <v>137</v>
      </c>
      <c r="C91" s="89" t="s">
        <v>228</v>
      </c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</row>
    <row r="92" ht="16" customHeight="1" spans="1:16">
      <c r="A92" s="88" t="s">
        <v>225</v>
      </c>
      <c r="B92" s="88" t="s">
        <v>139</v>
      </c>
      <c r="C92" s="89" t="s">
        <v>229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</row>
    <row r="93" ht="16" customHeight="1" spans="1:16">
      <c r="A93" s="88" t="s">
        <v>225</v>
      </c>
      <c r="B93" s="88" t="s">
        <v>141</v>
      </c>
      <c r="C93" s="89" t="s">
        <v>217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</row>
    <row r="94" ht="16" customHeight="1" spans="1:16">
      <c r="A94" s="88" t="s">
        <v>225</v>
      </c>
      <c r="B94" s="88" t="s">
        <v>218</v>
      </c>
      <c r="C94" s="89" t="s">
        <v>219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</row>
    <row r="95" ht="16" customHeight="1" spans="1:16">
      <c r="A95" s="88" t="s">
        <v>225</v>
      </c>
      <c r="B95" s="88" t="s">
        <v>220</v>
      </c>
      <c r="C95" s="89" t="s">
        <v>221</v>
      </c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</row>
    <row r="96" ht="16" customHeight="1" spans="1:16">
      <c r="A96" s="88" t="s">
        <v>225</v>
      </c>
      <c r="B96" s="88" t="s">
        <v>222</v>
      </c>
      <c r="C96" s="89" t="s">
        <v>223</v>
      </c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</row>
    <row r="97" ht="16" customHeight="1" spans="1:16">
      <c r="A97" s="88" t="s">
        <v>225</v>
      </c>
      <c r="B97" s="88" t="s">
        <v>69</v>
      </c>
      <c r="C97" s="89" t="s">
        <v>230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ht="16" customHeight="1" spans="1:16">
      <c r="A98" s="88" t="s">
        <v>231</v>
      </c>
      <c r="B98" s="88"/>
      <c r="C98" s="89" t="s">
        <v>232</v>
      </c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</row>
    <row r="99" ht="16" customHeight="1" spans="1:16">
      <c r="A99" s="88" t="s">
        <v>231</v>
      </c>
      <c r="B99" s="88" t="s">
        <v>60</v>
      </c>
      <c r="C99" s="89" t="s">
        <v>233</v>
      </c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</row>
    <row r="100" ht="16" customHeight="1" spans="1:16">
      <c r="A100" s="88" t="s">
        <v>231</v>
      </c>
      <c r="B100" s="88" t="s">
        <v>69</v>
      </c>
      <c r="C100" s="89" t="s">
        <v>234</v>
      </c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</row>
    <row r="101" ht="16" customHeight="1" spans="1:16">
      <c r="A101" s="88" t="s">
        <v>235</v>
      </c>
      <c r="B101" s="88"/>
      <c r="C101" s="89" t="s">
        <v>236</v>
      </c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</row>
    <row r="102" ht="16" customHeight="1" spans="1:16">
      <c r="A102" s="88" t="s">
        <v>235</v>
      </c>
      <c r="B102" s="88" t="s">
        <v>60</v>
      </c>
      <c r="C102" s="89" t="s">
        <v>233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</row>
    <row r="103" ht="16" customHeight="1" spans="1:16">
      <c r="A103" s="88" t="s">
        <v>235</v>
      </c>
      <c r="B103" s="88" t="s">
        <v>127</v>
      </c>
      <c r="C103" s="89" t="s">
        <v>237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</row>
    <row r="104" ht="16" customHeight="1" spans="1:16">
      <c r="A104" s="88" t="s">
        <v>235</v>
      </c>
      <c r="B104" s="88" t="s">
        <v>151</v>
      </c>
      <c r="C104" s="89" t="s">
        <v>238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</row>
    <row r="105" ht="16" customHeight="1" spans="1:16">
      <c r="A105" s="88" t="s">
        <v>235</v>
      </c>
      <c r="B105" s="88" t="s">
        <v>71</v>
      </c>
      <c r="C105" s="89" t="s">
        <v>239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</row>
    <row r="106" ht="16" customHeight="1" spans="1:16">
      <c r="A106" s="88" t="s">
        <v>235</v>
      </c>
      <c r="B106" s="88" t="s">
        <v>69</v>
      </c>
      <c r="C106" s="89" t="s">
        <v>234</v>
      </c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</row>
    <row r="107" ht="16" customHeight="1" spans="1:16">
      <c r="A107" s="88" t="s">
        <v>240</v>
      </c>
      <c r="B107" s="88"/>
      <c r="C107" s="89" t="s">
        <v>241</v>
      </c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</row>
    <row r="108" ht="16" customHeight="1" spans="1:16">
      <c r="A108" s="88" t="s">
        <v>240</v>
      </c>
      <c r="B108" s="88" t="s">
        <v>66</v>
      </c>
      <c r="C108" s="89" t="s">
        <v>242</v>
      </c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</row>
    <row r="109" ht="16" customHeight="1" spans="1:16">
      <c r="A109" s="88" t="s">
        <v>240</v>
      </c>
      <c r="B109" s="88" t="s">
        <v>127</v>
      </c>
      <c r="C109" s="89" t="s">
        <v>243</v>
      </c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</row>
    <row r="110" ht="16" customHeight="1" spans="1:16">
      <c r="A110" s="88" t="s">
        <v>244</v>
      </c>
      <c r="B110" s="88"/>
      <c r="C110" s="89" t="s">
        <v>245</v>
      </c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</row>
    <row r="111" ht="16" customHeight="1" spans="1:16">
      <c r="A111" s="88" t="s">
        <v>244</v>
      </c>
      <c r="B111" s="88" t="s">
        <v>64</v>
      </c>
      <c r="C111" s="89" t="s">
        <v>246</v>
      </c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</row>
    <row r="112" ht="16" customHeight="1" spans="1:16">
      <c r="A112" s="88" t="s">
        <v>244</v>
      </c>
      <c r="B112" s="88" t="s">
        <v>130</v>
      </c>
      <c r="C112" s="89" t="s">
        <v>247</v>
      </c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</row>
    <row r="113" ht="16" customHeight="1" spans="1:16">
      <c r="A113" s="88" t="s">
        <v>244</v>
      </c>
      <c r="B113" s="88" t="s">
        <v>132</v>
      </c>
      <c r="C113" s="89" t="s">
        <v>248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</row>
    <row r="114" ht="16" customHeight="1" spans="1:16">
      <c r="A114" s="88" t="s">
        <v>244</v>
      </c>
      <c r="B114" s="88" t="s">
        <v>69</v>
      </c>
      <c r="C114" s="89" t="s">
        <v>245</v>
      </c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</row>
  </sheetData>
  <mergeCells count="19">
    <mergeCell ref="A3:H3"/>
    <mergeCell ref="A4:C4"/>
    <mergeCell ref="D4:F4"/>
    <mergeCell ref="H4:P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topLeftCell="A3" workbookViewId="0">
      <selection activeCell="A27" sqref="A27"/>
    </sheetView>
  </sheetViews>
  <sheetFormatPr defaultColWidth="9" defaultRowHeight="14.25" outlineLevelCol="2"/>
  <cols>
    <col min="1" max="1" width="36.875" style="62" customWidth="1"/>
    <col min="2" max="2" width="43.75" style="62" customWidth="1"/>
    <col min="3" max="3" width="27" style="62" customWidth="1"/>
    <col min="4" max="16384" width="9" style="62"/>
  </cols>
  <sheetData>
    <row r="1" spans="2:2">
      <c r="B1" s="26" t="s">
        <v>249</v>
      </c>
    </row>
    <row r="2" s="60" customFormat="1" ht="51" customHeight="1" spans="1:3">
      <c r="A2" s="63" t="s">
        <v>250</v>
      </c>
      <c r="B2" s="63"/>
      <c r="C2" s="64"/>
    </row>
    <row r="3" ht="38.25" customHeight="1" spans="1:2">
      <c r="A3" s="65" t="str">
        <f>'1部门收支总体情况表'!A3</f>
        <v>单位名称：新乡市凤泉区自然资源局</v>
      </c>
      <c r="B3" s="66" t="s">
        <v>3</v>
      </c>
    </row>
    <row r="4" s="61" customFormat="1" ht="30" customHeight="1" spans="1:3">
      <c r="A4" s="67" t="s">
        <v>251</v>
      </c>
      <c r="B4" s="68" t="s">
        <v>252</v>
      </c>
      <c r="C4" s="62"/>
    </row>
    <row r="5" s="61" customFormat="1" ht="30" customHeight="1" spans="1:3">
      <c r="A5" s="69" t="s">
        <v>253</v>
      </c>
      <c r="B5" s="70">
        <v>12.7</v>
      </c>
      <c r="C5" s="62"/>
    </row>
    <row r="6" s="61" customFormat="1" ht="30" customHeight="1" spans="1:3">
      <c r="A6" s="71" t="s">
        <v>254</v>
      </c>
      <c r="B6" s="72" t="s">
        <v>255</v>
      </c>
      <c r="C6" s="62"/>
    </row>
    <row r="7" s="61" customFormat="1" ht="30" customHeight="1" spans="1:3">
      <c r="A7" s="71" t="s">
        <v>256</v>
      </c>
      <c r="B7" s="72">
        <v>1</v>
      </c>
      <c r="C7" s="62"/>
    </row>
    <row r="8" s="61" customFormat="1" ht="30" customHeight="1" spans="1:3">
      <c r="A8" s="71" t="s">
        <v>257</v>
      </c>
      <c r="B8" s="72">
        <v>11.7</v>
      </c>
      <c r="C8" s="62"/>
    </row>
    <row r="9" s="61" customFormat="1" ht="30" customHeight="1" spans="1:3">
      <c r="A9" s="71" t="s">
        <v>258</v>
      </c>
      <c r="B9" s="72">
        <v>11.7</v>
      </c>
      <c r="C9" s="62"/>
    </row>
    <row r="10" s="61" customFormat="1" ht="30" customHeight="1" spans="1:3">
      <c r="A10" s="71" t="s">
        <v>259</v>
      </c>
      <c r="B10" s="72" t="s">
        <v>255</v>
      </c>
      <c r="C10" s="62"/>
    </row>
    <row r="11" s="61" customFormat="1" ht="30" customHeight="1" spans="1:3">
      <c r="A11" s="73"/>
      <c r="B11" s="73"/>
      <c r="C11" s="62"/>
    </row>
    <row r="12" s="61" customFormat="1" ht="114.6" customHeight="1" spans="1:3">
      <c r="A12" s="74" t="s">
        <v>260</v>
      </c>
      <c r="B12" s="74"/>
      <c r="C12" s="62"/>
    </row>
    <row r="13" s="61" customFormat="1" spans="1:3">
      <c r="A13" s="62"/>
      <c r="B13" s="62"/>
      <c r="C13" s="62"/>
    </row>
    <row r="14" s="61" customFormat="1" spans="1:3">
      <c r="A14" s="62"/>
      <c r="B14" s="62"/>
      <c r="C14" s="62"/>
    </row>
    <row r="15" s="61" customFormat="1" spans="1:3">
      <c r="A15" s="62"/>
      <c r="B15" s="62"/>
      <c r="C15" s="62"/>
    </row>
    <row r="16" s="61" customFormat="1" spans="1:3">
      <c r="A16" s="62"/>
      <c r="B16" s="62"/>
      <c r="C16" s="62"/>
    </row>
    <row r="17" s="61" customFormat="1" spans="1:3">
      <c r="A17" s="62"/>
      <c r="B17" s="62"/>
      <c r="C17" s="62"/>
    </row>
    <row r="18" s="61" customFormat="1"/>
    <row r="19" s="61" customFormat="1"/>
    <row r="20" s="61" customFormat="1"/>
    <row r="21" s="61" customFormat="1"/>
    <row r="22" s="61" customFormat="1"/>
    <row r="23" s="61" customFormat="1"/>
    <row r="24" s="61" customFormat="1"/>
    <row r="25" s="61" customFormat="1"/>
    <row r="26" s="61" customFormat="1"/>
    <row r="27" s="61" customFormat="1"/>
    <row r="28" s="61" customFormat="1"/>
    <row r="29" s="61" customFormat="1"/>
    <row r="30" s="61" customFormat="1"/>
    <row r="31" s="61" customFormat="1"/>
    <row r="32" s="61" customFormat="1"/>
    <row r="33" s="61" customFormat="1"/>
    <row r="34" s="61" customFormat="1"/>
    <row r="35" s="61" customFormat="1"/>
    <row r="36" s="61" customFormat="1"/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workbookViewId="0">
      <selection activeCell="E7" sqref="A7:E7"/>
    </sheetView>
  </sheetViews>
  <sheetFormatPr defaultColWidth="7.25" defaultRowHeight="11.25"/>
  <cols>
    <col min="1" max="1" width="5.5" style="21" customWidth="1"/>
    <col min="2" max="3" width="4.875" style="21" customWidth="1"/>
    <col min="4" max="4" width="6.5" style="21" customWidth="1"/>
    <col min="5" max="5" width="14.625" style="21" customWidth="1"/>
    <col min="6" max="6" width="12.75" style="21" customWidth="1"/>
    <col min="7" max="11" width="10.875" style="21" customWidth="1"/>
    <col min="12" max="12" width="12" style="21" customWidth="1"/>
    <col min="13" max="13" width="10.875" style="21" customWidth="1"/>
    <col min="14" max="14" width="12.375" style="21" customWidth="1"/>
    <col min="15" max="246" width="7.25" style="21" customWidth="1"/>
    <col min="247" max="16384" width="7.25" style="21"/>
  </cols>
  <sheetData>
    <row r="1" ht="25.5" customHeight="1" spans="1:14">
      <c r="A1" s="22"/>
      <c r="B1" s="22"/>
      <c r="C1" s="23"/>
      <c r="D1" s="24"/>
      <c r="E1" s="25"/>
      <c r="F1" s="27"/>
      <c r="G1" s="27"/>
      <c r="H1" s="27"/>
      <c r="I1" s="39"/>
      <c r="J1" s="27"/>
      <c r="K1" s="27"/>
      <c r="L1" s="27"/>
      <c r="M1" s="27"/>
      <c r="N1" s="26" t="s">
        <v>261</v>
      </c>
    </row>
    <row r="2" ht="21.75" customHeight="1" spans="1:14">
      <c r="A2" s="41" t="s">
        <v>262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25.5" customHeight="1" spans="1:14">
      <c r="A3" s="42" t="str">
        <f>'1部门收支总体情况表'!A3</f>
        <v>单位名称：新乡市凤泉区自然资源局</v>
      </c>
      <c r="B3" s="42"/>
      <c r="C3" s="42"/>
      <c r="D3" s="42"/>
      <c r="E3" s="42"/>
      <c r="F3" s="42"/>
      <c r="G3" s="42"/>
      <c r="H3" s="42"/>
      <c r="I3" s="42"/>
      <c r="J3" s="42"/>
      <c r="K3" s="56"/>
      <c r="L3" s="56"/>
      <c r="M3" s="56"/>
      <c r="N3" s="57" t="s">
        <v>3</v>
      </c>
    </row>
    <row r="4" s="40" customFormat="1" ht="25.5" customHeight="1" spans="1:14">
      <c r="A4" s="43" t="s">
        <v>46</v>
      </c>
      <c r="B4" s="44"/>
      <c r="C4" s="44"/>
      <c r="D4" s="45" t="s">
        <v>47</v>
      </c>
      <c r="E4" s="45" t="s">
        <v>48</v>
      </c>
      <c r="F4" s="45" t="s">
        <v>49</v>
      </c>
      <c r="G4" s="46" t="s">
        <v>75</v>
      </c>
      <c r="H4" s="46"/>
      <c r="I4" s="46"/>
      <c r="J4" s="58"/>
      <c r="K4" s="46"/>
      <c r="L4" s="59" t="s">
        <v>76</v>
      </c>
      <c r="M4" s="46"/>
      <c r="N4" s="58"/>
    </row>
    <row r="5" s="40" customFormat="1" ht="31.5" customHeight="1" spans="1:14">
      <c r="A5" s="47" t="s">
        <v>51</v>
      </c>
      <c r="B5" s="48" t="s">
        <v>52</v>
      </c>
      <c r="C5" s="48" t="s">
        <v>53</v>
      </c>
      <c r="D5" s="45"/>
      <c r="E5" s="45"/>
      <c r="F5" s="45"/>
      <c r="G5" s="49" t="s">
        <v>19</v>
      </c>
      <c r="H5" s="45" t="s">
        <v>77</v>
      </c>
      <c r="I5" s="45" t="s">
        <v>78</v>
      </c>
      <c r="J5" s="45" t="s">
        <v>79</v>
      </c>
      <c r="K5" s="45" t="s">
        <v>80</v>
      </c>
      <c r="L5" s="45" t="s">
        <v>19</v>
      </c>
      <c r="M5" s="45" t="s">
        <v>81</v>
      </c>
      <c r="N5" s="45" t="s">
        <v>82</v>
      </c>
    </row>
    <row r="6" s="40" customFormat="1" ht="20.25" customHeight="1" spans="1:14">
      <c r="A6" s="47" t="s">
        <v>54</v>
      </c>
      <c r="B6" s="48" t="s">
        <v>54</v>
      </c>
      <c r="C6" s="48" t="s">
        <v>54</v>
      </c>
      <c r="D6" s="50" t="s">
        <v>54</v>
      </c>
      <c r="E6" s="45" t="s">
        <v>54</v>
      </c>
      <c r="F6" s="50">
        <v>1</v>
      </c>
      <c r="G6" s="50">
        <v>2</v>
      </c>
      <c r="H6" s="50">
        <v>3</v>
      </c>
      <c r="I6" s="50">
        <v>4</v>
      </c>
      <c r="J6" s="50">
        <v>5</v>
      </c>
      <c r="K6" s="50">
        <v>6</v>
      </c>
      <c r="L6" s="50">
        <v>7</v>
      </c>
      <c r="M6" s="50">
        <v>8</v>
      </c>
      <c r="N6" s="50">
        <v>9</v>
      </c>
    </row>
    <row r="7" s="40" customFormat="1" ht="79" customHeight="1" spans="1:14">
      <c r="A7" s="45" t="s">
        <v>55</v>
      </c>
      <c r="B7" s="51" t="s">
        <v>56</v>
      </c>
      <c r="C7" s="51" t="s">
        <v>57</v>
      </c>
      <c r="D7" s="52" t="s">
        <v>58</v>
      </c>
      <c r="E7" s="53" t="s">
        <v>59</v>
      </c>
      <c r="F7" s="54" t="s">
        <v>49</v>
      </c>
      <c r="G7" s="55" t="s">
        <v>255</v>
      </c>
      <c r="H7" s="55" t="s">
        <v>255</v>
      </c>
      <c r="I7" s="55" t="s">
        <v>255</v>
      </c>
      <c r="J7" s="55" t="s">
        <v>255</v>
      </c>
      <c r="K7" s="55" t="s">
        <v>255</v>
      </c>
      <c r="L7" s="55" t="s">
        <v>255</v>
      </c>
      <c r="M7" s="55" t="s">
        <v>255</v>
      </c>
      <c r="N7" s="55" t="s">
        <v>255</v>
      </c>
    </row>
    <row r="8" s="40" customFormat="1" ht="20.25" customHeight="1" spans="1:1">
      <c r="A8" s="40"/>
    </row>
    <row r="9" s="40" customFormat="1" ht="20.25" customHeight="1"/>
    <row r="10" s="40" customFormat="1" ht="20.25" customHeight="1"/>
    <row r="11" s="40" customFormat="1" ht="20.25" customHeight="1"/>
    <row r="12" s="40" customFormat="1" ht="20.25" customHeight="1"/>
    <row r="13" s="40" customFormat="1" ht="20.25" customHeight="1"/>
    <row r="14" s="40" customFormat="1" ht="14.25"/>
    <row r="15" s="40" customFormat="1" ht="14.25"/>
    <row r="16" s="40" customFormat="1" ht="14.25"/>
    <row r="17" s="40" customFormat="1" ht="14.25"/>
    <row r="18" s="40" customFormat="1" ht="14.25"/>
    <row r="19" s="40" customFormat="1" ht="14.25"/>
    <row r="20" s="40" customFormat="1" ht="14.25"/>
    <row r="21" s="40" customFormat="1" ht="14.25"/>
    <row r="22" s="40" customFormat="1" ht="14.25"/>
    <row r="23" s="40" customFormat="1" ht="14.25"/>
    <row r="24" s="40" customFormat="1" ht="14.25"/>
    <row r="25" s="40" customFormat="1" ht="14.25"/>
    <row r="26" s="40" customFormat="1" ht="14.25"/>
    <row r="27" s="40" customFormat="1" ht="14.25"/>
    <row r="28" s="40" customFormat="1" ht="14.25"/>
    <row r="29" s="40" customFormat="1" ht="14.25"/>
    <row r="30" s="40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379"/>
  <sheetViews>
    <sheetView workbookViewId="0">
      <selection activeCell="B37" sqref="B37:B39"/>
    </sheetView>
  </sheetViews>
  <sheetFormatPr defaultColWidth="13" defaultRowHeight="14.25"/>
  <cols>
    <col min="1" max="1" width="10.125" style="1" customWidth="1"/>
    <col min="2" max="2" width="13.75" style="1" customWidth="1"/>
    <col min="3" max="3" width="15" style="1" customWidth="1"/>
    <col min="4" max="4" width="14.875" style="1" customWidth="1"/>
    <col min="5" max="5" width="12.5" style="1" customWidth="1"/>
    <col min="6" max="6" width="22.875" style="1" customWidth="1"/>
  </cols>
  <sheetData>
    <row r="1" s="21" customFormat="1" ht="25.5" customHeight="1" spans="1:14">
      <c r="A1" s="22"/>
      <c r="B1" s="22"/>
      <c r="C1" s="23"/>
      <c r="D1" s="24"/>
      <c r="E1" s="25"/>
      <c r="F1" s="26" t="s">
        <v>263</v>
      </c>
      <c r="G1" s="27"/>
      <c r="H1" s="27"/>
      <c r="I1" s="39"/>
      <c r="J1" s="27"/>
      <c r="K1" s="27"/>
      <c r="L1" s="27"/>
      <c r="M1" s="27"/>
      <c r="N1" s="26"/>
    </row>
    <row r="2" ht="19.5" spans="1:6">
      <c r="A2" s="28" t="s">
        <v>264</v>
      </c>
      <c r="B2" s="28"/>
      <c r="C2" s="28"/>
      <c r="D2" s="28"/>
      <c r="E2" s="28"/>
      <c r="F2" s="28"/>
    </row>
    <row r="3" ht="19.5" spans="1:6">
      <c r="A3" s="28" t="s">
        <v>265</v>
      </c>
      <c r="B3" s="28"/>
      <c r="C3" s="28"/>
      <c r="D3" s="28"/>
      <c r="E3" s="28"/>
      <c r="F3" s="28"/>
    </row>
    <row r="4" spans="1:6">
      <c r="A4" s="3" t="s">
        <v>266</v>
      </c>
      <c r="B4" s="3"/>
      <c r="C4" s="4" t="s">
        <v>267</v>
      </c>
      <c r="D4" s="4"/>
      <c r="E4" s="4"/>
      <c r="F4" s="4"/>
    </row>
    <row r="5" spans="1:6">
      <c r="A5" s="3"/>
      <c r="B5" s="3"/>
      <c r="C5" s="4"/>
      <c r="D5" s="4"/>
      <c r="E5" s="4"/>
      <c r="F5" s="4"/>
    </row>
    <row r="6" ht="33.75" spans="1:6">
      <c r="A6" s="3" t="s">
        <v>268</v>
      </c>
      <c r="B6" s="4" t="s">
        <v>269</v>
      </c>
      <c r="C6" s="4"/>
      <c r="D6" s="4"/>
      <c r="E6" s="4"/>
      <c r="F6" s="4"/>
    </row>
    <row r="7" spans="1:6">
      <c r="A7" s="3" t="s">
        <v>270</v>
      </c>
      <c r="B7" s="3" t="s">
        <v>271</v>
      </c>
      <c r="C7" s="3"/>
      <c r="D7" s="3" t="s">
        <v>272</v>
      </c>
      <c r="E7" s="3"/>
      <c r="F7" s="3"/>
    </row>
    <row r="8" ht="21" customHeight="1" spans="1:6">
      <c r="A8" s="3"/>
      <c r="B8" s="4" t="s">
        <v>273</v>
      </c>
      <c r="C8" s="4"/>
      <c r="D8" s="4" t="s">
        <v>274</v>
      </c>
      <c r="E8" s="4"/>
      <c r="F8" s="4"/>
    </row>
    <row r="9" ht="21" customHeight="1" spans="1:6">
      <c r="A9" s="3"/>
      <c r="B9" s="4" t="s">
        <v>275</v>
      </c>
      <c r="C9" s="4"/>
      <c r="D9" s="4" t="s">
        <v>276</v>
      </c>
      <c r="E9" s="4"/>
      <c r="F9" s="4"/>
    </row>
    <row r="10" ht="21" customHeight="1" spans="1:6">
      <c r="A10" s="3"/>
      <c r="B10" s="4" t="s">
        <v>277</v>
      </c>
      <c r="C10" s="4"/>
      <c r="D10" s="4" t="s">
        <v>278</v>
      </c>
      <c r="E10" s="4"/>
      <c r="F10" s="4"/>
    </row>
    <row r="11" spans="1:6">
      <c r="A11" s="3" t="s">
        <v>279</v>
      </c>
      <c r="B11" s="4" t="s">
        <v>280</v>
      </c>
      <c r="C11" s="4"/>
      <c r="D11" s="4"/>
      <c r="E11" s="29">
        <v>7043.02</v>
      </c>
      <c r="F11" s="29"/>
    </row>
    <row r="12" spans="1:6">
      <c r="A12" s="3"/>
      <c r="B12" s="4" t="s">
        <v>281</v>
      </c>
      <c r="C12" s="4"/>
      <c r="D12" s="4"/>
      <c r="E12" s="29">
        <v>7043</v>
      </c>
      <c r="F12" s="29"/>
    </row>
    <row r="13" spans="1:6">
      <c r="A13" s="3"/>
      <c r="B13" s="4" t="s">
        <v>282</v>
      </c>
      <c r="C13" s="4"/>
      <c r="D13" s="4"/>
      <c r="E13" s="29"/>
      <c r="F13" s="29"/>
    </row>
    <row r="14" spans="1:6">
      <c r="A14" s="3"/>
      <c r="B14" s="4" t="s">
        <v>283</v>
      </c>
      <c r="C14" s="4"/>
      <c r="D14" s="4"/>
      <c r="E14" s="29">
        <v>1035.1</v>
      </c>
      <c r="F14" s="29"/>
    </row>
    <row r="15" spans="1:6">
      <c r="A15" s="3"/>
      <c r="B15" s="4" t="s">
        <v>284</v>
      </c>
      <c r="C15" s="4"/>
      <c r="D15" s="4"/>
      <c r="E15" s="29">
        <v>6007.9</v>
      </c>
      <c r="F15" s="29"/>
    </row>
    <row r="16" spans="1:6">
      <c r="A16" s="3" t="s">
        <v>285</v>
      </c>
      <c r="B16" s="3" t="s">
        <v>286</v>
      </c>
      <c r="C16" s="3" t="s">
        <v>287</v>
      </c>
      <c r="D16" s="3" t="s">
        <v>288</v>
      </c>
      <c r="E16" s="3" t="s">
        <v>289</v>
      </c>
      <c r="F16" s="3"/>
    </row>
    <row r="17" spans="1:6">
      <c r="A17" s="3"/>
      <c r="B17" s="3"/>
      <c r="C17" s="3"/>
      <c r="D17" s="3"/>
      <c r="E17" s="3"/>
      <c r="F17" s="3"/>
    </row>
    <row r="18" ht="21" customHeight="1" spans="1:6">
      <c r="A18" s="3" t="s">
        <v>290</v>
      </c>
      <c r="B18" s="3" t="s">
        <v>291</v>
      </c>
      <c r="C18" s="4" t="s">
        <v>292</v>
      </c>
      <c r="D18" s="18">
        <v>0.98</v>
      </c>
      <c r="E18" s="4" t="s">
        <v>293</v>
      </c>
      <c r="F18" s="4"/>
    </row>
    <row r="19" ht="21" customHeight="1" spans="1:6">
      <c r="A19" s="3"/>
      <c r="B19" s="3"/>
      <c r="C19" s="4" t="s">
        <v>294</v>
      </c>
      <c r="D19" s="18">
        <v>0.9</v>
      </c>
      <c r="E19" s="4" t="s">
        <v>295</v>
      </c>
      <c r="F19" s="4"/>
    </row>
    <row r="20" ht="21" customHeight="1" spans="1:6">
      <c r="A20" s="3"/>
      <c r="B20" s="3"/>
      <c r="C20" s="4" t="s">
        <v>296</v>
      </c>
      <c r="D20" s="18">
        <v>0.95</v>
      </c>
      <c r="E20" s="4" t="s">
        <v>297</v>
      </c>
      <c r="F20" s="4"/>
    </row>
    <row r="21" ht="21" customHeight="1" spans="1:6">
      <c r="A21" s="3"/>
      <c r="B21" s="3" t="s">
        <v>298</v>
      </c>
      <c r="C21" s="4" t="s">
        <v>299</v>
      </c>
      <c r="D21" s="18">
        <v>1</v>
      </c>
      <c r="E21" s="4" t="s">
        <v>300</v>
      </c>
      <c r="F21" s="4"/>
    </row>
    <row r="22" ht="21" customHeight="1" spans="1:6">
      <c r="A22" s="3"/>
      <c r="B22" s="3"/>
      <c r="C22" s="4" t="s">
        <v>301</v>
      </c>
      <c r="D22" s="18">
        <v>1</v>
      </c>
      <c r="E22" s="4" t="s">
        <v>302</v>
      </c>
      <c r="F22" s="4"/>
    </row>
    <row r="23" ht="21" customHeight="1" spans="1:6">
      <c r="A23" s="3"/>
      <c r="B23" s="3"/>
      <c r="C23" s="4" t="s">
        <v>303</v>
      </c>
      <c r="D23" s="18">
        <v>0.95</v>
      </c>
      <c r="E23" s="4" t="s">
        <v>304</v>
      </c>
      <c r="F23" s="4"/>
    </row>
    <row r="24" ht="21" customHeight="1" spans="1:6">
      <c r="A24" s="3"/>
      <c r="B24" s="3"/>
      <c r="C24" s="4" t="s">
        <v>305</v>
      </c>
      <c r="D24" s="18">
        <v>0.05</v>
      </c>
      <c r="E24" s="4" t="s">
        <v>306</v>
      </c>
      <c r="F24" s="4"/>
    </row>
    <row r="25" ht="21" customHeight="1" spans="1:6">
      <c r="A25" s="3"/>
      <c r="B25" s="3"/>
      <c r="C25" s="4" t="s">
        <v>307</v>
      </c>
      <c r="D25" s="18" t="s">
        <v>308</v>
      </c>
      <c r="E25" s="4" t="s">
        <v>309</v>
      </c>
      <c r="F25" s="4"/>
    </row>
    <row r="26" ht="21" customHeight="1" spans="1:6">
      <c r="A26" s="3"/>
      <c r="B26" s="3"/>
      <c r="C26" s="4" t="s">
        <v>310</v>
      </c>
      <c r="D26" s="18">
        <v>1</v>
      </c>
      <c r="E26" s="4" t="s">
        <v>311</v>
      </c>
      <c r="F26" s="4"/>
    </row>
    <row r="27" ht="21" customHeight="1" spans="1:6">
      <c r="A27" s="3"/>
      <c r="B27" s="3"/>
      <c r="C27" s="4" t="s">
        <v>312</v>
      </c>
      <c r="D27" s="4" t="s">
        <v>308</v>
      </c>
      <c r="E27" s="4" t="s">
        <v>313</v>
      </c>
      <c r="F27" s="4"/>
    </row>
    <row r="28" ht="21" customHeight="1" spans="1:6">
      <c r="A28" s="3"/>
      <c r="B28" s="3"/>
      <c r="C28" s="4" t="s">
        <v>314</v>
      </c>
      <c r="D28" s="18">
        <v>1</v>
      </c>
      <c r="E28" s="4" t="s">
        <v>315</v>
      </c>
      <c r="F28" s="4"/>
    </row>
    <row r="29" ht="21" customHeight="1" spans="1:6">
      <c r="A29" s="3"/>
      <c r="B29" s="3"/>
      <c r="C29" s="4" t="s">
        <v>316</v>
      </c>
      <c r="D29" s="18">
        <v>1</v>
      </c>
      <c r="E29" s="4" t="s">
        <v>317</v>
      </c>
      <c r="F29" s="4"/>
    </row>
    <row r="30" ht="21" customHeight="1" spans="1:6">
      <c r="A30" s="3"/>
      <c r="B30" s="3"/>
      <c r="C30" s="4" t="s">
        <v>318</v>
      </c>
      <c r="D30" s="18">
        <v>1</v>
      </c>
      <c r="E30" s="4" t="s">
        <v>319</v>
      </c>
      <c r="F30" s="4"/>
    </row>
    <row r="31" ht="21" customHeight="1" spans="1:6">
      <c r="A31" s="3"/>
      <c r="B31" s="3"/>
      <c r="C31" s="4" t="s">
        <v>320</v>
      </c>
      <c r="D31" s="18">
        <v>1</v>
      </c>
      <c r="E31" s="4" t="s">
        <v>321</v>
      </c>
      <c r="F31" s="4"/>
    </row>
    <row r="32" ht="21" customHeight="1" spans="1:6">
      <c r="A32" s="3"/>
      <c r="B32" s="3"/>
      <c r="C32" s="4" t="s">
        <v>322</v>
      </c>
      <c r="D32" s="18">
        <v>1</v>
      </c>
      <c r="E32" s="4" t="s">
        <v>323</v>
      </c>
      <c r="F32" s="4"/>
    </row>
    <row r="33" ht="21" customHeight="1" spans="1:6">
      <c r="A33" s="3"/>
      <c r="B33" s="3" t="s">
        <v>324</v>
      </c>
      <c r="C33" s="4" t="s">
        <v>325</v>
      </c>
      <c r="D33" s="18">
        <v>1</v>
      </c>
      <c r="E33" s="4" t="s">
        <v>326</v>
      </c>
      <c r="F33" s="4"/>
    </row>
    <row r="34" ht="21" customHeight="1" spans="1:6">
      <c r="A34" s="3"/>
      <c r="B34" s="3"/>
      <c r="C34" s="4" t="s">
        <v>327</v>
      </c>
      <c r="D34" s="18">
        <v>1</v>
      </c>
      <c r="E34" s="4" t="s">
        <v>326</v>
      </c>
      <c r="F34" s="4"/>
    </row>
    <row r="35" ht="21" customHeight="1" spans="1:6">
      <c r="A35" s="3"/>
      <c r="B35" s="3"/>
      <c r="C35" s="4" t="s">
        <v>328</v>
      </c>
      <c r="D35" s="18">
        <v>1</v>
      </c>
      <c r="E35" s="4" t="s">
        <v>326</v>
      </c>
      <c r="F35" s="4"/>
    </row>
    <row r="36" ht="21" customHeight="1" spans="1:6">
      <c r="A36" s="3"/>
      <c r="B36" s="3"/>
      <c r="C36" s="4" t="s">
        <v>329</v>
      </c>
      <c r="D36" s="18">
        <v>1</v>
      </c>
      <c r="E36" s="4" t="s">
        <v>326</v>
      </c>
      <c r="F36" s="4"/>
    </row>
    <row r="37" spans="1:6">
      <c r="A37" s="30" t="s">
        <v>330</v>
      </c>
      <c r="B37" s="30" t="s">
        <v>331</v>
      </c>
      <c r="C37" s="4" t="s">
        <v>332</v>
      </c>
      <c r="D37" s="31" t="s">
        <v>333</v>
      </c>
      <c r="E37" s="32" t="s">
        <v>334</v>
      </c>
      <c r="F37" s="33"/>
    </row>
    <row r="38" spans="1:6">
      <c r="A38" s="34"/>
      <c r="B38" s="34"/>
      <c r="C38" s="4" t="s">
        <v>335</v>
      </c>
      <c r="D38" s="31" t="s">
        <v>333</v>
      </c>
      <c r="E38" s="32" t="s">
        <v>336</v>
      </c>
      <c r="F38" s="33"/>
    </row>
    <row r="39" spans="1:6">
      <c r="A39" s="34"/>
      <c r="B39" s="35"/>
      <c r="C39" s="4" t="s">
        <v>337</v>
      </c>
      <c r="D39" s="31" t="s">
        <v>338</v>
      </c>
      <c r="E39" s="32" t="s">
        <v>339</v>
      </c>
      <c r="F39" s="33"/>
    </row>
    <row r="40" spans="1:6">
      <c r="A40" s="35"/>
      <c r="B40" s="3" t="s">
        <v>340</v>
      </c>
      <c r="C40" s="4" t="s">
        <v>341</v>
      </c>
      <c r="D40" s="36" t="s">
        <v>333</v>
      </c>
      <c r="E40" s="37" t="s">
        <v>342</v>
      </c>
      <c r="F40" s="38"/>
    </row>
    <row r="41" ht="22.5" spans="1:6">
      <c r="A41" s="30" t="s">
        <v>343</v>
      </c>
      <c r="B41" s="3" t="s">
        <v>344</v>
      </c>
      <c r="C41" s="4" t="s">
        <v>345</v>
      </c>
      <c r="D41" s="36" t="s">
        <v>333</v>
      </c>
      <c r="E41" s="37" t="s">
        <v>342</v>
      </c>
      <c r="F41" s="38"/>
    </row>
    <row r="42" spans="1:6">
      <c r="A42" s="34"/>
      <c r="B42" s="3"/>
      <c r="C42" s="4" t="s">
        <v>346</v>
      </c>
      <c r="D42" s="36" t="s">
        <v>333</v>
      </c>
      <c r="E42" s="37" t="s">
        <v>342</v>
      </c>
      <c r="F42" s="38"/>
    </row>
    <row r="43" spans="1:6">
      <c r="A43" s="35"/>
      <c r="B43" s="3" t="s">
        <v>347</v>
      </c>
      <c r="C43" s="4" t="s">
        <v>348</v>
      </c>
      <c r="D43" s="36" t="s">
        <v>349</v>
      </c>
      <c r="E43" s="37" t="s">
        <v>342</v>
      </c>
      <c r="F43" s="38"/>
    </row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  <row r="16256" customFormat="1"/>
    <row r="16257" customFormat="1"/>
    <row r="16258" customFormat="1"/>
    <row r="16259" customFormat="1"/>
    <row r="16260" customFormat="1"/>
    <row r="16261" customFormat="1"/>
    <row r="16262" customFormat="1"/>
    <row r="16263" customFormat="1"/>
    <row r="16264" customFormat="1"/>
    <row r="16265" customFormat="1"/>
    <row r="16266" customFormat="1"/>
    <row r="16267" customFormat="1"/>
    <row r="16268" customFormat="1"/>
    <row r="16269" customFormat="1"/>
    <row r="16270" customFormat="1"/>
    <row r="16271" customFormat="1"/>
    <row r="16272" customFormat="1"/>
    <row r="16273" customFormat="1"/>
    <row r="16274" customFormat="1"/>
    <row r="16275" customFormat="1"/>
    <row r="16276" customFormat="1"/>
    <row r="16277" customFormat="1"/>
    <row r="16278" customFormat="1"/>
    <row r="16279" customFormat="1"/>
    <row r="16280" customFormat="1"/>
    <row r="16281" customFormat="1"/>
    <row r="16282" customFormat="1"/>
    <row r="16283" customFormat="1"/>
    <row r="16284" customFormat="1"/>
    <row r="16285" customFormat="1"/>
    <row r="16286" customFormat="1"/>
    <row r="16287" customFormat="1"/>
    <row r="16288" customFormat="1"/>
    <row r="16289" customFormat="1"/>
    <row r="16290" customFormat="1"/>
    <row r="16291" customFormat="1"/>
    <row r="16292" customFormat="1"/>
    <row r="16293" customFormat="1"/>
    <row r="16294" customFormat="1"/>
    <row r="16295" customFormat="1"/>
    <row r="16296" customFormat="1"/>
    <row r="16297" customFormat="1"/>
    <row r="16298" customFormat="1"/>
    <row r="16299" customFormat="1"/>
    <row r="16300" customFormat="1"/>
    <row r="16301" customFormat="1"/>
    <row r="16302" customFormat="1"/>
    <row r="16303" customFormat="1"/>
    <row r="16304" customFormat="1"/>
    <row r="16305" customFormat="1"/>
    <row r="16306" customFormat="1"/>
    <row r="16307" customFormat="1"/>
    <row r="16308" customFormat="1"/>
    <row r="16309" customFormat="1"/>
    <row r="16310" customFormat="1"/>
    <row r="16311" customFormat="1"/>
    <row r="16312" customFormat="1"/>
    <row r="16313" customFormat="1"/>
    <row r="16314" customFormat="1"/>
    <row r="16315" customFormat="1"/>
    <row r="16316" customFormat="1"/>
    <row r="16317" customFormat="1"/>
    <row r="16318" customFormat="1"/>
    <row r="16319" customFormat="1"/>
    <row r="16320" customFormat="1"/>
    <row r="16321" customFormat="1"/>
    <row r="16322" customFormat="1"/>
    <row r="16323" customFormat="1"/>
    <row r="16324" customFormat="1"/>
    <row r="16325" customFormat="1"/>
    <row r="16326" customFormat="1"/>
    <row r="16327" customFormat="1"/>
    <row r="16328" customFormat="1"/>
    <row r="16329" customFormat="1"/>
    <row r="16330" customFormat="1"/>
    <row r="16331" customFormat="1"/>
    <row r="16332" customFormat="1"/>
    <row r="16333" customFormat="1"/>
    <row r="16334" customFormat="1"/>
    <row r="16335" customFormat="1"/>
    <row r="16336" customFormat="1"/>
    <row r="16337" customFormat="1"/>
    <row r="16338" customFormat="1"/>
    <row r="16339" customFormat="1"/>
    <row r="16340" customFormat="1"/>
    <row r="16341" customFormat="1"/>
    <row r="16342" customFormat="1"/>
    <row r="16343" customFormat="1"/>
    <row r="16344" customFormat="1"/>
    <row r="16345" customFormat="1"/>
    <row r="16346" customFormat="1"/>
    <row r="16347" customFormat="1"/>
    <row r="16348" customFormat="1"/>
    <row r="16349" customFormat="1"/>
    <row r="16350" customFormat="1"/>
    <row r="16351" customFormat="1"/>
    <row r="16352" customFormat="1"/>
    <row r="16353" customFormat="1"/>
    <row r="16354" customFormat="1"/>
    <row r="16355" customFormat="1"/>
    <row r="16356" customFormat="1"/>
    <row r="16357" customFormat="1"/>
    <row r="16358" customFormat="1"/>
    <row r="16359" customFormat="1"/>
    <row r="16360" customFormat="1"/>
    <row r="16361" customFormat="1"/>
    <row r="16362" customFormat="1"/>
    <row r="16363" customFormat="1"/>
    <row r="16364" customFormat="1"/>
    <row r="16365" customFormat="1"/>
    <row r="16366" customFormat="1"/>
    <row r="16367" customFormat="1"/>
    <row r="16368" customFormat="1"/>
    <row r="16369" customFormat="1"/>
    <row r="16370" customFormat="1"/>
    <row r="16371" customFormat="1"/>
    <row r="16372" customFormat="1"/>
    <row r="16373" customFormat="1"/>
    <row r="16374" customFormat="1"/>
    <row r="16375" customFormat="1"/>
    <row r="16376" customFormat="1"/>
    <row r="16377" customFormat="1"/>
    <row r="16378" customFormat="1"/>
    <row r="16379" customFormat="1"/>
  </sheetData>
  <mergeCells count="63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7:A10"/>
    <mergeCell ref="A11:A15"/>
    <mergeCell ref="A16:A17"/>
    <mergeCell ref="A18:A36"/>
    <mergeCell ref="A37:A40"/>
    <mergeCell ref="A41:A43"/>
    <mergeCell ref="B16:B17"/>
    <mergeCell ref="B18:B20"/>
    <mergeCell ref="B21:B32"/>
    <mergeCell ref="B33:B36"/>
    <mergeCell ref="B37:B39"/>
    <mergeCell ref="C16:C17"/>
    <mergeCell ref="D16:D17"/>
    <mergeCell ref="A4:B5"/>
    <mergeCell ref="C4:F5"/>
    <mergeCell ref="E16:F17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workbookViewId="0">
      <selection activeCell="C19" sqref="C19"/>
    </sheetView>
  </sheetViews>
  <sheetFormatPr defaultColWidth="9" defaultRowHeight="14.25"/>
  <cols>
    <col min="2" max="2" width="7.5" customWidth="1"/>
    <col min="3" max="3" width="26.875" customWidth="1"/>
    <col min="11" max="11" width="15.375" customWidth="1"/>
    <col min="12" max="12" width="11.25" customWidth="1"/>
  </cols>
  <sheetData>
    <row r="1" spans="12:12">
      <c r="L1" t="s">
        <v>350</v>
      </c>
    </row>
    <row r="2" spans="1:12">
      <c r="A2" s="1"/>
      <c r="B2" s="2" t="s">
        <v>351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1:12">
      <c r="A4" s="1"/>
      <c r="B4" s="3" t="s">
        <v>352</v>
      </c>
      <c r="C4" s="3" t="s">
        <v>353</v>
      </c>
      <c r="D4" s="3" t="s">
        <v>354</v>
      </c>
      <c r="E4" s="3"/>
      <c r="F4" s="3"/>
      <c r="G4" s="3" t="s">
        <v>355</v>
      </c>
      <c r="H4" s="3"/>
      <c r="I4" s="3"/>
      <c r="J4" s="3"/>
      <c r="K4" s="3"/>
      <c r="L4" s="3"/>
    </row>
    <row r="5" ht="18" customHeight="1" spans="1:12">
      <c r="A5" s="1"/>
      <c r="B5" s="3"/>
      <c r="C5" s="3"/>
      <c r="D5" s="3"/>
      <c r="E5" s="3"/>
      <c r="F5" s="3"/>
      <c r="G5" s="3" t="s">
        <v>330</v>
      </c>
      <c r="H5" s="3"/>
      <c r="I5" s="3" t="s">
        <v>343</v>
      </c>
      <c r="J5" s="3"/>
      <c r="K5" s="3" t="s">
        <v>356</v>
      </c>
      <c r="L5" s="3"/>
    </row>
    <row r="6" ht="18" customHeight="1" spans="1:12">
      <c r="A6" s="1"/>
      <c r="B6" s="3"/>
      <c r="C6" s="3"/>
      <c r="D6" s="3" t="s">
        <v>357</v>
      </c>
      <c r="E6" s="3" t="s">
        <v>358</v>
      </c>
      <c r="F6" s="3" t="s">
        <v>359</v>
      </c>
      <c r="G6" s="3" t="s">
        <v>287</v>
      </c>
      <c r="H6" s="3" t="s">
        <v>288</v>
      </c>
      <c r="I6" s="3" t="s">
        <v>287</v>
      </c>
      <c r="J6" s="3" t="s">
        <v>288</v>
      </c>
      <c r="K6" s="3" t="s">
        <v>287</v>
      </c>
      <c r="L6" s="3" t="s">
        <v>288</v>
      </c>
    </row>
    <row r="7" ht="36" customHeight="1" spans="1:12">
      <c r="A7" s="1"/>
      <c r="B7" s="4">
        <v>601001</v>
      </c>
      <c r="C7" s="4" t="s">
        <v>360</v>
      </c>
      <c r="D7" s="5">
        <v>40</v>
      </c>
      <c r="E7" s="5">
        <v>40</v>
      </c>
      <c r="F7" s="6"/>
      <c r="G7" s="4" t="s">
        <v>361</v>
      </c>
      <c r="H7" s="4" t="s">
        <v>361</v>
      </c>
      <c r="I7" s="4" t="s">
        <v>361</v>
      </c>
      <c r="J7" s="4" t="s">
        <v>361</v>
      </c>
      <c r="K7" s="4" t="s">
        <v>362</v>
      </c>
      <c r="L7" s="18">
        <v>1</v>
      </c>
    </row>
    <row r="8" ht="36" customHeight="1" spans="1:12">
      <c r="A8" s="1"/>
      <c r="B8" s="4">
        <v>601001</v>
      </c>
      <c r="C8" s="7" t="s">
        <v>363</v>
      </c>
      <c r="D8" s="5">
        <v>32</v>
      </c>
      <c r="E8" s="5">
        <v>32</v>
      </c>
      <c r="F8" s="6"/>
      <c r="G8" s="4" t="s">
        <v>361</v>
      </c>
      <c r="H8" s="4" t="s">
        <v>361</v>
      </c>
      <c r="I8" s="4" t="s">
        <v>361</v>
      </c>
      <c r="J8" s="4" t="s">
        <v>361</v>
      </c>
      <c r="K8" s="4" t="s">
        <v>362</v>
      </c>
      <c r="L8" s="18">
        <v>1</v>
      </c>
    </row>
    <row r="9" ht="36" customHeight="1" spans="1:12">
      <c r="A9" s="1"/>
      <c r="B9" s="4">
        <v>601001</v>
      </c>
      <c r="C9" s="8" t="s">
        <v>364</v>
      </c>
      <c r="D9" s="5">
        <v>19.42</v>
      </c>
      <c r="E9" s="5">
        <v>19.42</v>
      </c>
      <c r="F9" s="9"/>
      <c r="G9" s="4" t="s">
        <v>361</v>
      </c>
      <c r="H9" s="4" t="s">
        <v>361</v>
      </c>
      <c r="I9" s="4" t="s">
        <v>361</v>
      </c>
      <c r="J9" s="4" t="s">
        <v>361</v>
      </c>
      <c r="K9" s="4" t="s">
        <v>362</v>
      </c>
      <c r="L9" s="18">
        <v>1</v>
      </c>
    </row>
    <row r="10" ht="36" customHeight="1" spans="1:12">
      <c r="A10" s="1"/>
      <c r="B10" s="4">
        <v>601001</v>
      </c>
      <c r="C10" s="8" t="s">
        <v>365</v>
      </c>
      <c r="D10" s="5">
        <v>3</v>
      </c>
      <c r="E10" s="5">
        <v>3</v>
      </c>
      <c r="F10" s="9"/>
      <c r="G10" s="4" t="s">
        <v>361</v>
      </c>
      <c r="H10" s="4" t="s">
        <v>361</v>
      </c>
      <c r="I10" s="4" t="s">
        <v>361</v>
      </c>
      <c r="J10" s="4" t="s">
        <v>361</v>
      </c>
      <c r="K10" s="4" t="s">
        <v>362</v>
      </c>
      <c r="L10" s="18">
        <v>1</v>
      </c>
    </row>
    <row r="11" ht="36" customHeight="1" spans="1:12">
      <c r="A11" s="1"/>
      <c r="B11" s="4">
        <v>601001</v>
      </c>
      <c r="C11" s="8" t="s">
        <v>366</v>
      </c>
      <c r="D11" s="5">
        <v>47.39</v>
      </c>
      <c r="E11" s="5">
        <v>47.39</v>
      </c>
      <c r="F11" s="9"/>
      <c r="G11" s="4" t="s">
        <v>361</v>
      </c>
      <c r="H11" s="4" t="s">
        <v>361</v>
      </c>
      <c r="I11" s="4" t="s">
        <v>361</v>
      </c>
      <c r="J11" s="4" t="s">
        <v>361</v>
      </c>
      <c r="K11" s="4" t="s">
        <v>362</v>
      </c>
      <c r="L11" s="18">
        <v>1</v>
      </c>
    </row>
    <row r="12" ht="36" customHeight="1" spans="1:12">
      <c r="A12" s="1"/>
      <c r="B12" s="4">
        <v>601001</v>
      </c>
      <c r="C12" s="8" t="s">
        <v>367</v>
      </c>
      <c r="D12" s="5">
        <v>5220</v>
      </c>
      <c r="E12" s="5">
        <v>5220</v>
      </c>
      <c r="F12" s="9"/>
      <c r="G12" s="4" t="s">
        <v>361</v>
      </c>
      <c r="H12" s="4" t="s">
        <v>361</v>
      </c>
      <c r="I12" s="4" t="s">
        <v>361</v>
      </c>
      <c r="J12" s="4" t="s">
        <v>361</v>
      </c>
      <c r="K12" s="4" t="s">
        <v>362</v>
      </c>
      <c r="L12" s="18">
        <v>1</v>
      </c>
    </row>
    <row r="13" ht="36" customHeight="1" spans="1:12">
      <c r="A13" s="1"/>
      <c r="B13" s="4">
        <v>601001</v>
      </c>
      <c r="C13" s="8" t="s">
        <v>368</v>
      </c>
      <c r="D13" s="5">
        <v>127.14</v>
      </c>
      <c r="E13" s="5">
        <v>127.14</v>
      </c>
      <c r="F13" s="9"/>
      <c r="G13" s="4" t="s">
        <v>361</v>
      </c>
      <c r="H13" s="4" t="s">
        <v>361</v>
      </c>
      <c r="I13" s="4" t="s">
        <v>361</v>
      </c>
      <c r="J13" s="4" t="s">
        <v>361</v>
      </c>
      <c r="K13" s="4" t="s">
        <v>362</v>
      </c>
      <c r="L13" s="18">
        <v>1</v>
      </c>
    </row>
    <row r="14" ht="36" customHeight="1" spans="1:12">
      <c r="A14" s="1"/>
      <c r="B14" s="4">
        <v>601001</v>
      </c>
      <c r="C14" s="8" t="s">
        <v>369</v>
      </c>
      <c r="D14" s="5">
        <v>1.5</v>
      </c>
      <c r="E14" s="5">
        <v>1.5</v>
      </c>
      <c r="F14" s="9"/>
      <c r="G14" s="4" t="s">
        <v>361</v>
      </c>
      <c r="H14" s="4" t="s">
        <v>361</v>
      </c>
      <c r="I14" s="4" t="s">
        <v>361</v>
      </c>
      <c r="J14" s="4" t="s">
        <v>361</v>
      </c>
      <c r="K14" s="4" t="s">
        <v>362</v>
      </c>
      <c r="L14" s="18">
        <v>1</v>
      </c>
    </row>
    <row r="15" ht="36" customHeight="1" spans="1:12">
      <c r="A15" s="1"/>
      <c r="B15" s="4">
        <v>601001</v>
      </c>
      <c r="C15" s="8" t="s">
        <v>370</v>
      </c>
      <c r="D15" s="5">
        <v>20</v>
      </c>
      <c r="E15" s="5">
        <v>20</v>
      </c>
      <c r="F15" s="9"/>
      <c r="G15" s="4" t="s">
        <v>361</v>
      </c>
      <c r="H15" s="4" t="s">
        <v>361</v>
      </c>
      <c r="I15" s="4" t="s">
        <v>361</v>
      </c>
      <c r="J15" s="4" t="s">
        <v>361</v>
      </c>
      <c r="K15" s="4" t="s">
        <v>362</v>
      </c>
      <c r="L15" s="18">
        <v>1</v>
      </c>
    </row>
    <row r="16" ht="36" customHeight="1" spans="1:12">
      <c r="A16" s="1"/>
      <c r="B16" s="4">
        <v>601001</v>
      </c>
      <c r="C16" s="8" t="s">
        <v>371</v>
      </c>
      <c r="D16" s="5">
        <v>0.98</v>
      </c>
      <c r="E16" s="5">
        <v>0.98</v>
      </c>
      <c r="F16" s="9"/>
      <c r="G16" s="4" t="s">
        <v>361</v>
      </c>
      <c r="H16" s="4" t="s">
        <v>361</v>
      </c>
      <c r="I16" s="4" t="s">
        <v>361</v>
      </c>
      <c r="J16" s="4" t="s">
        <v>361</v>
      </c>
      <c r="K16" s="4" t="s">
        <v>362</v>
      </c>
      <c r="L16" s="18">
        <v>1</v>
      </c>
    </row>
    <row r="17" ht="36" customHeight="1" spans="1:12">
      <c r="A17" s="1"/>
      <c r="B17" s="4">
        <v>601001</v>
      </c>
      <c r="C17" s="8" t="s">
        <v>372</v>
      </c>
      <c r="D17" s="5">
        <v>446.75</v>
      </c>
      <c r="E17" s="5">
        <v>446.75</v>
      </c>
      <c r="F17" s="9"/>
      <c r="G17" s="4" t="s">
        <v>361</v>
      </c>
      <c r="H17" s="4" t="s">
        <v>361</v>
      </c>
      <c r="I17" s="4" t="s">
        <v>361</v>
      </c>
      <c r="J17" s="4" t="s">
        <v>361</v>
      </c>
      <c r="K17" s="4" t="s">
        <v>362</v>
      </c>
      <c r="L17" s="18">
        <v>1</v>
      </c>
    </row>
    <row r="18" ht="36" customHeight="1" spans="1:12">
      <c r="A18" s="1"/>
      <c r="B18" s="4">
        <v>601001</v>
      </c>
      <c r="C18" s="8" t="s">
        <v>373</v>
      </c>
      <c r="D18" s="5">
        <v>16.9</v>
      </c>
      <c r="E18" s="5">
        <v>16.9</v>
      </c>
      <c r="F18" s="9"/>
      <c r="G18" s="4" t="s">
        <v>361</v>
      </c>
      <c r="H18" s="4" t="s">
        <v>361</v>
      </c>
      <c r="I18" s="4" t="s">
        <v>361</v>
      </c>
      <c r="J18" s="4" t="s">
        <v>361</v>
      </c>
      <c r="K18" s="4" t="s">
        <v>362</v>
      </c>
      <c r="L18" s="18">
        <v>1</v>
      </c>
    </row>
    <row r="19" ht="36" customHeight="1" spans="1:12">
      <c r="A19" s="1"/>
      <c r="B19" s="4">
        <v>601001</v>
      </c>
      <c r="C19" s="8" t="s">
        <v>374</v>
      </c>
      <c r="D19" s="5">
        <v>3.5</v>
      </c>
      <c r="E19" s="5">
        <v>3.5</v>
      </c>
      <c r="F19" s="9"/>
      <c r="G19" s="4" t="s">
        <v>361</v>
      </c>
      <c r="H19" s="4" t="s">
        <v>361</v>
      </c>
      <c r="I19" s="4" t="s">
        <v>361</v>
      </c>
      <c r="J19" s="4" t="s">
        <v>361</v>
      </c>
      <c r="K19" s="4" t="s">
        <v>362</v>
      </c>
      <c r="L19" s="18">
        <v>1</v>
      </c>
    </row>
    <row r="20" ht="36" customHeight="1" spans="1:12">
      <c r="A20" s="1"/>
      <c r="B20" s="4">
        <v>601001</v>
      </c>
      <c r="C20" s="8" t="s">
        <v>375</v>
      </c>
      <c r="D20" s="5">
        <v>19.33</v>
      </c>
      <c r="E20" s="5">
        <v>19.33</v>
      </c>
      <c r="F20" s="9"/>
      <c r="G20" s="4" t="s">
        <v>361</v>
      </c>
      <c r="H20" s="4" t="s">
        <v>361</v>
      </c>
      <c r="I20" s="4" t="s">
        <v>361</v>
      </c>
      <c r="J20" s="4" t="s">
        <v>361</v>
      </c>
      <c r="K20" s="4" t="s">
        <v>362</v>
      </c>
      <c r="L20" s="18">
        <v>1</v>
      </c>
    </row>
    <row r="21" ht="36" customHeight="1" spans="1:12">
      <c r="A21" s="1"/>
      <c r="B21" s="4">
        <v>601001</v>
      </c>
      <c r="C21" s="8" t="s">
        <v>376</v>
      </c>
      <c r="D21" s="5">
        <v>10</v>
      </c>
      <c r="E21" s="5">
        <v>10</v>
      </c>
      <c r="F21" s="9"/>
      <c r="G21" s="4" t="s">
        <v>361</v>
      </c>
      <c r="H21" s="4" t="s">
        <v>361</v>
      </c>
      <c r="I21" s="4" t="s">
        <v>361</v>
      </c>
      <c r="J21" s="4" t="s">
        <v>361</v>
      </c>
      <c r="K21" s="4" t="s">
        <v>362</v>
      </c>
      <c r="L21" s="18">
        <v>1</v>
      </c>
    </row>
    <row r="22" ht="18" customHeight="1" spans="1:12">
      <c r="A22" s="1"/>
      <c r="B22" s="10"/>
      <c r="C22" s="11"/>
      <c r="D22" s="12"/>
      <c r="E22" s="13"/>
      <c r="F22" s="13"/>
      <c r="G22" s="14"/>
      <c r="H22" s="15"/>
      <c r="I22" s="19"/>
      <c r="J22" s="20"/>
      <c r="K22" s="19"/>
      <c r="L22" s="20"/>
    </row>
    <row r="23" ht="18" customHeight="1" spans="1:12">
      <c r="A23" s="1"/>
      <c r="B23" s="10"/>
      <c r="C23" s="11"/>
      <c r="D23" s="12"/>
      <c r="E23" s="13"/>
      <c r="F23" s="13"/>
      <c r="G23" s="14"/>
      <c r="H23" s="15"/>
      <c r="I23" s="19"/>
      <c r="J23" s="20"/>
      <c r="K23" s="19"/>
      <c r="L23" s="20"/>
    </row>
    <row r="24" ht="18" customHeight="1" spans="1:12">
      <c r="A24" s="1"/>
      <c r="B24" s="10"/>
      <c r="C24" s="11"/>
      <c r="D24" s="12"/>
      <c r="E24" s="13"/>
      <c r="F24" s="13"/>
      <c r="G24" s="14"/>
      <c r="H24" s="15"/>
      <c r="I24" s="19"/>
      <c r="J24" s="20"/>
      <c r="K24" s="19"/>
      <c r="L24" s="20"/>
    </row>
    <row r="25" ht="18" customHeight="1" spans="1:12">
      <c r="A25" s="1"/>
      <c r="B25" s="10"/>
      <c r="C25" s="11"/>
      <c r="D25" s="12"/>
      <c r="E25" s="13"/>
      <c r="F25" s="13"/>
      <c r="G25" s="14"/>
      <c r="H25" s="15"/>
      <c r="I25" s="19"/>
      <c r="J25" s="20"/>
      <c r="K25" s="19"/>
      <c r="L25" s="20"/>
    </row>
    <row r="26" ht="18" customHeight="1" spans="1:12">
      <c r="A26" s="1"/>
      <c r="B26" s="10"/>
      <c r="C26" s="11"/>
      <c r="D26" s="12"/>
      <c r="E26" s="13"/>
      <c r="F26" s="13"/>
      <c r="G26" s="14"/>
      <c r="H26" s="15"/>
      <c r="I26" s="14"/>
      <c r="J26" s="15"/>
      <c r="K26" s="14"/>
      <c r="L26" s="15"/>
    </row>
    <row r="27" ht="18" customHeight="1" spans="1:12">
      <c r="A27" s="1"/>
      <c r="B27" s="10"/>
      <c r="C27" s="11"/>
      <c r="D27" s="12"/>
      <c r="E27" s="13"/>
      <c r="F27" s="13"/>
      <c r="G27" s="14"/>
      <c r="H27" s="15"/>
      <c r="I27" s="19"/>
      <c r="J27" s="20"/>
      <c r="K27" s="19"/>
      <c r="L27" s="20"/>
    </row>
    <row r="28" ht="18" customHeight="1" spans="1:12">
      <c r="A28" s="1"/>
      <c r="B28" s="10"/>
      <c r="C28" s="11"/>
      <c r="D28" s="12"/>
      <c r="E28" s="13"/>
      <c r="F28" s="13"/>
      <c r="G28" s="14"/>
      <c r="H28" s="15"/>
      <c r="I28" s="19"/>
      <c r="J28" s="20"/>
      <c r="K28" s="19"/>
      <c r="L28" s="20"/>
    </row>
    <row r="29" ht="18" customHeight="1" spans="1:12">
      <c r="A29" s="1"/>
      <c r="B29" s="10"/>
      <c r="C29" s="11"/>
      <c r="D29" s="12"/>
      <c r="E29" s="13"/>
      <c r="F29" s="13"/>
      <c r="G29" s="14"/>
      <c r="H29" s="15"/>
      <c r="I29" s="19"/>
      <c r="J29" s="20"/>
      <c r="K29" s="19"/>
      <c r="L29" s="20"/>
    </row>
    <row r="30" ht="18" customHeight="1" spans="1:12">
      <c r="A30" s="1"/>
      <c r="B30" s="10"/>
      <c r="C30" s="11"/>
      <c r="D30" s="12"/>
      <c r="E30" s="13"/>
      <c r="F30" s="13"/>
      <c r="G30" s="14"/>
      <c r="H30" s="15"/>
      <c r="I30" s="19"/>
      <c r="J30" s="20"/>
      <c r="K30" s="19"/>
      <c r="L30" s="20"/>
    </row>
    <row r="31" ht="18" customHeight="1" spans="1:12">
      <c r="A31" s="1"/>
      <c r="B31" s="10"/>
      <c r="C31" s="11"/>
      <c r="D31" s="12"/>
      <c r="E31" s="13"/>
      <c r="F31" s="13"/>
      <c r="G31" s="14"/>
      <c r="H31" s="15"/>
      <c r="I31" s="19"/>
      <c r="J31" s="20"/>
      <c r="K31" s="19"/>
      <c r="L31" s="20"/>
    </row>
    <row r="32" ht="18" customHeight="1" spans="1:12">
      <c r="A32" s="1"/>
      <c r="B32" s="10"/>
      <c r="C32" s="11"/>
      <c r="D32" s="12"/>
      <c r="E32" s="13"/>
      <c r="F32" s="13"/>
      <c r="G32" s="14"/>
      <c r="H32" s="15"/>
      <c r="I32" s="14"/>
      <c r="J32" s="15"/>
      <c r="K32" s="14"/>
      <c r="L32" s="15"/>
    </row>
    <row r="33" ht="29.25" customHeight="1" spans="1:12">
      <c r="A33" s="1"/>
      <c r="B33" s="10"/>
      <c r="C33" s="11"/>
      <c r="D33" s="12"/>
      <c r="E33" s="13"/>
      <c r="F33" s="13"/>
      <c r="G33" s="14"/>
      <c r="H33" s="15"/>
      <c r="I33" s="14"/>
      <c r="J33" s="15"/>
      <c r="K33" s="19"/>
      <c r="L33" s="20"/>
    </row>
    <row r="34" ht="18" customHeight="1" spans="1:12">
      <c r="A34" s="1"/>
      <c r="B34" s="10"/>
      <c r="C34" s="11"/>
      <c r="D34" s="12"/>
      <c r="E34" s="13"/>
      <c r="F34" s="13"/>
      <c r="G34" s="14"/>
      <c r="H34" s="15"/>
      <c r="I34" s="19"/>
      <c r="J34" s="20"/>
      <c r="K34" s="19"/>
      <c r="L34" s="20"/>
    </row>
    <row r="35" ht="18" customHeight="1" spans="1:12">
      <c r="A35" s="1"/>
      <c r="B35" s="10"/>
      <c r="C35" s="11"/>
      <c r="D35" s="12"/>
      <c r="E35" s="13"/>
      <c r="F35" s="13"/>
      <c r="G35" s="14"/>
      <c r="H35" s="15"/>
      <c r="I35" s="19"/>
      <c r="J35" s="20"/>
      <c r="K35" s="19"/>
      <c r="L35" s="20"/>
    </row>
    <row r="36" ht="18" customHeight="1" spans="1:12">
      <c r="A36" s="1"/>
      <c r="B36" s="10"/>
      <c r="C36" s="11"/>
      <c r="D36" s="12"/>
      <c r="E36" s="13"/>
      <c r="F36" s="13"/>
      <c r="G36" s="14"/>
      <c r="H36" s="15"/>
      <c r="I36" s="14"/>
      <c r="J36" s="15"/>
      <c r="K36" s="14"/>
      <c r="L36" s="15"/>
    </row>
    <row r="37" ht="18" customHeight="1" spans="1:12">
      <c r="A37" s="1"/>
      <c r="B37" s="10"/>
      <c r="C37" s="11"/>
      <c r="D37" s="12"/>
      <c r="E37" s="13"/>
      <c r="F37" s="13"/>
      <c r="G37" s="14"/>
      <c r="H37" s="15"/>
      <c r="I37" s="19"/>
      <c r="J37" s="20"/>
      <c r="K37" s="19"/>
      <c r="L37" s="20"/>
    </row>
    <row r="38" ht="18" customHeight="1" spans="1:12">
      <c r="A38" s="1"/>
      <c r="B38" s="10"/>
      <c r="C38" s="11"/>
      <c r="D38" s="12"/>
      <c r="E38" s="13"/>
      <c r="F38" s="13"/>
      <c r="G38" s="14"/>
      <c r="H38" s="15"/>
      <c r="I38" s="19"/>
      <c r="J38" s="20"/>
      <c r="K38" s="19"/>
      <c r="L38" s="20"/>
    </row>
    <row r="39" ht="18" customHeight="1" spans="1:12">
      <c r="A39" s="1"/>
      <c r="B39" s="10"/>
      <c r="C39" s="11"/>
      <c r="D39" s="12"/>
      <c r="E39" s="13"/>
      <c r="F39" s="13"/>
      <c r="G39" s="14"/>
      <c r="H39" s="15"/>
      <c r="I39" s="19"/>
      <c r="J39" s="20"/>
      <c r="K39" s="19"/>
      <c r="L39" s="20"/>
    </row>
    <row r="40" ht="18" customHeight="1" spans="1:12">
      <c r="A40" s="1"/>
      <c r="B40" s="10"/>
      <c r="C40" s="11"/>
      <c r="D40" s="12"/>
      <c r="E40" s="13"/>
      <c r="F40" s="13"/>
      <c r="G40" s="14"/>
      <c r="H40" s="15"/>
      <c r="I40" s="14"/>
      <c r="J40" s="15"/>
      <c r="K40" s="14"/>
      <c r="L40" s="15"/>
    </row>
    <row r="41" ht="18" customHeight="1" spans="1:12">
      <c r="A41" s="1"/>
      <c r="B41" s="10"/>
      <c r="C41" s="11"/>
      <c r="D41" s="12"/>
      <c r="E41" s="13"/>
      <c r="F41" s="13"/>
      <c r="G41" s="14"/>
      <c r="H41" s="15"/>
      <c r="I41" s="19"/>
      <c r="J41" s="20"/>
      <c r="K41" s="19"/>
      <c r="L41" s="20"/>
    </row>
    <row r="42" ht="18" customHeight="1" spans="1:12">
      <c r="A42" s="1"/>
      <c r="B42" s="10"/>
      <c r="C42" s="11"/>
      <c r="D42" s="12"/>
      <c r="E42" s="13"/>
      <c r="F42" s="13"/>
      <c r="G42" s="14"/>
      <c r="H42" s="15"/>
      <c r="I42" s="19"/>
      <c r="J42" s="20"/>
      <c r="K42" s="19"/>
      <c r="L42" s="20"/>
    </row>
    <row r="43" ht="18" customHeight="1" spans="1:12">
      <c r="A43" s="1"/>
      <c r="B43" s="10"/>
      <c r="C43" s="11"/>
      <c r="D43" s="12"/>
      <c r="E43" s="13"/>
      <c r="F43" s="13"/>
      <c r="G43" s="14"/>
      <c r="H43" s="15"/>
      <c r="I43" s="19"/>
      <c r="J43" s="20"/>
      <c r="K43" s="19"/>
      <c r="L43" s="20"/>
    </row>
    <row r="44" ht="18" customHeight="1" spans="1:12">
      <c r="A44" s="1"/>
      <c r="B44" s="10"/>
      <c r="C44" s="11"/>
      <c r="D44" s="12"/>
      <c r="E44" s="13"/>
      <c r="F44" s="13"/>
      <c r="G44" s="14"/>
      <c r="H44" s="15"/>
      <c r="I44" s="14"/>
      <c r="J44" s="15"/>
      <c r="K44" s="14"/>
      <c r="L44" s="15"/>
    </row>
    <row r="45" ht="18" customHeight="1" spans="1:12">
      <c r="A45" s="1"/>
      <c r="B45" s="16"/>
      <c r="C45" s="17"/>
      <c r="D45" s="12"/>
      <c r="E45" s="13"/>
      <c r="F45" s="13"/>
      <c r="G45" s="14"/>
      <c r="H45" s="15"/>
      <c r="I45" s="14"/>
      <c r="J45" s="15"/>
      <c r="K45" s="14"/>
      <c r="L45" s="15"/>
    </row>
    <row r="46" ht="18" customHeight="1" spans="1:12">
      <c r="A46" s="1"/>
      <c r="B46" s="10"/>
      <c r="C46" s="11"/>
      <c r="D46" s="12"/>
      <c r="E46" s="13"/>
      <c r="F46" s="13"/>
      <c r="G46" s="14"/>
      <c r="H46" s="15"/>
      <c r="I46" s="14"/>
      <c r="J46" s="15"/>
      <c r="K46" s="14"/>
      <c r="L46" s="15"/>
    </row>
    <row r="47" ht="18" customHeight="1" spans="1:12">
      <c r="A47" s="1"/>
      <c r="B47" s="10"/>
      <c r="C47" s="11"/>
      <c r="D47" s="12"/>
      <c r="E47" s="13"/>
      <c r="F47" s="13"/>
      <c r="G47" s="14"/>
      <c r="H47" s="15"/>
      <c r="I47" s="19"/>
      <c r="J47" s="20"/>
      <c r="K47" s="19"/>
      <c r="L47" s="20"/>
    </row>
    <row r="48" ht="18" customHeight="1" spans="1:12">
      <c r="A48" s="1"/>
      <c r="B48" s="10"/>
      <c r="C48" s="11"/>
      <c r="D48" s="12"/>
      <c r="E48" s="13"/>
      <c r="F48" s="13"/>
      <c r="G48" s="14"/>
      <c r="H48" s="15"/>
      <c r="I48" s="19"/>
      <c r="J48" s="20"/>
      <c r="K48" s="19"/>
      <c r="L48" s="20"/>
    </row>
    <row r="49" ht="18" customHeight="1" spans="1:12">
      <c r="A49" s="1"/>
      <c r="B49" s="10"/>
      <c r="C49" s="11"/>
      <c r="D49" s="12"/>
      <c r="E49" s="13"/>
      <c r="F49" s="13"/>
      <c r="G49" s="14"/>
      <c r="H49" s="15"/>
      <c r="I49" s="14"/>
      <c r="J49" s="15"/>
      <c r="K49" s="14"/>
      <c r="L49" s="15"/>
    </row>
    <row r="50" ht="18" customHeight="1" spans="1:12">
      <c r="A50" s="1"/>
      <c r="B50" s="10"/>
      <c r="C50" s="11"/>
      <c r="D50" s="12"/>
      <c r="E50" s="13"/>
      <c r="F50" s="13"/>
      <c r="G50" s="14"/>
      <c r="H50" s="15"/>
      <c r="I50" s="19"/>
      <c r="J50" s="20"/>
      <c r="K50" s="19"/>
      <c r="L50" s="20"/>
    </row>
    <row r="51" ht="18" customHeight="1" spans="1:12">
      <c r="A51" s="1"/>
      <c r="B51" s="10"/>
      <c r="C51" s="11"/>
      <c r="D51" s="12"/>
      <c r="E51" s="13"/>
      <c r="F51" s="13"/>
      <c r="G51" s="14"/>
      <c r="H51" s="15"/>
      <c r="I51" s="14"/>
      <c r="J51" s="15"/>
      <c r="K51" s="14"/>
      <c r="L51" s="15"/>
    </row>
    <row r="52" ht="18" customHeight="1" spans="1:12">
      <c r="A52" s="1"/>
      <c r="B52" s="10"/>
      <c r="C52" s="11"/>
      <c r="D52" s="12"/>
      <c r="E52" s="13"/>
      <c r="F52" s="13"/>
      <c r="G52" s="14"/>
      <c r="H52" s="15"/>
      <c r="I52" s="19"/>
      <c r="J52" s="20"/>
      <c r="K52" s="19"/>
      <c r="L52" s="20"/>
    </row>
    <row r="53" ht="18" customHeight="1" spans="1:12">
      <c r="A53" s="1"/>
      <c r="B53" s="10"/>
      <c r="C53" s="11"/>
      <c r="D53" s="12"/>
      <c r="E53" s="13"/>
      <c r="F53" s="13"/>
      <c r="G53" s="14"/>
      <c r="H53" s="15"/>
      <c r="I53" s="14"/>
      <c r="J53" s="15"/>
      <c r="K53" s="14"/>
      <c r="L53" s="15"/>
    </row>
    <row r="54" ht="18" customHeight="1" spans="1:12">
      <c r="A54" s="1"/>
      <c r="B54" s="10"/>
      <c r="C54" s="11"/>
      <c r="D54" s="12"/>
      <c r="E54" s="13"/>
      <c r="F54" s="13"/>
      <c r="G54" s="14"/>
      <c r="H54" s="15"/>
      <c r="I54" s="19"/>
      <c r="J54" s="20"/>
      <c r="K54" s="19"/>
      <c r="L54" s="20"/>
    </row>
    <row r="55" ht="18" customHeight="1" spans="1:12">
      <c r="A55" s="1"/>
      <c r="B55" s="10"/>
      <c r="C55" s="11"/>
      <c r="D55" s="12"/>
      <c r="E55" s="13"/>
      <c r="F55" s="13"/>
      <c r="G55" s="14"/>
      <c r="H55" s="15"/>
      <c r="I55" s="14"/>
      <c r="J55" s="15"/>
      <c r="K55" s="14"/>
      <c r="L55" s="15"/>
    </row>
    <row r="56" ht="18" customHeight="1" spans="1:12">
      <c r="A56" s="1"/>
      <c r="B56" s="10"/>
      <c r="C56" s="11"/>
      <c r="D56" s="12"/>
      <c r="E56" s="13"/>
      <c r="F56" s="13"/>
      <c r="G56" s="14"/>
      <c r="H56" s="15"/>
      <c r="I56" s="19"/>
      <c r="J56" s="20"/>
      <c r="K56" s="19"/>
      <c r="L56" s="20"/>
    </row>
    <row r="57" ht="18" customHeight="1" spans="1:12">
      <c r="A57" s="1"/>
      <c r="B57" s="10"/>
      <c r="C57" s="11"/>
      <c r="D57" s="12"/>
      <c r="E57" s="13"/>
      <c r="F57" s="13"/>
      <c r="G57" s="14"/>
      <c r="H57" s="15"/>
      <c r="I57" s="14"/>
      <c r="J57" s="15"/>
      <c r="K57" s="14"/>
      <c r="L57" s="15"/>
    </row>
    <row r="58" ht="18" customHeight="1" spans="1:12">
      <c r="A58" s="1"/>
      <c r="B58" s="10"/>
      <c r="C58" s="11"/>
      <c r="D58" s="12"/>
      <c r="E58" s="13"/>
      <c r="F58" s="13"/>
      <c r="G58" s="14"/>
      <c r="H58" s="15"/>
      <c r="I58" s="19"/>
      <c r="J58" s="20"/>
      <c r="K58" s="19"/>
      <c r="L58" s="20"/>
    </row>
    <row r="59" ht="18" customHeight="1" spans="1:12">
      <c r="A59" s="1"/>
      <c r="B59" s="10"/>
      <c r="C59" s="11"/>
      <c r="D59" s="12"/>
      <c r="E59" s="13"/>
      <c r="F59" s="13"/>
      <c r="G59" s="14"/>
      <c r="H59" s="15"/>
      <c r="I59" s="14"/>
      <c r="J59" s="15"/>
      <c r="K59" s="14"/>
      <c r="L59" s="15"/>
    </row>
    <row r="60" ht="18" customHeight="1" spans="1:12">
      <c r="A60" s="1"/>
      <c r="B60" s="10"/>
      <c r="C60" s="11"/>
      <c r="D60" s="12"/>
      <c r="E60" s="13"/>
      <c r="F60" s="13"/>
      <c r="G60" s="14"/>
      <c r="H60" s="15"/>
      <c r="I60" s="14"/>
      <c r="J60" s="15"/>
      <c r="K60" s="19"/>
      <c r="L60" s="20"/>
    </row>
    <row r="61" ht="18" customHeight="1" spans="1:12">
      <c r="A61" s="1"/>
      <c r="B61" s="10"/>
      <c r="C61" s="11"/>
      <c r="D61" s="12"/>
      <c r="E61" s="13"/>
      <c r="F61" s="13"/>
      <c r="G61" s="14"/>
      <c r="H61" s="15"/>
      <c r="I61" s="19"/>
      <c r="J61" s="20"/>
      <c r="K61" s="19"/>
      <c r="L61" s="20"/>
    </row>
    <row r="62" ht="26.25" customHeight="1" spans="1:12">
      <c r="A62" s="1"/>
      <c r="B62" s="10"/>
      <c r="C62" s="11"/>
      <c r="D62" s="12"/>
      <c r="E62" s="13"/>
      <c r="F62" s="13"/>
      <c r="G62" s="14"/>
      <c r="H62" s="15"/>
      <c r="I62" s="14"/>
      <c r="J62" s="15"/>
      <c r="K62" s="14"/>
      <c r="L62" s="15"/>
    </row>
    <row r="63" ht="18" customHeight="1" spans="1:12">
      <c r="A63" s="1"/>
      <c r="B63" s="16"/>
      <c r="C63" s="17"/>
      <c r="D63" s="12"/>
      <c r="E63" s="13"/>
      <c r="F63" s="13"/>
      <c r="G63" s="14"/>
      <c r="H63" s="15"/>
      <c r="I63" s="14"/>
      <c r="J63" s="15"/>
      <c r="K63" s="14"/>
      <c r="L63" s="15"/>
    </row>
    <row r="64" ht="18" customHeight="1" spans="1:12">
      <c r="A64" s="1"/>
      <c r="B64" s="10"/>
      <c r="C64" s="11"/>
      <c r="D64" s="12"/>
      <c r="E64" s="13"/>
      <c r="F64" s="13"/>
      <c r="G64" s="14"/>
      <c r="H64" s="15"/>
      <c r="I64" s="14"/>
      <c r="J64" s="15"/>
      <c r="K64" s="14"/>
      <c r="L64" s="15"/>
    </row>
    <row r="65" ht="18" customHeight="1" spans="1:12">
      <c r="A65" s="1"/>
      <c r="B65" s="10"/>
      <c r="C65" s="11"/>
      <c r="D65" s="12"/>
      <c r="E65" s="13"/>
      <c r="F65" s="13"/>
      <c r="G65" s="14"/>
      <c r="H65" s="15"/>
      <c r="I65" s="19"/>
      <c r="J65" s="20"/>
      <c r="K65" s="19"/>
      <c r="L65" s="20"/>
    </row>
    <row r="66" ht="18" customHeight="1" spans="1:12">
      <c r="A66" s="1"/>
      <c r="B66" s="10"/>
      <c r="C66" s="11"/>
      <c r="D66" s="12"/>
      <c r="E66" s="13"/>
      <c r="F66" s="13"/>
      <c r="G66" s="14"/>
      <c r="H66" s="15"/>
      <c r="I66" s="19"/>
      <c r="J66" s="20"/>
      <c r="K66" s="19"/>
      <c r="L66" s="20"/>
    </row>
    <row r="67" ht="18" customHeight="1" spans="1:12">
      <c r="A67" s="1"/>
      <c r="B67" s="16"/>
      <c r="C67" s="17"/>
      <c r="D67" s="12"/>
      <c r="E67" s="13"/>
      <c r="F67" s="13"/>
      <c r="G67" s="14"/>
      <c r="H67" s="15"/>
      <c r="I67" s="14"/>
      <c r="J67" s="15"/>
      <c r="K67" s="14"/>
      <c r="L67" s="15"/>
    </row>
    <row r="68" ht="18" customHeight="1" spans="1:12">
      <c r="A68" s="1"/>
      <c r="B68" s="10"/>
      <c r="C68" s="11"/>
      <c r="D68" s="12"/>
      <c r="E68" s="13"/>
      <c r="F68" s="13"/>
      <c r="G68" s="14"/>
      <c r="H68" s="15"/>
      <c r="I68" s="14"/>
      <c r="J68" s="15"/>
      <c r="K68" s="14"/>
      <c r="L68" s="15"/>
    </row>
    <row r="69" ht="18" customHeight="1" spans="1:12">
      <c r="A69" s="1"/>
      <c r="B69" s="10"/>
      <c r="C69" s="11"/>
      <c r="D69" s="12"/>
      <c r="E69" s="13"/>
      <c r="F69" s="13"/>
      <c r="G69" s="14"/>
      <c r="H69" s="15"/>
      <c r="I69" s="14"/>
      <c r="J69" s="15"/>
      <c r="K69" s="19"/>
      <c r="L69" s="20"/>
    </row>
    <row r="70" ht="18" customHeight="1" spans="1:12">
      <c r="A70" s="1"/>
      <c r="B70" s="10"/>
      <c r="C70" s="11"/>
      <c r="D70" s="12"/>
      <c r="E70" s="13"/>
      <c r="F70" s="13"/>
      <c r="G70" s="14"/>
      <c r="H70" s="15"/>
      <c r="I70" s="19"/>
      <c r="J70" s="20"/>
      <c r="K70" s="19"/>
      <c r="L70" s="20"/>
    </row>
    <row r="71" ht="18" customHeight="1" spans="1:12">
      <c r="A71" s="1"/>
      <c r="B71" s="10"/>
      <c r="C71" s="11"/>
      <c r="D71" s="12"/>
      <c r="E71" s="13"/>
      <c r="F71" s="13"/>
      <c r="G71" s="14"/>
      <c r="H71" s="15"/>
      <c r="I71" s="19"/>
      <c r="J71" s="20"/>
      <c r="K71" s="19"/>
      <c r="L71" s="20"/>
    </row>
  </sheetData>
  <mergeCells count="78">
    <mergeCell ref="G4:L4"/>
    <mergeCell ref="G5:H5"/>
    <mergeCell ref="I5:J5"/>
    <mergeCell ref="K5:L5"/>
    <mergeCell ref="B4:B6"/>
    <mergeCell ref="B22:B25"/>
    <mergeCell ref="B26:B31"/>
    <mergeCell ref="B32:B35"/>
    <mergeCell ref="B36:B39"/>
    <mergeCell ref="B40:B43"/>
    <mergeCell ref="B46:B48"/>
    <mergeCell ref="B49:B50"/>
    <mergeCell ref="B51:B52"/>
    <mergeCell ref="B53:B54"/>
    <mergeCell ref="B55:B56"/>
    <mergeCell ref="B57:B58"/>
    <mergeCell ref="B59:B61"/>
    <mergeCell ref="B64:B66"/>
    <mergeCell ref="B68:B71"/>
    <mergeCell ref="C4:C6"/>
    <mergeCell ref="C22:C25"/>
    <mergeCell ref="C26:C31"/>
    <mergeCell ref="C32:C35"/>
    <mergeCell ref="C36:C39"/>
    <mergeCell ref="C40:C43"/>
    <mergeCell ref="C46:C48"/>
    <mergeCell ref="C49:C50"/>
    <mergeCell ref="C51:C52"/>
    <mergeCell ref="C53:C54"/>
    <mergeCell ref="C55:C56"/>
    <mergeCell ref="C57:C58"/>
    <mergeCell ref="C59:C61"/>
    <mergeCell ref="C64:C66"/>
    <mergeCell ref="C68:C71"/>
    <mergeCell ref="D22:D25"/>
    <mergeCell ref="D26:D31"/>
    <mergeCell ref="D32:D35"/>
    <mergeCell ref="D36:D39"/>
    <mergeCell ref="D40:D43"/>
    <mergeCell ref="D46:D48"/>
    <mergeCell ref="D49:D50"/>
    <mergeCell ref="D51:D52"/>
    <mergeCell ref="D53:D54"/>
    <mergeCell ref="D55:D56"/>
    <mergeCell ref="D57:D58"/>
    <mergeCell ref="D59:D61"/>
    <mergeCell ref="D64:D66"/>
    <mergeCell ref="D68:D71"/>
    <mergeCell ref="E22:E25"/>
    <mergeCell ref="E26:E31"/>
    <mergeCell ref="E32:E35"/>
    <mergeCell ref="E36:E39"/>
    <mergeCell ref="E40:E43"/>
    <mergeCell ref="E46:E48"/>
    <mergeCell ref="E49:E50"/>
    <mergeCell ref="E51:E52"/>
    <mergeCell ref="E53:E54"/>
    <mergeCell ref="E55:E56"/>
    <mergeCell ref="E57:E58"/>
    <mergeCell ref="E59:E61"/>
    <mergeCell ref="E64:E66"/>
    <mergeCell ref="E68:E71"/>
    <mergeCell ref="F22:F25"/>
    <mergeCell ref="F26:F31"/>
    <mergeCell ref="F32:F35"/>
    <mergeCell ref="F36:F39"/>
    <mergeCell ref="F40:F43"/>
    <mergeCell ref="F46:F48"/>
    <mergeCell ref="F49:F50"/>
    <mergeCell ref="F51:F52"/>
    <mergeCell ref="F53:F54"/>
    <mergeCell ref="F55:F56"/>
    <mergeCell ref="F57:F58"/>
    <mergeCell ref="F59:F61"/>
    <mergeCell ref="F64:F66"/>
    <mergeCell ref="F68:F71"/>
    <mergeCell ref="B2:L3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2021-09-08T03:37:08Z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