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firstSheet="3" activeTab="5"/>
  </bookViews>
  <sheets>
    <sheet name="1部门收支总体情况表" sheetId="25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支出预算经济分类科目汇总表" sheetId="27" r:id="rId6"/>
    <sheet name="7一般公共预算“三公”经费支出情况表" sheetId="12" r:id="rId7"/>
    <sheet name="8政府性基金支出情况表" sheetId="23" r:id="rId8"/>
    <sheet name="9区级部门(单位)整体绩效目标表" sheetId="28" r:id="rId9"/>
    <sheet name="10区级部门预算项目绩效目标表" sheetId="29" r:id="rId10"/>
  </sheets>
  <externalReferences>
    <externalReference r:id="rId11"/>
  </externalReferences>
  <definedNames>
    <definedName name="_xlnm.Print_Area" localSheetId="0">'1部门收支总体情况表'!$A$1:$N$22</definedName>
    <definedName name="_xlnm.Print_Area" localSheetId="1">'2部门收入总体情况表'!$A$1:$O$7</definedName>
    <definedName name="_xlnm.Print_Area" localSheetId="2">'3部门支出总体情况表'!$A$1:$N$7</definedName>
    <definedName name="_xlnm.Print_Area" localSheetId="3">'4财政拨款收支总体情况表'!$A$1:$I$36</definedName>
    <definedName name="_xlnm.Print_Area" localSheetId="4">'5一般公共预算支出情况表'!$A$1:$N$13</definedName>
    <definedName name="_xlnm.Print_Area" localSheetId="5">'6支出预算经济分类科目汇总表'!$A$1:$P$28</definedName>
    <definedName name="_xlnm.Print_Area" localSheetId="6">'7一般公共预算“三公”经费支出情况表'!$A$1:$B$12</definedName>
    <definedName name="_xlnm.Print_Area" localSheetId="7">'8政府性基金支出情况表'!$A$1:$N$8</definedName>
    <definedName name="_xlnm.Print_Titles" localSheetId="0">'1部门收支总体情况表'!$1:$7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'6支出预算经济分类科目汇总表'!$1:$7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comments1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23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2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3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4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37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5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14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6.xml><?xml version="1.0" encoding="utf-8"?>
<comments xmlns="http://schemas.openxmlformats.org/spreadsheetml/2006/main">
  <authors>
    <author>微软中国</author>
  </authors>
  <commentList>
    <comment ref="A7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7.xml><?xml version="1.0" encoding="utf-8"?>
<comments xmlns="http://schemas.openxmlformats.org/spreadsheetml/2006/main">
  <authors>
    <author>null,null,测试</author>
  </authors>
  <commentList>
    <comment ref="A4" authorId="0">
      <text>
        <r>
          <rPr>
            <b/>
            <sz val="7"/>
            <rFont val="宋体"/>
            <charset val="134"/>
          </rPr>
          <t>表头区</t>
        </r>
      </text>
    </comment>
    <comment ref="A11" authorId="0">
      <text>
        <r>
          <rPr>
            <b/>
            <sz val="7"/>
            <rFont val="宋体"/>
            <charset val="134"/>
          </rPr>
          <t>数据区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sharedStrings.xml><?xml version="1.0" encoding="utf-8"?>
<sst xmlns="http://schemas.openxmlformats.org/spreadsheetml/2006/main" count="928" uniqueCount="417">
  <si>
    <t>预算01表</t>
  </si>
  <si>
    <t>2021年部门收支总体情况表</t>
  </si>
  <si>
    <t>单位名称：新乡市凤泉区文化广电和旅游文物局</t>
  </si>
  <si>
    <t>单位：万元</t>
  </si>
  <si>
    <t>收                             入</t>
  </si>
  <si>
    <t>支                        出</t>
  </si>
  <si>
    <t>项              目</t>
  </si>
  <si>
    <t>金　额</t>
  </si>
  <si>
    <t>项            目</t>
  </si>
  <si>
    <t>合计</t>
  </si>
  <si>
    <t>用事业单位基金弥补收支差额</t>
  </si>
  <si>
    <t>部门结转资金</t>
  </si>
  <si>
    <t>本年支出小计</t>
  </si>
  <si>
    <t>一般公共预算</t>
  </si>
  <si>
    <t>中央专项转移支付</t>
  </si>
  <si>
    <t>政府性基金</t>
  </si>
  <si>
    <t>国有资本经营预算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</si>
  <si>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</si>
  <si>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</si>
  <si>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</si>
  <si>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</si>
  <si>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</si>
  <si>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</si>
  <si>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</si>
  <si>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行政事业性收费</t>
  </si>
  <si>
    <t>2、商品服务支出</t>
  </si>
  <si>
    <t>专项收入</t>
  </si>
  <si>
    <t>3、对个人和家庭的补助</t>
  </si>
  <si>
    <t>国有资产资源有偿使用收入</t>
  </si>
  <si>
    <t>4、资本性支出</t>
  </si>
  <si>
    <t>一般债券资金</t>
  </si>
  <si>
    <t>二、项目支出</t>
  </si>
  <si>
    <t>（一）一般性项目</t>
  </si>
  <si>
    <t>（二）专项资金</t>
  </si>
  <si>
    <t>1、基本建设支出</t>
  </si>
  <si>
    <t>2、事业发展专项支出</t>
  </si>
  <si>
    <t>3、经济发展支出</t>
  </si>
  <si>
    <t>本   年  收  入  小  计</t>
  </si>
  <si>
    <t>4、债务项目支出</t>
  </si>
  <si>
    <t>加：部门财政性资金结转</t>
  </si>
  <si>
    <t>5、其他各项支出</t>
  </si>
  <si>
    <t xml:space="preserve">    用事业单位基金弥补收支差额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</si>
  <si>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</si>
  <si>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</si>
  <si>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</si>
  <si>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</si>
  <si>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</si>
  <si>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</si>
  <si>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</si>
  <si>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</si>
  <si>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部门财政性资金结转</t>
  </si>
  <si>
    <t>类</t>
  </si>
  <si>
    <t>款</t>
  </si>
  <si>
    <t>项</t>
  </si>
  <si>
    <t>**</t>
  </si>
  <si>
    <t>功能科目类</t>
  </si>
  <si>
    <t>功能科目款2位编码</t>
  </si>
  <si>
    <t>功能科目项</t>
  </si>
  <si>
    <t>部门显示编码</t>
  </si>
  <si>
    <t>功能科目名称</t>
  </si>
  <si>
    <t>207</t>
  </si>
  <si>
    <t>01</t>
  </si>
  <si>
    <t>118001</t>
  </si>
  <si>
    <t xml:space="preserve">  行政运行</t>
  </si>
  <si>
    <t>208</t>
  </si>
  <si>
    <t>05</t>
  </si>
  <si>
    <t xml:space="preserve"> 行政单位离退休</t>
  </si>
  <si>
    <t xml:space="preserve">  机关事业单位基本养老保险缴费支出</t>
  </si>
  <si>
    <t>99</t>
  </si>
  <si>
    <t xml:space="preserve"> 其他社会保障和就业支出</t>
  </si>
  <si>
    <t>210</t>
  </si>
  <si>
    <t>11</t>
  </si>
  <si>
    <t>行政单位医疗</t>
  </si>
  <si>
    <t>221</t>
  </si>
  <si>
    <t>02</t>
  </si>
  <si>
    <t xml:space="preserve">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</si>
  <si>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</si>
  <si>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</si>
  <si>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</si>
  <si>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</si>
  <si>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</si>
  <si>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</si>
  <si>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</si>
  <si>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资本性支出</t>
  </si>
  <si>
    <t>一般性项目</t>
  </si>
  <si>
    <t>专项资金</t>
  </si>
  <si>
    <t>预算04表</t>
  </si>
  <si>
    <t xml:space="preserve">                        2021年财政拨款收支总体情况表</t>
  </si>
  <si>
    <t>项                    目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</si>
  <si>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</si>
  <si>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</si>
  <si>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</si>
  <si>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</si>
  <si>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</si>
  <si>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</si>
  <si>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</si>
  <si>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</si>
  <si>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</si>
  <si>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</si>
  <si>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</si>
  <si>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</si>
  <si>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</si>
  <si>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</si>
  <si>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</si>
  <si>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</si>
  <si>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</si>
  <si>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</si>
  <si>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</si>
  <si>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</si>
  <si>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</si>
  <si>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</si>
  <si>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</si>
  <si>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</si>
  <si>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</si>
  <si>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</si>
  <si>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</si>
  <si>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</si>
  <si>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</si>
  <si>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</si>
  <si>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</si>
  <si>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>预算06表</t>
  </si>
  <si>
    <t>2021年支出经济分类汇总表</t>
  </si>
  <si>
    <t>部门预算经济分类</t>
  </si>
  <si>
    <t>政府预算经济分类</t>
  </si>
  <si>
    <t>2021年</t>
  </si>
  <si>
    <t>科目名称</t>
  </si>
  <si>
    <t>301</t>
  </si>
  <si>
    <t>基本工资</t>
  </si>
  <si>
    <t>501</t>
  </si>
  <si>
    <t>工资奖金津补贴</t>
  </si>
  <si>
    <t>津贴补贴</t>
  </si>
  <si>
    <t>03</t>
  </si>
  <si>
    <t>奖金</t>
  </si>
  <si>
    <t>06</t>
  </si>
  <si>
    <t>伙食补助费</t>
  </si>
  <si>
    <t>07</t>
  </si>
  <si>
    <t>绩效工资</t>
  </si>
  <si>
    <t>505</t>
  </si>
  <si>
    <t>08</t>
  </si>
  <si>
    <t>机关事业单位基本养老保险缴费</t>
  </si>
  <si>
    <t>社会保障缴费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</si>
  <si>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</si>
  <si>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</si>
  <si>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</si>
  <si>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</si>
  <si>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</si>
  <si>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</si>
  <si>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</si>
  <si>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</si>
  <si>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住房公积金</t>
  </si>
  <si>
    <t>14</t>
  </si>
  <si>
    <t>医疗费</t>
  </si>
  <si>
    <t>其他工资福利支出</t>
  </si>
  <si>
    <t>302</t>
  </si>
  <si>
    <t>商品和服务支出</t>
  </si>
  <si>
    <t>办公费</t>
  </si>
  <si>
    <t>502</t>
  </si>
  <si>
    <t>办公经费</t>
  </si>
  <si>
    <t>印刷费</t>
  </si>
  <si>
    <t>咨询费</t>
  </si>
  <si>
    <t>04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</si>
  <si>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</si>
  <si>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</si>
  <si>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</si>
  <si>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</si>
  <si>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</si>
  <si>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</si>
  <si>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</si>
  <si>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</si>
  <si>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</si>
  <si>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</si>
  <si>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15</t>
  </si>
  <si>
    <t>会议费</t>
  </si>
  <si>
    <t>16</t>
  </si>
  <si>
    <t>培训费</t>
  </si>
  <si>
    <t>17</t>
  </si>
  <si>
    <t>公务接待费</t>
  </si>
  <si>
    <t>18</t>
  </si>
  <si>
    <t>专用材料费</t>
  </si>
  <si>
    <t>24</t>
  </si>
  <si>
    <t>被装购置费</t>
  </si>
  <si>
    <t>25</t>
  </si>
  <si>
    <t>专用燃料费</t>
  </si>
  <si>
    <t>26</t>
  </si>
  <si>
    <t>劳务费</t>
  </si>
  <si>
    <t>27</t>
  </si>
  <si>
    <t>委托业务费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</si>
  <si>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</si>
  <si>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</si>
  <si>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</si>
  <si>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</si>
  <si>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</si>
  <si>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</si>
  <si>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</si>
  <si>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</si>
  <si>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40</t>
  </si>
  <si>
    <t>税金及附加费用</t>
  </si>
  <si>
    <t>其他商品和服务支出</t>
  </si>
  <si>
    <t>303</t>
  </si>
  <si>
    <t>离休费</t>
  </si>
  <si>
    <t>退休费</t>
  </si>
  <si>
    <t>509</t>
  </si>
  <si>
    <t>离退休费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</si>
  <si>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</si>
  <si>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</si>
  <si>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</si>
  <si>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</si>
  <si>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</si>
  <si>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</si>
  <si>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</si>
  <si>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</si>
  <si>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</si>
  <si>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</si>
  <si>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307</t>
  </si>
  <si>
    <t>债务利息及费用支出</t>
  </si>
  <si>
    <t>国内债务付息</t>
  </si>
  <si>
    <t>国外债务付息</t>
  </si>
  <si>
    <t>国内债务发行费用</t>
  </si>
  <si>
    <t>国外债务发行费用</t>
  </si>
  <si>
    <t>309</t>
  </si>
  <si>
    <t>资本性支出（基本建设）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</si>
  <si>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</si>
  <si>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</si>
  <si>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</si>
  <si>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</si>
  <si>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</si>
  <si>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</si>
  <si>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</si>
  <si>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</si>
  <si>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19</t>
  </si>
  <si>
    <t>其他交通工具购置</t>
  </si>
  <si>
    <t>21</t>
  </si>
  <si>
    <t>文物和陈列品购置</t>
  </si>
  <si>
    <t>22</t>
  </si>
  <si>
    <t>无形资产购置</t>
  </si>
  <si>
    <t>其他基本建设支出</t>
  </si>
  <si>
    <t>310</t>
  </si>
  <si>
    <t>土地补偿</t>
  </si>
  <si>
    <t>安置补助</t>
  </si>
  <si>
    <t>地上附着物和青苗补偿</t>
  </si>
  <si>
    <t>拆迁补偿</t>
  </si>
  <si>
    <t>其他资本性支出</t>
  </si>
  <si>
    <t>311</t>
  </si>
  <si>
    <t>对企业补助（基本建设）</t>
  </si>
  <si>
    <t>资本金注入</t>
  </si>
  <si>
    <t>其他对企业补助</t>
  </si>
  <si>
    <t>312</t>
  </si>
  <si>
    <t>对企业补助</t>
  </si>
  <si>
    <t>政府投资基金股权投资</t>
  </si>
  <si>
    <t>费用补贴</t>
  </si>
  <si>
    <t>利息补贴</t>
  </si>
  <si>
    <t>313</t>
  </si>
  <si>
    <t>对社会保障基金补助</t>
  </si>
  <si>
    <t>对社会保险基金补助</t>
  </si>
  <si>
    <t>补充全国社会保障基金</t>
  </si>
  <si>
    <t>399</t>
  </si>
  <si>
    <t>其他支出</t>
  </si>
  <si>
    <t>赠与</t>
  </si>
  <si>
    <t>国家赔偿费用支出</t>
  </si>
  <si>
    <t>对民间非营利组织和群众性自治组织补贴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</si>
  <si>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</si>
  <si>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</si>
  <si>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</si>
  <si>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</si>
  <si>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</si>
  <si>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</si>
  <si>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</si>
  <si>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</si>
  <si>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</si>
  <si>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</si>
  <si>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</si>
  <si>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</si>
  <si>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</si>
  <si>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0</t>
  </si>
  <si>
    <t>预算09表</t>
  </si>
  <si>
    <t>区级部门(单位)整体绩效目标表</t>
  </si>
  <si>
    <t>（2021年度）</t>
  </si>
  <si>
    <t>部门（单位）名称</t>
  </si>
  <si>
    <t>凤泉区文化广电和旅游文物局</t>
  </si>
  <si>
    <t>年度
履职
目标</t>
  </si>
  <si>
    <t>目标1：推在现有基础上，高质量、高标准建设，与时俱进、常建长新。
目标2：积极推动凤泉区文旅产业融合，配合我区生态城建设，打造山水林田湖草一体化新城。
目标3：按照公共文化服务体系建设要求，使全区居民共享公共文化服务建设成果。
目标4：按照市文旅局要求，做好我区文物安全工作，完成市定文物安全目标。</t>
  </si>
  <si>
    <t>年度
主要
任务</t>
  </si>
  <si>
    <t>任务名称</t>
  </si>
  <si>
    <t xml:space="preserve">主要内容 </t>
  </si>
  <si>
    <r>
      <rPr>
        <sz val="10"/>
        <rFont val="宋体"/>
        <charset val="1"/>
      </rPr>
      <t>任务</t>
    </r>
    <r>
      <rPr>
        <sz val="10"/>
        <rFont val="Arial"/>
        <charset val="1"/>
      </rPr>
      <t>1</t>
    </r>
    <r>
      <rPr>
        <sz val="10"/>
        <rFont val="宋体"/>
        <charset val="1"/>
      </rPr>
      <t>：开展好、安排好我区庆祝建党</t>
    </r>
    <r>
      <rPr>
        <sz val="10"/>
        <rFont val="Arial"/>
        <charset val="1"/>
      </rPr>
      <t>100</t>
    </r>
    <r>
      <rPr>
        <sz val="10"/>
        <rFont val="宋体"/>
        <charset val="1"/>
      </rPr>
      <t>周年系列群众文化活动。</t>
    </r>
  </si>
  <si>
    <t>安排好庆祝建党一百周年系列群众文化工作，重点抓好书画展、合唱比赛等活动。图书馆围绕建党一百周年，开展“全民阅读”活动不少于6次。</t>
  </si>
  <si>
    <r>
      <rPr>
        <sz val="10"/>
        <rFont val="宋体"/>
        <charset val="1"/>
      </rPr>
      <t>任务</t>
    </r>
    <r>
      <rPr>
        <sz val="10"/>
        <rFont val="Arial"/>
        <charset val="1"/>
      </rPr>
      <t>2</t>
    </r>
    <r>
      <rPr>
        <sz val="10"/>
        <rFont val="宋体"/>
        <charset val="1"/>
      </rPr>
      <t>：加快文旅融合，推动文旅项目进展</t>
    </r>
  </si>
  <si>
    <t>积极推进潞王陵整体提升等项目的实施。推进五陵古镇、云乡源、田园牧歌等一批特色乡村旅游点的建设，打造新乡市新的旅游度假胜地。继续打造潞王陵“牡丹节”文化品牌，利用新媒体开展宣传营销，初步形成新乡市新的打卡点。</t>
  </si>
  <si>
    <r>
      <rPr>
        <sz val="10"/>
        <rFont val="宋体"/>
        <charset val="1"/>
      </rPr>
      <t>任务</t>
    </r>
    <r>
      <rPr>
        <sz val="10"/>
        <rFont val="Arial"/>
        <charset val="1"/>
      </rPr>
      <t>3</t>
    </r>
    <r>
      <rPr>
        <sz val="10"/>
        <rFont val="宋体"/>
        <charset val="1"/>
      </rPr>
      <t>：完成本年度文物安全目标</t>
    </r>
  </si>
  <si>
    <t>完成2021年度市定文物安全目标。</t>
  </si>
  <si>
    <r>
      <rPr>
        <sz val="10"/>
        <rFont val="宋体"/>
        <charset val="1"/>
      </rPr>
      <t>任务</t>
    </r>
    <r>
      <rPr>
        <sz val="10"/>
        <rFont val="Arial"/>
        <charset val="1"/>
      </rPr>
      <t>4</t>
    </r>
    <r>
      <rPr>
        <sz val="10"/>
        <rFont val="宋体"/>
        <charset val="1"/>
      </rPr>
      <t>：开展文化执法安全检查，补齐短板</t>
    </r>
  </si>
  <si>
    <t>严格落实安全生产责任制，加强对重点场所的安全监管，按照“党政同责、一岗双责、齐抓共管、失职追责”的要求，严格宣传贯彻《地方党政领导干部安全生产责任制规定》，及时报告生产安全事故。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</si>
  <si>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</si>
  <si>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</si>
  <si>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</si>
  <si>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</si>
  <si>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</si>
  <si>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</si>
  <si>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</si>
  <si>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</si>
  <si>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</si>
  <si>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</si>
  <si>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</si>
  <si>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投入管理指标</t>
  </si>
  <si>
    <t>工作目标管理</t>
  </si>
  <si>
    <t>年度履职目标相关性</t>
  </si>
  <si>
    <t>≥98%</t>
  </si>
  <si>
    <t>1.年度履职目标符合国家、市委市政府战略部署和发展规划与
国家、省宏观政策、行业政策一致；
2.年度履职目标与部门职责、工作规划和重点工作相关；
3.确定的预算项目合理，与工作目标密切相关；
4.工作任务和项目预算安排合理。</t>
  </si>
  <si>
    <t>工作任务科学性</t>
  </si>
  <si>
    <t>≥90%</t>
  </si>
  <si>
    <t>1.工作任务有明确的绩效目标，绩效目标与部门年度履职目标一
致，能体现工作任务的产出和效果；
2.工作任务对应的预算项目有明确的绩效目标，绩效目标与部门
职责目标、工作任务目标一致，能体现预算项目的产出和效果。</t>
  </si>
  <si>
    <t>绩效指标合理性</t>
  </si>
  <si>
    <t>≥95%</t>
  </si>
  <si>
    <t>1.工作任务、预算项目绩效指标设置基本准确反映部门绩效完成
情况；
2.工作任务、预算项目绩效指标清晰、细化、可评价、可衡量；
3.工作任务、预算项目绩效指标的评价标准较为清晰、可衡量；
4.按照部门年度的任务数或计划数来对应。</t>
  </si>
  <si>
    <t>预算和财务管理</t>
  </si>
  <si>
    <t>预算编制完整性</t>
  </si>
  <si>
    <t>≥100%</t>
  </si>
  <si>
    <t>1.部门所有收入全部纳入部门预算：
2.部门支出预算统筹各类资金来源，全部纳入部门预算管理。</t>
  </si>
  <si>
    <t>专项资金细化率</t>
  </si>
  <si>
    <t>专项做到专款专用</t>
  </si>
  <si>
    <t>预算执行率</t>
  </si>
  <si>
    <t>预算完成数指部门实际执行的预算数；预算数指财政部门批复
本年度部门的（调整)预算数。</t>
  </si>
  <si>
    <t>预算调整率</t>
  </si>
  <si>
    <t>≥5%</t>
  </si>
  <si>
    <t>本年度内因增减人等原因涉及预算的追加、追减或结构调整。</t>
  </si>
  <si>
    <t>结转结余率</t>
  </si>
  <si>
    <t>≥10%</t>
  </si>
  <si>
    <t>因上级补助资金下拨时间，年底会出现结转结余情况。</t>
  </si>
  <si>
    <t>“三公经费”控制率</t>
  </si>
  <si>
    <t>按照财政要求连年递减</t>
  </si>
  <si>
    <t>政府采购执行率</t>
  </si>
  <si>
    <t>≥80%</t>
  </si>
  <si>
    <t>上半年严格按照年初计划进行，下半年根据工作内容及上级补助
资金使用要求，做相应调整。以上均严格执行政府采购要求。</t>
  </si>
  <si>
    <t>决算真实性</t>
  </si>
  <si>
    <t>反映本部门决算工作情况。决算编制数据是否账表一致，即决算
报表数据与会计账簿数据是否一致。</t>
  </si>
  <si>
    <t>资金使用合规性</t>
  </si>
  <si>
    <t>按照相关法律法规以及资金管理办法规定的用途使用预算资金，
用以反映和考核部门(单位)预算资金的规范运行情况。1.符合
家财经法规和财务管理制度规定以及有关专项资金管理办法的规
定；
2.资金的拨付有完整的审批程序和手续；
3.符合部门预算批复的用途；
4.不存在截留支出情况：
5.不存在挤占支出情况：
6.不存在挪用支出情况：
7.不存在虚列支出情况。</t>
  </si>
  <si>
    <t>管理制度健全性</t>
  </si>
  <si>
    <t>单位为加强预算管理，规范财务行为而制定的管理制度较为健全
完整，用以反映和考核单位预算管理制度为完成主要职责或促成
事业发展的保障情况。
1.已制定或具有预算资金管理办法、内部管理制度、会计核算制
度、会计位制度等管理制度：
2.相关管理制度是均有效执行；
3.部分制度需要完善及修订。</t>
  </si>
  <si>
    <t>预决算信息公开性</t>
  </si>
  <si>
    <t>单位按照政府信息公开有关规定公开部门预算、执行、决算、监
督、绩效等相关预决算信息，用以反映和考核单位预决算管理的
公开透明情况。
1.已按规定内容公开预决算信息：
2.按规定时限公开预决算信息。</t>
  </si>
  <si>
    <t>资产管理规范性</t>
  </si>
  <si>
    <t>单位的资产配置、使用合规，处置规范，收入及时足额上缴，用
以反映和考核单位资产管理的规范程度。
1.资产及时规范入账，资产报表数据与会计账簿数据相符，资产
实物与财务账、资产账相符；
2.新增资产符合规定程序和规定标准，新增资产不存在闲置存量
资产。</t>
  </si>
  <si>
    <t>绩效管理</t>
  </si>
  <si>
    <t>绩效监控完成率</t>
  </si>
  <si>
    <t>单位按要求实施绩效监控的项目数量占应实施绩效监控项目总数
的比重。</t>
  </si>
  <si>
    <t>绩效自评完成率</t>
  </si>
  <si>
    <t>部门绩效评价完成率</t>
  </si>
  <si>
    <t>部门重点绩效评价项目评价完成情况。</t>
  </si>
  <si>
    <t>评价结果应用率</t>
  </si>
  <si>
    <t>绩效监控、单位自评、部门绩效评价、财政重点绩效评价结果应
用情况。</t>
  </si>
  <si>
    <t>产出指标</t>
  </si>
  <si>
    <t>重点工作任务完成</t>
  </si>
  <si>
    <r>
      <rPr>
        <sz val="10"/>
        <rFont val="宋体"/>
        <charset val="1"/>
      </rPr>
      <t>重点工作</t>
    </r>
    <r>
      <rPr>
        <sz val="10"/>
        <rFont val="Arial"/>
        <charset val="1"/>
      </rPr>
      <t>1</t>
    </r>
    <r>
      <rPr>
        <sz val="10"/>
        <rFont val="宋体"/>
        <charset val="1"/>
      </rPr>
      <t>计划完成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率</t>
    </r>
  </si>
  <si>
    <t>98%</t>
  </si>
  <si>
    <t>重点工作2计划完成
率</t>
  </si>
  <si>
    <t>继续推动潞王陵“牡丹节”文化品牌，利用新媒体开展宣传营销，吸引更多游客，繁荣我区文旅市场。</t>
  </si>
  <si>
    <r>
      <rPr>
        <sz val="10"/>
        <rFont val="宋体"/>
        <charset val="1"/>
      </rPr>
      <t>重点工作</t>
    </r>
    <r>
      <rPr>
        <sz val="10"/>
        <rFont val="Arial"/>
        <charset val="1"/>
      </rPr>
      <t>3</t>
    </r>
    <r>
      <rPr>
        <sz val="10"/>
        <rFont val="宋体"/>
        <charset val="1"/>
      </rPr>
      <t>计划完成</t>
    </r>
    <r>
      <rPr>
        <sz val="10"/>
        <rFont val="Arial"/>
        <charset val="1"/>
      </rPr>
      <t xml:space="preserve">
</t>
    </r>
    <r>
      <rPr>
        <sz val="10"/>
        <rFont val="宋体"/>
        <charset val="1"/>
      </rPr>
      <t>率</t>
    </r>
  </si>
  <si>
    <t>开展公共文化服务体系建设工作，为各乡镇（街道）配备文化活动设施，修建文化墙、文化广场等。</t>
  </si>
  <si>
    <t>重点工作4计划完成率</t>
  </si>
  <si>
    <t>维持我区文化市场安定繁荣，本年度无重大安全事故</t>
  </si>
  <si>
    <t>履职目标实现</t>
  </si>
  <si>
    <t>年度工作目标1实现率</t>
  </si>
  <si>
    <t>推在现有基础上，高质量、高标准建设，与时俱进、常建长新。</t>
  </si>
  <si>
    <t>年度工作目标2实现率</t>
  </si>
  <si>
    <t>积极推动凤泉区文旅产业融合，配合我区生态城建设，打造山水林田湖草一体化新城。推动潞王陵景区“牡丹节”活动，在全市打响名气。</t>
  </si>
  <si>
    <t>年度工作目标3实现率</t>
  </si>
  <si>
    <t>按照公共文化服务体系建设要求，使全区居民共享公共文化服务建设成果。为乡村配备文化活动室音响、多媒体器材，为剧团配备演出服装，为农村书屋购置图书，为文化广场绘制文化墙等。</t>
  </si>
  <si>
    <t>年度工作目标4实现率</t>
  </si>
  <si>
    <t>按照市文旅局要求，做好我区文物安全工作，完成市定文物安全目标。我区无重大文物安全事故发生。</t>
  </si>
  <si>
    <t>效益指标</t>
  </si>
  <si>
    <t>履职效益</t>
  </si>
  <si>
    <t>社会效益</t>
  </si>
  <si>
    <t>无</t>
  </si>
  <si>
    <t>公共文化事件发生的轻重程度（重大、较大、一般、无)</t>
  </si>
  <si>
    <t>可持续影响指标</t>
  </si>
  <si>
    <t>持续</t>
  </si>
  <si>
    <t>无重大公共文化事件，持续保障人民群众心理健康</t>
  </si>
  <si>
    <t>满意度</t>
  </si>
  <si>
    <t>社会公众满意度</t>
  </si>
  <si>
    <t>满意率</t>
  </si>
  <si>
    <t>服务对象满意度</t>
  </si>
  <si>
    <t>100%</t>
  </si>
  <si>
    <t>单位职工满意度</t>
  </si>
  <si>
    <t>预算10表</t>
  </si>
  <si>
    <t>2021年度区级部门预算项目绩效目标表</t>
  </si>
  <si>
    <t>单位编码
（项目编码）</t>
  </si>
  <si>
    <t>项目单位
（项目名称）</t>
  </si>
  <si>
    <t>项目金额（万元）</t>
  </si>
  <si>
    <t>绩效目标</t>
  </si>
  <si>
    <t>满意度指标</t>
  </si>
  <si>
    <t>资金总额</t>
  </si>
  <si>
    <t>财政性资金</t>
  </si>
  <si>
    <t>其他资金</t>
  </si>
  <si>
    <t>新乡市凤泉区文物局</t>
  </si>
  <si>
    <t>新乡市凤泉区文物局机关</t>
  </si>
  <si>
    <t>文物保护资金</t>
  </si>
  <si>
    <t>数量指标</t>
  </si>
  <si>
    <t>文物保护性维修3间屋80平方米</t>
  </si>
  <si>
    <t>经济效益</t>
  </si>
  <si>
    <t>不适用</t>
  </si>
  <si>
    <t>质量指标</t>
  </si>
  <si>
    <t>达到上级各项要求</t>
  </si>
  <si>
    <t>古建文化传承，受益人群≥60万人，达到98%</t>
  </si>
  <si>
    <t>时效指标</t>
  </si>
  <si>
    <t>生态效益</t>
  </si>
  <si>
    <t>成本指标</t>
  </si>
  <si>
    <t>文化传承保护永续对外展示达到100%</t>
  </si>
  <si>
    <t>文化馆、图书馆</t>
  </si>
  <si>
    <t>开展戏曲进乡村演出，活跃群众文化生活。</t>
  </si>
  <si>
    <t>通过开展戏曲下乡演出，弘扬传统文化。</t>
  </si>
  <si>
    <t>群众对戏曲下乡活动满意度不断提升，增强幸福感和获得感。</t>
  </si>
  <si>
    <t>旅游发展资金</t>
  </si>
  <si>
    <t>受益人群≥60万人，达到98%</t>
  </si>
  <si>
    <t>推动我区文旅融合和全域旅游发展进程</t>
  </si>
  <si>
    <t>城市书屋</t>
  </si>
  <si>
    <t>公共文化服务发展成果群众共享</t>
  </si>
</sst>
</file>

<file path=xl/styles.xml><?xml version="1.0" encoding="utf-8"?>
<styleSheet xmlns="http://schemas.openxmlformats.org/spreadsheetml/2006/main">
  <numFmts count="12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_);[Red]\(#,##0.0\)"/>
    <numFmt numFmtId="177" formatCode="0000"/>
    <numFmt numFmtId="178" formatCode="* #,##0.00;* \-#,##0.00;* &quot;&quot;??;@"/>
    <numFmt numFmtId="179" formatCode="00"/>
    <numFmt numFmtId="180" formatCode="#,##0.0"/>
    <numFmt numFmtId="181" formatCode="0.00_ "/>
    <numFmt numFmtId="182" formatCode="#,##0.0_ "/>
    <numFmt numFmtId="183" formatCode="#,##0.00_);[Red]\(#,##0.00\)"/>
  </numFmts>
  <fonts count="44">
    <font>
      <sz val="12"/>
      <name val="宋体"/>
      <charset val="134"/>
    </font>
    <font>
      <b/>
      <sz val="16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color rgb="FF000000"/>
      <name val="宋体"/>
      <charset val="134"/>
    </font>
    <font>
      <sz val="10"/>
      <name val="宋体"/>
      <charset val="1"/>
    </font>
    <font>
      <sz val="10"/>
      <name val="Arial"/>
      <charset val="1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color rgb="FF000000"/>
      <name val="新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38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2" fillId="6" borderId="36" applyNumberFormat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3" borderId="34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32" fillId="0" borderId="41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9" borderId="38" applyNumberFormat="0" applyAlignment="0" applyProtection="0">
      <alignment vertical="center"/>
    </xf>
    <xf numFmtId="0" fontId="28" fillId="9" borderId="36" applyNumberFormat="0" applyAlignment="0" applyProtection="0">
      <alignment vertical="center"/>
    </xf>
    <xf numFmtId="0" fontId="31" fillId="21" borderId="40" applyNumberFormat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0" borderId="37" applyNumberFormat="0" applyFill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0" fillId="0" borderId="39" applyNumberFormat="0" applyFill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4" fillId="0" borderId="0"/>
    <xf numFmtId="0" fontId="24" fillId="45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0" fillId="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</cellStyleXfs>
  <cellXfs count="330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 indent="2"/>
    </xf>
    <xf numFmtId="180" fontId="2" fillId="0" borderId="6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 indent="1"/>
    </xf>
    <xf numFmtId="0" fontId="2" fillId="0" borderId="6" xfId="0" applyFont="1" applyFill="1" applyBorder="1" applyAlignment="1">
      <alignment horizontal="left" vertical="center" wrapText="1" indent="1"/>
    </xf>
    <xf numFmtId="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0" xfId="97" applyFill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vertical="center" wrapText="1"/>
    </xf>
    <xf numFmtId="179" fontId="5" fillId="0" borderId="0" xfId="97" applyNumberFormat="1" applyFont="1" applyFill="1" applyAlignment="1" applyProtection="1">
      <alignment horizontal="center" vertical="center" wrapText="1"/>
    </xf>
    <xf numFmtId="177" fontId="5" fillId="0" borderId="0" xfId="97" applyNumberFormat="1" applyFont="1" applyFill="1" applyAlignment="1" applyProtection="1">
      <alignment horizontal="center" vertical="center" wrapText="1"/>
    </xf>
    <xf numFmtId="0" fontId="5" fillId="0" borderId="0" xfId="97" applyNumberFormat="1" applyFont="1" applyFill="1" applyAlignment="1" applyProtection="1">
      <alignment horizontal="right" vertical="center" wrapText="1"/>
    </xf>
    <xf numFmtId="0" fontId="5" fillId="0" borderId="0" xfId="97" applyNumberFormat="1" applyFont="1" applyFill="1" applyAlignment="1" applyProtection="1">
      <alignment horizontal="left" vertical="center" wrapText="1"/>
    </xf>
    <xf numFmtId="176" fontId="5" fillId="0" borderId="0" xfId="97" applyNumberFormat="1" applyFont="1" applyFill="1" applyAlignment="1" applyProtection="1">
      <alignment horizontal="right" vertical="center" wrapText="1"/>
    </xf>
    <xf numFmtId="176" fontId="5" fillId="0" borderId="0" xfId="97" applyNumberFormat="1" applyFont="1" applyFill="1" applyAlignment="1" applyProtection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0" fontId="8" fillId="0" borderId="8" xfId="0" applyFont="1" applyFill="1" applyBorder="1" applyAlignment="1" applyProtection="1">
      <alignment horizontal="left"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181" fontId="2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9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7" fillId="0" borderId="10" xfId="0" applyFont="1" applyFill="1" applyBorder="1" applyAlignment="1" applyProtection="1">
      <alignment horizontal="left" vertical="center" wrapText="1"/>
    </xf>
    <xf numFmtId="0" fontId="7" fillId="0" borderId="11" xfId="0" applyFont="1" applyFill="1" applyBorder="1" applyAlignment="1" applyProtection="1">
      <alignment horizontal="left" vertical="center" wrapText="1"/>
    </xf>
    <xf numFmtId="0" fontId="8" fillId="0" borderId="4" xfId="0" applyFont="1" applyFill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82" fontId="5" fillId="0" borderId="0" xfId="97" applyNumberFormat="1" applyFont="1" applyFill="1" applyAlignment="1" applyProtection="1">
      <alignment vertical="center" wrapText="1"/>
    </xf>
    <xf numFmtId="0" fontId="0" fillId="0" borderId="0" xfId="97" applyFont="1" applyFill="1"/>
    <xf numFmtId="0" fontId="4" fillId="0" borderId="0" xfId="97" applyFill="1"/>
    <xf numFmtId="179" fontId="5" fillId="0" borderId="0" xfId="97" applyNumberFormat="1" applyFont="1" applyFill="1" applyAlignment="1" applyProtection="1">
      <alignment horizontal="center" vertical="center"/>
    </xf>
    <xf numFmtId="177" fontId="5" fillId="0" borderId="0" xfId="97" applyNumberFormat="1" applyFont="1" applyFill="1" applyAlignment="1" applyProtection="1">
      <alignment horizontal="center" vertical="center"/>
    </xf>
    <xf numFmtId="0" fontId="5" fillId="0" borderId="0" xfId="97" applyNumberFormat="1" applyFont="1" applyFill="1" applyAlignment="1" applyProtection="1">
      <alignment horizontal="right" vertical="center"/>
    </xf>
    <xf numFmtId="176" fontId="5" fillId="0" borderId="0" xfId="97" applyNumberFormat="1" applyFont="1" applyFill="1" applyAlignment="1" applyProtection="1">
      <alignment vertical="center"/>
    </xf>
    <xf numFmtId="0" fontId="9" fillId="0" borderId="0" xfId="97" applyNumberFormat="1" applyFont="1" applyFill="1" applyAlignment="1" applyProtection="1">
      <alignment horizontal="center" vertical="center"/>
    </xf>
    <xf numFmtId="179" fontId="5" fillId="0" borderId="15" xfId="97" applyNumberFormat="1" applyFont="1" applyFill="1" applyBorder="1" applyAlignment="1" applyProtection="1">
      <alignment vertical="center"/>
    </xf>
    <xf numFmtId="0" fontId="5" fillId="0" borderId="4" xfId="97" applyNumberFormat="1" applyFont="1" applyFill="1" applyBorder="1" applyAlignment="1" applyProtection="1">
      <alignment horizontal="centerContinuous" vertical="center"/>
    </xf>
    <xf numFmtId="0" fontId="5" fillId="0" borderId="1" xfId="97" applyNumberFormat="1" applyFont="1" applyFill="1" applyBorder="1" applyAlignment="1" applyProtection="1">
      <alignment horizontal="centerContinuous" vertical="center"/>
    </xf>
    <xf numFmtId="0" fontId="5" fillId="0" borderId="1" xfId="97" applyNumberFormat="1" applyFont="1" applyFill="1" applyBorder="1" applyAlignment="1" applyProtection="1">
      <alignment horizontal="center" vertical="center" wrapText="1"/>
    </xf>
    <xf numFmtId="0" fontId="5" fillId="0" borderId="8" xfId="97" applyNumberFormat="1" applyFont="1" applyFill="1" applyBorder="1" applyAlignment="1" applyProtection="1">
      <alignment horizontal="centerContinuous" vertical="center"/>
    </xf>
    <xf numFmtId="179" fontId="5" fillId="0" borderId="1" xfId="97" applyNumberFormat="1" applyFont="1" applyFill="1" applyBorder="1" applyAlignment="1" applyProtection="1">
      <alignment horizontal="center" vertical="center"/>
    </xf>
    <xf numFmtId="177" fontId="5" fillId="0" borderId="1" xfId="97" applyNumberFormat="1" applyFont="1" applyFill="1" applyBorder="1" applyAlignment="1" applyProtection="1">
      <alignment horizontal="center" vertical="center"/>
    </xf>
    <xf numFmtId="0" fontId="5" fillId="0" borderId="9" xfId="97" applyNumberFormat="1" applyFont="1" applyFill="1" applyBorder="1" applyAlignment="1" applyProtection="1">
      <alignment horizontal="center" vertical="center" wrapText="1"/>
    </xf>
    <xf numFmtId="0" fontId="5" fillId="0" borderId="1" xfId="97" applyNumberFormat="1" applyFont="1" applyFill="1" applyBorder="1" applyAlignment="1" applyProtection="1">
      <alignment horizontal="center" vertical="center"/>
    </xf>
    <xf numFmtId="49" fontId="5" fillId="0" borderId="1" xfId="97" applyNumberFormat="1" applyFont="1" applyFill="1" applyBorder="1" applyAlignment="1" applyProtection="1">
      <alignment horizontal="center" vertical="center" wrapText="1"/>
    </xf>
    <xf numFmtId="49" fontId="5" fillId="0" borderId="1" xfId="97" applyNumberFormat="1" applyFont="1" applyFill="1" applyBorder="1" applyAlignment="1" applyProtection="1">
      <alignment vertical="center" wrapText="1"/>
    </xf>
    <xf numFmtId="0" fontId="5" fillId="0" borderId="1" xfId="97" applyNumberFormat="1" applyFont="1" applyFill="1" applyBorder="1" applyAlignment="1" applyProtection="1">
      <alignment vertical="center" wrapText="1"/>
    </xf>
    <xf numFmtId="176" fontId="5" fillId="0" borderId="1" xfId="97" applyNumberFormat="1" applyFont="1" applyFill="1" applyBorder="1" applyAlignment="1" applyProtection="1">
      <alignment horizontal="right" vertical="center" wrapText="1"/>
    </xf>
    <xf numFmtId="49" fontId="5" fillId="0" borderId="1" xfId="97" applyNumberFormat="1" applyFont="1" applyFill="1" applyBorder="1" applyAlignment="1" applyProtection="1">
      <alignment horizontal="right" vertical="center" wrapText="1"/>
    </xf>
    <xf numFmtId="182" fontId="5" fillId="0" borderId="0" xfId="97" applyNumberFormat="1" applyFont="1" applyFill="1" applyAlignment="1" applyProtection="1">
      <alignment vertical="center"/>
    </xf>
    <xf numFmtId="176" fontId="5" fillId="0" borderId="0" xfId="97" applyNumberFormat="1" applyFont="1" applyFill="1" applyAlignment="1" applyProtection="1">
      <alignment horizontal="right" vertical="center"/>
    </xf>
    <xf numFmtId="176" fontId="5" fillId="0" borderId="15" xfId="97" applyNumberFormat="1" applyFont="1" applyFill="1" applyBorder="1" applyAlignment="1" applyProtection="1">
      <alignment vertical="center"/>
    </xf>
    <xf numFmtId="176" fontId="5" fillId="0" borderId="0" xfId="97" applyNumberFormat="1" applyFont="1" applyFill="1" applyAlignment="1" applyProtection="1">
      <alignment horizontal="right"/>
    </xf>
    <xf numFmtId="0" fontId="5" fillId="0" borderId="9" xfId="97" applyNumberFormat="1" applyFont="1" applyFill="1" applyBorder="1" applyAlignment="1" applyProtection="1">
      <alignment horizontal="centerContinuous" vertical="center"/>
    </xf>
    <xf numFmtId="0" fontId="5" fillId="0" borderId="7" xfId="97" applyNumberFormat="1" applyFont="1" applyFill="1" applyBorder="1" applyAlignment="1" applyProtection="1">
      <alignment horizontal="centerContinuous" vertical="center"/>
    </xf>
    <xf numFmtId="0" fontId="10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0" fillId="0" borderId="0" xfId="0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6" xfId="0" applyFill="1" applyBorder="1" applyAlignment="1">
      <alignment horizontal="left" vertical="center" wrapText="1"/>
    </xf>
    <xf numFmtId="0" fontId="4" fillId="0" borderId="0" xfId="120" applyFill="1">
      <alignment vertical="center"/>
    </xf>
    <xf numFmtId="49" fontId="4" fillId="0" borderId="0" xfId="120" applyNumberFormat="1" applyFill="1">
      <alignment vertical="center"/>
    </xf>
    <xf numFmtId="0" fontId="9" fillId="0" borderId="0" xfId="120" applyFont="1" applyFill="1" applyAlignment="1">
      <alignment horizontal="centerContinuous" vertical="center"/>
    </xf>
    <xf numFmtId="0" fontId="4" fillId="0" borderId="0" xfId="120" applyFill="1" applyAlignment="1">
      <alignment horizontal="centerContinuous" vertical="center"/>
    </xf>
    <xf numFmtId="49" fontId="4" fillId="0" borderId="0" xfId="120" applyNumberFormat="1" applyFill="1" applyAlignment="1">
      <alignment horizontal="centerContinuous" vertical="center"/>
    </xf>
    <xf numFmtId="0" fontId="4" fillId="0" borderId="17" xfId="120" applyFill="1" applyBorder="1">
      <alignment vertical="center"/>
    </xf>
    <xf numFmtId="49" fontId="4" fillId="0" borderId="17" xfId="120" applyNumberFormat="1" applyFill="1" applyBorder="1">
      <alignment vertical="center"/>
    </xf>
    <xf numFmtId="0" fontId="4" fillId="0" borderId="18" xfId="120" applyFill="1" applyBorder="1" applyAlignment="1">
      <alignment horizontal="center" vertical="center"/>
    </xf>
    <xf numFmtId="0" fontId="4" fillId="0" borderId="19" xfId="120" applyFill="1" applyBorder="1" applyAlignment="1">
      <alignment horizontal="center" vertical="center"/>
    </xf>
    <xf numFmtId="0" fontId="4" fillId="0" borderId="20" xfId="120" applyFill="1" applyBorder="1" applyAlignment="1">
      <alignment horizontal="center" vertical="center"/>
    </xf>
    <xf numFmtId="49" fontId="4" fillId="0" borderId="18" xfId="120" applyNumberFormat="1" applyFill="1" applyBorder="1" applyAlignment="1">
      <alignment horizontal="center" vertical="center"/>
    </xf>
    <xf numFmtId="49" fontId="4" fillId="0" borderId="19" xfId="120" applyNumberFormat="1" applyFill="1" applyBorder="1" applyAlignment="1">
      <alignment horizontal="center" vertical="center"/>
    </xf>
    <xf numFmtId="0" fontId="4" fillId="0" borderId="21" xfId="120" applyFill="1" applyBorder="1" applyAlignment="1">
      <alignment horizontal="center" vertical="center"/>
    </xf>
    <xf numFmtId="0" fontId="4" fillId="0" borderId="22" xfId="120" applyFont="1" applyFill="1" applyBorder="1" applyAlignment="1">
      <alignment horizontal="centerContinuous" vertical="center"/>
    </xf>
    <xf numFmtId="49" fontId="4" fillId="0" borderId="21" xfId="120" applyNumberFormat="1" applyFill="1" applyBorder="1" applyAlignment="1">
      <alignment horizontal="center" vertical="center"/>
    </xf>
    <xf numFmtId="0" fontId="4" fillId="0" borderId="23" xfId="120" applyFill="1" applyBorder="1" applyAlignment="1">
      <alignment horizontal="center" vertical="center"/>
    </xf>
    <xf numFmtId="0" fontId="4" fillId="0" borderId="18" xfId="120" applyFont="1" applyFill="1" applyBorder="1" applyAlignment="1">
      <alignment horizontal="center" vertical="center"/>
    </xf>
    <xf numFmtId="0" fontId="4" fillId="0" borderId="24" xfId="120" applyFill="1" applyBorder="1" applyAlignment="1">
      <alignment horizontal="center" vertical="center"/>
    </xf>
    <xf numFmtId="49" fontId="4" fillId="0" borderId="24" xfId="120" applyNumberFormat="1" applyFill="1" applyBorder="1" applyAlignment="1">
      <alignment horizontal="center" vertical="center"/>
    </xf>
    <xf numFmtId="0" fontId="4" fillId="0" borderId="22" xfId="120" applyFill="1" applyBorder="1" applyAlignment="1">
      <alignment horizontal="center" vertical="center"/>
    </xf>
    <xf numFmtId="0" fontId="4" fillId="0" borderId="1" xfId="120" applyFill="1" applyBorder="1" applyAlignment="1">
      <alignment horizontal="center" vertical="center"/>
    </xf>
    <xf numFmtId="49" fontId="4" fillId="0" borderId="1" xfId="120" applyNumberFormat="1" applyFill="1" applyBorder="1" applyAlignment="1">
      <alignment horizontal="center" vertical="center"/>
    </xf>
    <xf numFmtId="0" fontId="13" fillId="0" borderId="1" xfId="0" applyFont="1" applyFill="1" applyBorder="1" applyAlignment="1"/>
    <xf numFmtId="49" fontId="13" fillId="0" borderId="1" xfId="0" applyNumberFormat="1" applyFont="1" applyFill="1" applyBorder="1" applyAlignment="1">
      <alignment horizontal="left"/>
    </xf>
    <xf numFmtId="0" fontId="14" fillId="0" borderId="25" xfId="0" applyFont="1" applyFill="1" applyBorder="1" applyAlignment="1">
      <alignment horizontal="left"/>
    </xf>
    <xf numFmtId="0" fontId="15" fillId="0" borderId="26" xfId="0" applyFont="1" applyFill="1" applyBorder="1" applyAlignment="1">
      <alignment horizontal="left" vertical="center" wrapText="1"/>
    </xf>
    <xf numFmtId="49" fontId="4" fillId="0" borderId="1" xfId="120" applyNumberFormat="1" applyFill="1" applyBorder="1">
      <alignment vertical="center"/>
    </xf>
    <xf numFmtId="176" fontId="4" fillId="0" borderId="1" xfId="120" applyNumberFormat="1" applyFill="1" applyBorder="1" applyAlignment="1">
      <alignment horizontal="right" vertical="center"/>
    </xf>
    <xf numFmtId="0" fontId="4" fillId="0" borderId="1" xfId="120" applyFill="1" applyBorder="1">
      <alignment vertical="center"/>
    </xf>
    <xf numFmtId="176" fontId="5" fillId="0" borderId="0" xfId="128" applyNumberFormat="1" applyFont="1" applyFill="1" applyAlignment="1" applyProtection="1">
      <alignment horizontal="right" vertical="center"/>
    </xf>
    <xf numFmtId="0" fontId="4" fillId="0" borderId="0" xfId="128" applyFill="1" applyAlignment="1">
      <alignment horizontal="centerContinuous"/>
    </xf>
    <xf numFmtId="176" fontId="5" fillId="0" borderId="0" xfId="128" applyNumberFormat="1" applyFont="1" applyFill="1" applyAlignment="1">
      <alignment horizontal="right" vertical="center"/>
    </xf>
    <xf numFmtId="0" fontId="4" fillId="0" borderId="22" xfId="120" applyFill="1" applyBorder="1" applyAlignment="1">
      <alignment horizontal="centerContinuous" vertical="center"/>
    </xf>
    <xf numFmtId="0" fontId="4" fillId="0" borderId="22" xfId="120" applyFill="1" applyBorder="1" applyAlignment="1">
      <alignment horizontal="center" vertical="center" wrapText="1"/>
    </xf>
    <xf numFmtId="49" fontId="5" fillId="0" borderId="2" xfId="128" applyNumberFormat="1" applyFont="1" applyFill="1" applyBorder="1" applyAlignment="1">
      <alignment horizontal="center" vertical="center" wrapText="1"/>
    </xf>
    <xf numFmtId="49" fontId="5" fillId="0" borderId="1" xfId="128" applyNumberFormat="1" applyFont="1" applyFill="1" applyBorder="1" applyAlignment="1">
      <alignment horizontal="center" vertical="center" wrapText="1"/>
    </xf>
    <xf numFmtId="49" fontId="5" fillId="0" borderId="27" xfId="128" applyNumberFormat="1" applyFont="1" applyFill="1" applyBorder="1" applyAlignment="1">
      <alignment horizontal="center" vertical="center"/>
    </xf>
    <xf numFmtId="0" fontId="4" fillId="0" borderId="22" xfId="120" applyFont="1" applyFill="1" applyBorder="1" applyAlignment="1">
      <alignment horizontal="center" vertical="center"/>
    </xf>
    <xf numFmtId="49" fontId="5" fillId="0" borderId="4" xfId="128" applyNumberFormat="1" applyFont="1" applyFill="1" applyBorder="1" applyAlignment="1">
      <alignment horizontal="center" vertical="center" wrapText="1"/>
    </xf>
    <xf numFmtId="49" fontId="5" fillId="0" borderId="4" xfId="128" applyNumberFormat="1" applyFont="1" applyFill="1" applyBorder="1" applyAlignment="1">
      <alignment horizontal="center" vertical="center"/>
    </xf>
    <xf numFmtId="0" fontId="4" fillId="0" borderId="9" xfId="120" applyFill="1" applyBorder="1" applyAlignment="1">
      <alignment horizontal="center" vertical="center"/>
    </xf>
    <xf numFmtId="182" fontId="4" fillId="0" borderId="28" xfId="120" applyNumberFormat="1" applyFill="1" applyBorder="1" applyAlignment="1">
      <alignment horizontal="right" vertical="center"/>
    </xf>
    <xf numFmtId="179" fontId="5" fillId="0" borderId="2" xfId="97" applyNumberFormat="1" applyFont="1" applyFill="1" applyBorder="1" applyAlignment="1" applyProtection="1">
      <alignment horizontal="center" vertical="center"/>
    </xf>
    <xf numFmtId="177" fontId="5" fillId="0" borderId="2" xfId="97" applyNumberFormat="1" applyFont="1" applyFill="1" applyBorder="1" applyAlignment="1" applyProtection="1">
      <alignment horizontal="center" vertical="center"/>
    </xf>
    <xf numFmtId="0" fontId="5" fillId="0" borderId="2" xfId="97" applyNumberFormat="1" applyFont="1" applyFill="1" applyBorder="1" applyAlignment="1" applyProtection="1">
      <alignment horizontal="center" vertical="center"/>
    </xf>
    <xf numFmtId="0" fontId="2" fillId="0" borderId="26" xfId="0" applyFont="1" applyFill="1" applyBorder="1" applyAlignment="1">
      <alignment horizontal="left" vertical="center" wrapText="1"/>
    </xf>
    <xf numFmtId="49" fontId="5" fillId="0" borderId="7" xfId="97" applyNumberFormat="1" applyFont="1" applyFill="1" applyBorder="1" applyAlignment="1" applyProtection="1">
      <alignment vertical="center" wrapText="1"/>
    </xf>
    <xf numFmtId="0" fontId="16" fillId="0" borderId="26" xfId="0" applyFont="1" applyFill="1" applyBorder="1" applyAlignment="1">
      <alignment horizontal="center" vertical="center" wrapText="1"/>
    </xf>
    <xf numFmtId="0" fontId="5" fillId="0" borderId="11" xfId="97" applyNumberFormat="1" applyFont="1" applyFill="1" applyBorder="1" applyAlignment="1" applyProtection="1">
      <alignment horizontal="center" vertical="center"/>
    </xf>
    <xf numFmtId="4" fontId="2" fillId="0" borderId="26" xfId="0" applyNumberFormat="1" applyFont="1" applyFill="1" applyBorder="1" applyAlignment="1">
      <alignment horizontal="left" vertical="center" wrapText="1"/>
    </xf>
    <xf numFmtId="0" fontId="5" fillId="0" borderId="7" xfId="97" applyNumberFormat="1" applyFont="1" applyFill="1" applyBorder="1" applyAlignment="1" applyProtection="1">
      <alignment horizontal="center" vertical="center" wrapText="1"/>
    </xf>
    <xf numFmtId="49" fontId="5" fillId="0" borderId="7" xfId="97" applyNumberFormat="1" applyFont="1" applyFill="1" applyBorder="1" applyAlignment="1" applyProtection="1">
      <alignment horizontal="center" vertical="center" wrapText="1"/>
    </xf>
    <xf numFmtId="0" fontId="5" fillId="0" borderId="7" xfId="97" applyNumberFormat="1" applyFont="1" applyFill="1" applyBorder="1" applyAlignment="1" applyProtection="1">
      <alignment vertical="center" wrapText="1"/>
    </xf>
    <xf numFmtId="183" fontId="5" fillId="0" borderId="1" xfId="97" applyNumberFormat="1" applyFont="1" applyFill="1" applyBorder="1" applyAlignment="1" applyProtection="1">
      <alignment horizontal="right" vertical="center" wrapText="1"/>
    </xf>
    <xf numFmtId="0" fontId="5" fillId="0" borderId="10" xfId="97" applyNumberFormat="1" applyFont="1" applyFill="1" applyBorder="1" applyAlignment="1" applyProtection="1">
      <alignment horizontal="center" vertical="center"/>
    </xf>
    <xf numFmtId="0" fontId="0" fillId="0" borderId="0" xfId="125" applyFont="1" applyFill="1"/>
    <xf numFmtId="0" fontId="4" fillId="0" borderId="0" xfId="125" applyFill="1" applyAlignment="1">
      <alignment wrapText="1"/>
    </xf>
    <xf numFmtId="0" fontId="4" fillId="0" borderId="0" xfId="125" applyFill="1"/>
    <xf numFmtId="178" fontId="10" fillId="0" borderId="0" xfId="125" applyNumberFormat="1" applyFont="1" applyFill="1" applyAlignment="1" applyProtection="1">
      <alignment vertical="center" wrapText="1"/>
    </xf>
    <xf numFmtId="178" fontId="10" fillId="0" borderId="0" xfId="125" applyNumberFormat="1" applyFont="1" applyFill="1" applyAlignment="1" applyProtection="1">
      <alignment horizontal="right" vertical="center"/>
    </xf>
    <xf numFmtId="176" fontId="10" fillId="0" borderId="0" xfId="125" applyNumberFormat="1" applyFont="1" applyFill="1" applyAlignment="1" applyProtection="1">
      <alignment horizontal="right" vertical="center"/>
    </xf>
    <xf numFmtId="176" fontId="10" fillId="0" borderId="0" xfId="125" applyNumberFormat="1" applyFont="1" applyFill="1" applyAlignment="1" applyProtection="1">
      <alignment vertical="center"/>
    </xf>
    <xf numFmtId="178" fontId="9" fillId="0" borderId="0" xfId="125" applyNumberFormat="1" applyFont="1" applyFill="1" applyAlignment="1" applyProtection="1">
      <alignment horizontal="left" vertical="center" wrapText="1"/>
    </xf>
    <xf numFmtId="178" fontId="5" fillId="0" borderId="15" xfId="125" applyNumberFormat="1" applyFont="1" applyFill="1" applyBorder="1" applyAlignment="1" applyProtection="1">
      <alignment vertical="center" wrapText="1"/>
    </xf>
    <xf numFmtId="178" fontId="9" fillId="0" borderId="15" xfId="125" applyNumberFormat="1" applyFont="1" applyFill="1" applyBorder="1" applyAlignment="1" applyProtection="1">
      <alignment vertical="center" wrapText="1"/>
    </xf>
    <xf numFmtId="178" fontId="5" fillId="0" borderId="7" xfId="125" applyNumberFormat="1" applyFont="1" applyFill="1" applyBorder="1" applyAlignment="1" applyProtection="1">
      <alignment horizontal="center" vertical="center" wrapText="1"/>
    </xf>
    <xf numFmtId="178" fontId="5" fillId="0" borderId="8" xfId="125" applyNumberFormat="1" applyFont="1" applyFill="1" applyBorder="1" applyAlignment="1" applyProtection="1">
      <alignment horizontal="center" vertical="center" wrapText="1"/>
    </xf>
    <xf numFmtId="178" fontId="5" fillId="0" borderId="9" xfId="125" applyNumberFormat="1" applyFont="1" applyFill="1" applyBorder="1" applyAlignment="1" applyProtection="1">
      <alignment horizontal="center" vertical="center" wrapText="1"/>
    </xf>
    <xf numFmtId="178" fontId="5" fillId="0" borderId="1" xfId="125" applyNumberFormat="1" applyFont="1" applyFill="1" applyBorder="1" applyAlignment="1" applyProtection="1">
      <alignment horizontal="centerContinuous" vertical="center"/>
    </xf>
    <xf numFmtId="178" fontId="5" fillId="0" borderId="2" xfId="125" applyNumberFormat="1" applyFont="1" applyFill="1" applyBorder="1" applyAlignment="1" applyProtection="1">
      <alignment horizontal="centerContinuous" vertical="center"/>
    </xf>
    <xf numFmtId="178" fontId="5" fillId="0" borderId="10" xfId="125" applyNumberFormat="1" applyFont="1" applyFill="1" applyBorder="1" applyAlignment="1" applyProtection="1">
      <alignment horizontal="center" vertical="center" wrapText="1"/>
    </xf>
    <xf numFmtId="178" fontId="5" fillId="0" borderId="11" xfId="125" applyNumberFormat="1" applyFont="1" applyFill="1" applyBorder="1" applyAlignment="1" applyProtection="1">
      <alignment horizontal="center" vertical="center" wrapText="1"/>
    </xf>
    <xf numFmtId="178" fontId="5" fillId="0" borderId="7" xfId="125" applyNumberFormat="1" applyFont="1" applyFill="1" applyBorder="1" applyAlignment="1" applyProtection="1">
      <alignment horizontal="center" vertical="center"/>
    </xf>
    <xf numFmtId="0" fontId="5" fillId="0" borderId="1" xfId="125" applyNumberFormat="1" applyFont="1" applyFill="1" applyBorder="1" applyAlignment="1" applyProtection="1">
      <alignment horizontal="center" vertical="center"/>
    </xf>
    <xf numFmtId="176" fontId="5" fillId="0" borderId="1" xfId="125" applyNumberFormat="1" applyFont="1" applyFill="1" applyBorder="1" applyAlignment="1" applyProtection="1">
      <alignment horizontal="centerContinuous" vertical="center"/>
    </xf>
    <xf numFmtId="178" fontId="5" fillId="0" borderId="29" xfId="125" applyNumberFormat="1" applyFont="1" applyFill="1" applyBorder="1" applyAlignment="1" applyProtection="1">
      <alignment horizontal="center" vertical="center" wrapText="1"/>
    </xf>
    <xf numFmtId="178" fontId="5" fillId="0" borderId="14" xfId="125" applyNumberFormat="1" applyFont="1" applyFill="1" applyBorder="1" applyAlignment="1" applyProtection="1">
      <alignment horizontal="center" vertical="center" wrapText="1"/>
    </xf>
    <xf numFmtId="178" fontId="5" fillId="0" borderId="10" xfId="125" applyNumberFormat="1" applyFont="1" applyFill="1" applyBorder="1" applyAlignment="1" applyProtection="1">
      <alignment horizontal="center" vertical="center"/>
    </xf>
    <xf numFmtId="176" fontId="5" fillId="0" borderId="7" xfId="125" applyNumberFormat="1" applyFont="1" applyFill="1" applyBorder="1" applyAlignment="1" applyProtection="1">
      <alignment horizontal="center" vertical="center"/>
    </xf>
    <xf numFmtId="176" fontId="5" fillId="0" borderId="8" xfId="125" applyNumberFormat="1" applyFont="1" applyFill="1" applyBorder="1" applyAlignment="1" applyProtection="1">
      <alignment horizontal="center" vertical="center"/>
    </xf>
    <xf numFmtId="49" fontId="5" fillId="0" borderId="1" xfId="125" applyNumberFormat="1" applyFont="1" applyFill="1" applyBorder="1" applyAlignment="1">
      <alignment horizontal="center" vertical="center" wrapText="1"/>
    </xf>
    <xf numFmtId="178" fontId="5" fillId="0" borderId="12" xfId="125" applyNumberFormat="1" applyFont="1" applyFill="1" applyBorder="1" applyAlignment="1" applyProtection="1">
      <alignment horizontal="center" vertical="center" wrapText="1"/>
    </xf>
    <xf numFmtId="178" fontId="5" fillId="0" borderId="13" xfId="125" applyNumberFormat="1" applyFont="1" applyFill="1" applyBorder="1" applyAlignment="1" applyProtection="1">
      <alignment horizontal="center" vertical="center" wrapText="1"/>
    </xf>
    <xf numFmtId="176" fontId="5" fillId="0" borderId="1" xfId="125" applyNumberFormat="1" applyFont="1" applyFill="1" applyBorder="1" applyAlignment="1" applyProtection="1">
      <alignment horizontal="center" vertical="center" wrapText="1"/>
    </xf>
    <xf numFmtId="49" fontId="5" fillId="0" borderId="1" xfId="125" applyNumberFormat="1" applyFont="1" applyFill="1" applyBorder="1" applyAlignment="1">
      <alignment horizontal="center" vertical="center"/>
    </xf>
    <xf numFmtId="0" fontId="5" fillId="0" borderId="10" xfId="125" applyFont="1" applyFill="1" applyBorder="1" applyAlignment="1">
      <alignment horizontal="center" vertical="center" wrapText="1"/>
    </xf>
    <xf numFmtId="0" fontId="5" fillId="0" borderId="1" xfId="125" applyFont="1" applyFill="1" applyBorder="1" applyAlignment="1">
      <alignment horizontal="left" vertical="center" wrapText="1"/>
    </xf>
    <xf numFmtId="181" fontId="5" fillId="0" borderId="1" xfId="125" applyNumberFormat="1" applyFont="1" applyFill="1" applyBorder="1" applyAlignment="1" applyProtection="1">
      <alignment horizontal="right" vertical="center" wrapText="1"/>
    </xf>
    <xf numFmtId="181" fontId="5" fillId="0" borderId="9" xfId="114" applyNumberFormat="1" applyFont="1" applyFill="1" applyBorder="1">
      <alignment vertical="center"/>
    </xf>
    <xf numFmtId="181" fontId="5" fillId="0" borderId="1" xfId="125" applyNumberFormat="1" applyFont="1" applyFill="1" applyBorder="1" applyAlignment="1">
      <alignment horizontal="right" vertical="center" wrapText="1"/>
    </xf>
    <xf numFmtId="0" fontId="5" fillId="0" borderId="29" xfId="125" applyFont="1" applyFill="1" applyBorder="1" applyAlignment="1">
      <alignment horizontal="center" vertical="center" wrapText="1"/>
    </xf>
    <xf numFmtId="181" fontId="5" fillId="0" borderId="1" xfId="114" applyNumberFormat="1" applyFont="1" applyFill="1" applyBorder="1">
      <alignment vertical="center"/>
    </xf>
    <xf numFmtId="0" fontId="5" fillId="0" borderId="12" xfId="125" applyFont="1" applyFill="1" applyBorder="1" applyAlignment="1">
      <alignment horizontal="center" vertical="center" wrapText="1"/>
    </xf>
    <xf numFmtId="0" fontId="5" fillId="0" borderId="30" xfId="124" applyFont="1" applyFill="1" applyBorder="1" applyAlignment="1">
      <alignment horizontal="left" vertical="center" wrapText="1"/>
    </xf>
    <xf numFmtId="0" fontId="5" fillId="0" borderId="7" xfId="125" applyFont="1" applyFill="1" applyBorder="1" applyAlignment="1">
      <alignment horizontal="left" vertical="center" wrapText="1"/>
    </xf>
    <xf numFmtId="0" fontId="5" fillId="0" borderId="9" xfId="125" applyFont="1" applyFill="1" applyBorder="1" applyAlignment="1">
      <alignment horizontal="left" vertical="center" wrapText="1"/>
    </xf>
    <xf numFmtId="181" fontId="5" fillId="0" borderId="0" xfId="0" applyNumberFormat="1" applyFont="1" applyFill="1" applyAlignment="1">
      <alignment horizontal="right" vertical="center"/>
    </xf>
    <xf numFmtId="181" fontId="5" fillId="0" borderId="1" xfId="125" applyNumberFormat="1" applyFont="1" applyFill="1" applyBorder="1"/>
    <xf numFmtId="0" fontId="5" fillId="0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181" fontId="5" fillId="0" borderId="1" xfId="0" applyNumberFormat="1" applyFont="1" applyFill="1" applyBorder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5" fillId="0" borderId="7" xfId="125" applyNumberFormat="1" applyFont="1" applyFill="1" applyBorder="1" applyAlignment="1">
      <alignment horizontal="left" vertical="center" wrapText="1"/>
    </xf>
    <xf numFmtId="181" fontId="5" fillId="0" borderId="1" xfId="125" applyNumberFormat="1" applyFont="1" applyFill="1" applyBorder="1" applyAlignment="1">
      <alignment horizontal="right" vertical="center"/>
    </xf>
    <xf numFmtId="181" fontId="5" fillId="0" borderId="1" xfId="114" applyNumberFormat="1" applyFont="1" applyFill="1" applyBorder="1" applyAlignment="1">
      <alignment horizontal="center" vertical="center"/>
    </xf>
    <xf numFmtId="0" fontId="0" fillId="0" borderId="0" xfId="125" applyFont="1" applyFill="1" applyAlignment="1">
      <alignment wrapText="1"/>
    </xf>
    <xf numFmtId="176" fontId="5" fillId="0" borderId="0" xfId="125" applyNumberFormat="1" applyFont="1" applyFill="1" applyAlignment="1" applyProtection="1">
      <alignment horizontal="right" vertical="center"/>
    </xf>
    <xf numFmtId="178" fontId="5" fillId="0" borderId="15" xfId="125" applyNumberFormat="1" applyFont="1" applyFill="1" applyBorder="1" applyAlignment="1" applyProtection="1">
      <alignment horizontal="right" vertical="center" wrapText="1"/>
    </xf>
    <xf numFmtId="0" fontId="5" fillId="0" borderId="1" xfId="125" applyFont="1" applyFill="1" applyBorder="1" applyAlignment="1">
      <alignment horizontal="centerContinuous"/>
    </xf>
    <xf numFmtId="0" fontId="5" fillId="0" borderId="1" xfId="125" applyFont="1" applyFill="1" applyBorder="1" applyAlignment="1">
      <alignment horizontal="centerContinuous" vertical="center"/>
    </xf>
    <xf numFmtId="0" fontId="5" fillId="0" borderId="1" xfId="125" applyFont="1" applyFill="1" applyBorder="1" applyAlignment="1">
      <alignment horizontal="center" vertical="center" wrapText="1"/>
    </xf>
    <xf numFmtId="181" fontId="5" fillId="0" borderId="1" xfId="125" applyNumberFormat="1" applyFont="1" applyFill="1" applyBorder="1" applyAlignment="1">
      <alignment horizontal="right"/>
    </xf>
    <xf numFmtId="181" fontId="5" fillId="0" borderId="1" xfId="125" applyNumberFormat="1" applyFont="1" applyFill="1" applyBorder="1" applyAlignment="1">
      <alignment horizontal="right" wrapText="1"/>
    </xf>
    <xf numFmtId="0" fontId="4" fillId="0" borderId="0" xfId="127" applyFill="1"/>
    <xf numFmtId="179" fontId="5" fillId="0" borderId="0" xfId="127" applyNumberFormat="1" applyFont="1" applyFill="1" applyAlignment="1" applyProtection="1">
      <alignment horizontal="center" vertical="center"/>
    </xf>
    <xf numFmtId="177" fontId="5" fillId="0" borderId="0" xfId="127" applyNumberFormat="1" applyFont="1" applyFill="1" applyAlignment="1" applyProtection="1">
      <alignment horizontal="center" vertical="center"/>
    </xf>
    <xf numFmtId="0" fontId="5" fillId="0" borderId="0" xfId="127" applyNumberFormat="1" applyFont="1" applyFill="1" applyAlignment="1" applyProtection="1">
      <alignment horizontal="right" vertical="center"/>
    </xf>
    <xf numFmtId="0" fontId="5" fillId="0" borderId="0" xfId="127" applyNumberFormat="1" applyFont="1" applyFill="1" applyAlignment="1" applyProtection="1">
      <alignment horizontal="left" vertical="center" wrapText="1"/>
    </xf>
    <xf numFmtId="176" fontId="5" fillId="0" borderId="0" xfId="127" applyNumberFormat="1" applyFont="1" applyFill="1" applyAlignment="1" applyProtection="1">
      <alignment vertical="center"/>
    </xf>
    <xf numFmtId="0" fontId="9" fillId="0" borderId="0" xfId="127" applyNumberFormat="1" applyFont="1" applyFill="1" applyAlignment="1" applyProtection="1">
      <alignment horizontal="center" vertical="center"/>
    </xf>
    <xf numFmtId="179" fontId="5" fillId="0" borderId="15" xfId="127" applyNumberFormat="1" applyFont="1" applyFill="1" applyBorder="1" applyAlignment="1" applyProtection="1">
      <alignment vertical="center"/>
    </xf>
    <xf numFmtId="0" fontId="5" fillId="0" borderId="4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Continuous" vertical="center"/>
    </xf>
    <xf numFmtId="0" fontId="5" fillId="0" borderId="1" xfId="127" applyNumberFormat="1" applyFont="1" applyFill="1" applyBorder="1" applyAlignment="1" applyProtection="1">
      <alignment horizontal="center" vertical="center" wrapText="1"/>
    </xf>
    <xf numFmtId="0" fontId="5" fillId="0" borderId="8" xfId="127" applyNumberFormat="1" applyFont="1" applyFill="1" applyBorder="1" applyAlignment="1" applyProtection="1">
      <alignment horizontal="centerContinuous" vertical="center"/>
    </xf>
    <xf numFmtId="179" fontId="5" fillId="0" borderId="1" xfId="127" applyNumberFormat="1" applyFont="1" applyFill="1" applyBorder="1" applyAlignment="1" applyProtection="1">
      <alignment horizontal="center" vertical="center"/>
    </xf>
    <xf numFmtId="177" fontId="5" fillId="0" borderId="1" xfId="127" applyNumberFormat="1" applyFont="1" applyFill="1" applyBorder="1" applyAlignment="1" applyProtection="1">
      <alignment horizontal="center" vertical="center"/>
    </xf>
    <xf numFmtId="0" fontId="5" fillId="0" borderId="9" xfId="127" applyNumberFormat="1" applyFont="1" applyFill="1" applyBorder="1" applyAlignment="1" applyProtection="1">
      <alignment horizontal="center" vertical="center" wrapText="1"/>
    </xf>
    <xf numFmtId="179" fontId="5" fillId="0" borderId="2" xfId="127" applyNumberFormat="1" applyFont="1" applyFill="1" applyBorder="1" applyAlignment="1" applyProtection="1">
      <alignment horizontal="center" vertical="center"/>
    </xf>
    <xf numFmtId="177" fontId="5" fillId="0" borderId="2" xfId="127" applyNumberFormat="1" applyFont="1" applyFill="1" applyBorder="1" applyAlignment="1" applyProtection="1">
      <alignment horizontal="center" vertical="center"/>
    </xf>
    <xf numFmtId="0" fontId="5" fillId="0" borderId="3" xfId="127" applyNumberFormat="1" applyFont="1" applyFill="1" applyBorder="1" applyAlignment="1" applyProtection="1">
      <alignment horizontal="center" vertical="center"/>
    </xf>
    <xf numFmtId="0" fontId="5" fillId="0" borderId="3" xfId="127" applyNumberFormat="1" applyFont="1" applyFill="1" applyBorder="1" applyAlignment="1" applyProtection="1">
      <alignment horizontal="center" vertical="center" wrapText="1"/>
    </xf>
    <xf numFmtId="0" fontId="5" fillId="0" borderId="2" xfId="127" applyNumberFormat="1" applyFont="1" applyFill="1" applyBorder="1" applyAlignment="1" applyProtection="1">
      <alignment horizontal="center" vertical="center"/>
    </xf>
    <xf numFmtId="49" fontId="5" fillId="0" borderId="7" xfId="127" applyNumberFormat="1" applyFont="1" applyFill="1" applyBorder="1" applyAlignment="1" applyProtection="1">
      <alignment horizontal="center" vertical="center" wrapText="1"/>
    </xf>
    <xf numFmtId="49" fontId="4" fillId="0" borderId="7" xfId="127" applyNumberFormat="1" applyFont="1" applyFill="1" applyBorder="1" applyAlignment="1" applyProtection="1">
      <alignment horizontal="center" vertical="center" wrapText="1"/>
    </xf>
    <xf numFmtId="49" fontId="4" fillId="0" borderId="7" xfId="127" applyNumberFormat="1" applyFont="1" applyFill="1" applyBorder="1" applyAlignment="1" applyProtection="1">
      <alignment vertical="center" wrapText="1"/>
    </xf>
    <xf numFmtId="0" fontId="4" fillId="0" borderId="7" xfId="127" applyNumberFormat="1" applyFont="1" applyFill="1" applyBorder="1" applyAlignment="1" applyProtection="1">
      <alignment vertical="center" wrapText="1"/>
    </xf>
    <xf numFmtId="181" fontId="5" fillId="0" borderId="1" xfId="127" applyNumberFormat="1" applyFont="1" applyFill="1" applyBorder="1" applyAlignment="1" applyProtection="1">
      <alignment horizontal="right" vertical="center" wrapText="1"/>
    </xf>
    <xf numFmtId="181" fontId="5" fillId="0" borderId="9" xfId="127" applyNumberFormat="1" applyFont="1" applyFill="1" applyBorder="1" applyAlignment="1" applyProtection="1">
      <alignment horizontal="right" vertical="center" wrapText="1"/>
    </xf>
    <xf numFmtId="181" fontId="5" fillId="0" borderId="8" xfId="127" applyNumberFormat="1" applyFont="1" applyFill="1" applyBorder="1" applyAlignment="1" applyProtection="1">
      <alignment horizontal="right" vertical="center" wrapText="1"/>
    </xf>
    <xf numFmtId="0" fontId="4" fillId="0" borderId="1" xfId="127" applyFill="1" applyBorder="1"/>
    <xf numFmtId="182" fontId="5" fillId="0" borderId="0" xfId="127" applyNumberFormat="1" applyFont="1" applyFill="1" applyAlignment="1" applyProtection="1">
      <alignment vertical="center"/>
    </xf>
    <xf numFmtId="176" fontId="5" fillId="0" borderId="0" xfId="127" applyNumberFormat="1" applyFont="1" applyFill="1" applyAlignment="1" applyProtection="1">
      <alignment horizontal="right" vertical="center"/>
    </xf>
    <xf numFmtId="176" fontId="5" fillId="0" borderId="15" xfId="127" applyNumberFormat="1" applyFont="1" applyFill="1" applyBorder="1" applyAlignment="1" applyProtection="1">
      <alignment vertical="center"/>
    </xf>
    <xf numFmtId="176" fontId="5" fillId="0" borderId="0" xfId="127" applyNumberFormat="1" applyFont="1" applyFill="1" applyAlignment="1" applyProtection="1">
      <alignment horizontal="right"/>
    </xf>
    <xf numFmtId="0" fontId="5" fillId="0" borderId="9" xfId="127" applyNumberFormat="1" applyFont="1" applyFill="1" applyBorder="1" applyAlignment="1" applyProtection="1">
      <alignment horizontal="centerContinuous" vertical="center"/>
    </xf>
    <xf numFmtId="0" fontId="5" fillId="0" borderId="7" xfId="127" applyNumberFormat="1" applyFont="1" applyFill="1" applyBorder="1" applyAlignment="1" applyProtection="1">
      <alignment horizontal="centerContinuous" vertical="center"/>
    </xf>
    <xf numFmtId="181" fontId="5" fillId="0" borderId="7" xfId="127" applyNumberFormat="1" applyFont="1" applyFill="1" applyBorder="1" applyAlignment="1" applyProtection="1">
      <alignment horizontal="right" vertical="center" wrapText="1"/>
    </xf>
    <xf numFmtId="0" fontId="4" fillId="0" borderId="0" xfId="126" applyFill="1"/>
    <xf numFmtId="179" fontId="4" fillId="0" borderId="0" xfId="126" applyNumberFormat="1" applyFont="1" applyFill="1" applyAlignment="1" applyProtection="1">
      <alignment horizontal="center" vertical="center" wrapText="1"/>
    </xf>
    <xf numFmtId="177" fontId="5" fillId="0" borderId="0" xfId="126" applyNumberFormat="1" applyFont="1" applyFill="1" applyAlignment="1" applyProtection="1">
      <alignment horizontal="center" vertical="center"/>
    </xf>
    <xf numFmtId="0" fontId="5" fillId="0" borderId="0" xfId="126" applyNumberFormat="1" applyFont="1" applyFill="1" applyAlignment="1" applyProtection="1">
      <alignment horizontal="right" vertical="center" wrapText="1"/>
    </xf>
    <xf numFmtId="0" fontId="5" fillId="0" borderId="0" xfId="126" applyNumberFormat="1" applyFont="1" applyFill="1" applyAlignment="1" applyProtection="1">
      <alignment vertical="center" wrapText="1"/>
    </xf>
    <xf numFmtId="179" fontId="9" fillId="0" borderId="0" xfId="126" applyNumberFormat="1" applyFont="1" applyFill="1" applyAlignment="1" applyProtection="1">
      <alignment horizontal="center" vertical="center"/>
    </xf>
    <xf numFmtId="179" fontId="5" fillId="0" borderId="15" xfId="126" applyNumberFormat="1" applyFont="1" applyFill="1" applyBorder="1" applyAlignment="1" applyProtection="1">
      <alignment vertical="center"/>
    </xf>
    <xf numFmtId="0" fontId="5" fillId="0" borderId="1" xfId="126" applyNumberFormat="1" applyFont="1" applyFill="1" applyBorder="1" applyAlignment="1" applyProtection="1">
      <alignment horizontal="centerContinuous" vertical="center"/>
    </xf>
    <xf numFmtId="0" fontId="5" fillId="0" borderId="1" xfId="126" applyNumberFormat="1" applyFont="1" applyFill="1" applyBorder="1" applyAlignment="1" applyProtection="1">
      <alignment horizontal="center" vertical="center" wrapText="1"/>
    </xf>
    <xf numFmtId="176" fontId="5" fillId="0" borderId="7" xfId="124" applyNumberFormat="1" applyFont="1" applyFill="1" applyBorder="1" applyAlignment="1" applyProtection="1">
      <alignment horizontal="center" vertical="center"/>
    </xf>
    <xf numFmtId="176" fontId="5" fillId="0" borderId="8" xfId="124" applyNumberFormat="1" applyFont="1" applyFill="1" applyBorder="1" applyAlignment="1" applyProtection="1">
      <alignment horizontal="center" vertical="center"/>
    </xf>
    <xf numFmtId="179" fontId="5" fillId="0" borderId="1" xfId="126" applyNumberFormat="1" applyFont="1" applyFill="1" applyBorder="1" applyAlignment="1" applyProtection="1">
      <alignment horizontal="center" vertical="center"/>
    </xf>
    <xf numFmtId="177" fontId="5" fillId="0" borderId="1" xfId="126" applyNumberFormat="1" applyFont="1" applyFill="1" applyBorder="1" applyAlignment="1" applyProtection="1">
      <alignment horizontal="center" vertical="center"/>
    </xf>
    <xf numFmtId="177" fontId="5" fillId="0" borderId="7" xfId="126" applyNumberFormat="1" applyFont="1" applyFill="1" applyBorder="1" applyAlignment="1" applyProtection="1">
      <alignment horizontal="center" vertical="center"/>
    </xf>
    <xf numFmtId="49" fontId="5" fillId="0" borderId="1" xfId="124" applyNumberFormat="1" applyFont="1" applyFill="1" applyBorder="1" applyAlignment="1">
      <alignment horizontal="center" vertical="center"/>
    </xf>
    <xf numFmtId="179" fontId="5" fillId="0" borderId="2" xfId="126" applyNumberFormat="1" applyFont="1" applyFill="1" applyBorder="1" applyAlignment="1" applyProtection="1">
      <alignment horizontal="center" vertical="center"/>
    </xf>
    <xf numFmtId="177" fontId="5" fillId="0" borderId="2" xfId="126" applyNumberFormat="1" applyFont="1" applyFill="1" applyBorder="1" applyAlignment="1" applyProtection="1">
      <alignment horizontal="center" vertical="center"/>
    </xf>
    <xf numFmtId="0" fontId="5" fillId="0" borderId="3" xfId="126" applyNumberFormat="1" applyFont="1" applyFill="1" applyBorder="1" applyAlignment="1" applyProtection="1">
      <alignment horizontal="center" vertical="center" wrapText="1"/>
    </xf>
    <xf numFmtId="0" fontId="5" fillId="0" borderId="1" xfId="126" applyNumberFormat="1" applyFont="1" applyFill="1" applyBorder="1" applyAlignment="1">
      <alignment horizontal="center" vertical="center"/>
    </xf>
    <xf numFmtId="49" fontId="5" fillId="0" borderId="1" xfId="126" applyNumberFormat="1" applyFont="1" applyFill="1" applyBorder="1" applyAlignment="1" applyProtection="1">
      <alignment horizontal="left" vertical="center" wrapText="1"/>
    </xf>
    <xf numFmtId="0" fontId="5" fillId="0" borderId="1" xfId="126" applyNumberFormat="1" applyFont="1" applyFill="1" applyBorder="1" applyAlignment="1" applyProtection="1">
      <alignment horizontal="left" vertical="center" wrapText="1"/>
    </xf>
    <xf numFmtId="181" fontId="5" fillId="0" borderId="1" xfId="126" applyNumberFormat="1" applyFont="1" applyFill="1" applyBorder="1" applyAlignment="1" applyProtection="1">
      <alignment horizontal="right" vertical="center" wrapText="1"/>
    </xf>
    <xf numFmtId="176" fontId="5" fillId="0" borderId="0" xfId="126" applyNumberFormat="1" applyFont="1" applyFill="1" applyAlignment="1" applyProtection="1">
      <alignment vertical="center" wrapText="1"/>
    </xf>
    <xf numFmtId="176" fontId="5" fillId="0" borderId="0" xfId="126" applyNumberFormat="1" applyFont="1" applyFill="1" applyAlignment="1" applyProtection="1">
      <alignment horizontal="right" vertical="center"/>
    </xf>
    <xf numFmtId="176" fontId="5" fillId="0" borderId="0" xfId="126" applyNumberFormat="1" applyFont="1" applyFill="1" applyBorder="1" applyAlignment="1" applyProtection="1">
      <alignment horizontal="right"/>
    </xf>
    <xf numFmtId="49" fontId="5" fillId="0" borderId="2" xfId="126" applyNumberFormat="1" applyFont="1" applyFill="1" applyBorder="1" applyAlignment="1">
      <alignment horizontal="center" vertical="center" wrapText="1"/>
    </xf>
    <xf numFmtId="49" fontId="5" fillId="0" borderId="2" xfId="126" applyNumberFormat="1" applyFont="1" applyFill="1" applyBorder="1" applyAlignment="1">
      <alignment horizontal="center" vertical="center"/>
    </xf>
    <xf numFmtId="49" fontId="5" fillId="0" borderId="4" xfId="126" applyNumberFormat="1" applyFont="1" applyFill="1" applyBorder="1" applyAlignment="1">
      <alignment horizontal="center" vertical="center" wrapText="1"/>
    </xf>
    <xf numFmtId="49" fontId="5" fillId="0" borderId="4" xfId="126" applyNumberFormat="1" applyFont="1" applyFill="1" applyBorder="1" applyAlignment="1">
      <alignment horizontal="center" vertical="center"/>
    </xf>
    <xf numFmtId="181" fontId="5" fillId="0" borderId="1" xfId="126" applyNumberFormat="1" applyFont="1" applyFill="1" applyBorder="1" applyAlignment="1">
      <alignment horizontal="right" vertical="center" wrapText="1"/>
    </xf>
    <xf numFmtId="0" fontId="4" fillId="0" borderId="1" xfId="126" applyFill="1" applyBorder="1"/>
    <xf numFmtId="0" fontId="4" fillId="0" borderId="0" xfId="124" applyFill="1"/>
    <xf numFmtId="0" fontId="0" fillId="0" borderId="0" xfId="123" applyFill="1">
      <alignment vertical="center"/>
    </xf>
    <xf numFmtId="178" fontId="4" fillId="0" borderId="0" xfId="124" applyNumberFormat="1" applyFont="1" applyFill="1" applyAlignment="1" applyProtection="1">
      <alignment vertical="center" wrapText="1"/>
    </xf>
    <xf numFmtId="178" fontId="5" fillId="0" borderId="0" xfId="124" applyNumberFormat="1" applyFont="1" applyFill="1" applyAlignment="1" applyProtection="1">
      <alignment horizontal="right" vertical="center"/>
    </xf>
    <xf numFmtId="176" fontId="5" fillId="0" borderId="0" xfId="124" applyNumberFormat="1" applyFont="1" applyFill="1" applyAlignment="1" applyProtection="1">
      <alignment horizontal="right" vertical="center"/>
    </xf>
    <xf numFmtId="178" fontId="9" fillId="0" borderId="0" xfId="124" applyNumberFormat="1" applyFont="1" applyFill="1" applyAlignment="1" applyProtection="1">
      <alignment horizontal="centerContinuous" vertical="center"/>
    </xf>
    <xf numFmtId="0" fontId="9" fillId="0" borderId="0" xfId="124" applyNumberFormat="1" applyFont="1" applyFill="1" applyAlignment="1" applyProtection="1">
      <alignment horizontal="centerContinuous" vertical="center"/>
    </xf>
    <xf numFmtId="0" fontId="17" fillId="0" borderId="15" xfId="124" applyFont="1" applyFill="1" applyBorder="1" applyAlignment="1">
      <alignment horizontal="left"/>
    </xf>
    <xf numFmtId="178" fontId="5" fillId="0" borderId="1" xfId="124" applyNumberFormat="1" applyFont="1" applyFill="1" applyBorder="1" applyAlignment="1" applyProtection="1">
      <alignment horizontal="centerContinuous" vertical="center"/>
    </xf>
    <xf numFmtId="178" fontId="5" fillId="0" borderId="2" xfId="124" applyNumberFormat="1" applyFont="1" applyFill="1" applyBorder="1" applyAlignment="1" applyProtection="1">
      <alignment horizontal="centerContinuous" vertical="center"/>
    </xf>
    <xf numFmtId="178" fontId="5" fillId="0" borderId="10" xfId="124" applyNumberFormat="1" applyFont="1" applyFill="1" applyBorder="1" applyAlignment="1" applyProtection="1">
      <alignment horizontal="center" vertical="center"/>
    </xf>
    <xf numFmtId="178" fontId="5" fillId="0" borderId="11" xfId="124" applyNumberFormat="1" applyFont="1" applyFill="1" applyBorder="1" applyAlignment="1" applyProtection="1">
      <alignment horizontal="center" vertical="center"/>
    </xf>
    <xf numFmtId="178" fontId="5" fillId="0" borderId="7" xfId="124" applyNumberFormat="1" applyFont="1" applyFill="1" applyBorder="1" applyAlignment="1" applyProtection="1">
      <alignment horizontal="center" vertical="center"/>
    </xf>
    <xf numFmtId="0" fontId="5" fillId="0" borderId="1" xfId="124" applyNumberFormat="1" applyFont="1" applyFill="1" applyBorder="1" applyAlignment="1" applyProtection="1">
      <alignment horizontal="center" vertical="center"/>
    </xf>
    <xf numFmtId="0" fontId="5" fillId="0" borderId="2" xfId="124" applyNumberFormat="1" applyFont="1" applyFill="1" applyBorder="1" applyAlignment="1" applyProtection="1">
      <alignment horizontal="center" vertical="center" wrapText="1"/>
    </xf>
    <xf numFmtId="176" fontId="5" fillId="0" borderId="1" xfId="124" applyNumberFormat="1" applyFont="1" applyFill="1" applyBorder="1" applyAlignment="1" applyProtection="1">
      <alignment horizontal="centerContinuous" vertical="center"/>
    </xf>
    <xf numFmtId="178" fontId="5" fillId="0" borderId="29" xfId="124" applyNumberFormat="1" applyFont="1" applyFill="1" applyBorder="1" applyAlignment="1" applyProtection="1">
      <alignment horizontal="center" vertical="center"/>
    </xf>
    <xf numFmtId="178" fontId="5" fillId="0" borderId="14" xfId="124" applyNumberFormat="1" applyFont="1" applyFill="1" applyBorder="1" applyAlignment="1" applyProtection="1">
      <alignment horizontal="center" vertical="center"/>
    </xf>
    <xf numFmtId="0" fontId="5" fillId="0" borderId="3" xfId="124" applyNumberFormat="1" applyFont="1" applyFill="1" applyBorder="1" applyAlignment="1" applyProtection="1">
      <alignment horizontal="center" vertical="center" wrapText="1"/>
    </xf>
    <xf numFmtId="176" fontId="5" fillId="0" borderId="7" xfId="124" applyNumberFormat="1" applyFont="1" applyFill="1" applyBorder="1" applyAlignment="1" applyProtection="1">
      <alignment horizontal="center" vertical="center" wrapText="1"/>
    </xf>
    <xf numFmtId="178" fontId="5" fillId="0" borderId="12" xfId="124" applyNumberFormat="1" applyFont="1" applyFill="1" applyBorder="1" applyAlignment="1" applyProtection="1">
      <alignment horizontal="center" vertical="center"/>
    </xf>
    <xf numFmtId="178" fontId="5" fillId="0" borderId="13" xfId="124" applyNumberFormat="1" applyFont="1" applyFill="1" applyBorder="1" applyAlignment="1" applyProtection="1">
      <alignment horizontal="center" vertical="center"/>
    </xf>
    <xf numFmtId="0" fontId="5" fillId="0" borderId="4" xfId="124" applyNumberFormat="1" applyFont="1" applyFill="1" applyBorder="1" applyAlignment="1" applyProtection="1">
      <alignment horizontal="center" vertical="center" wrapText="1"/>
    </xf>
    <xf numFmtId="176" fontId="5" fillId="0" borderId="1" xfId="124" applyNumberFormat="1" applyFont="1" applyFill="1" applyBorder="1" applyAlignment="1" applyProtection="1">
      <alignment horizontal="center" vertical="center" wrapText="1"/>
    </xf>
    <xf numFmtId="0" fontId="5" fillId="0" borderId="2" xfId="124" applyFont="1" applyFill="1" applyBorder="1" applyAlignment="1">
      <alignment horizontal="center" vertical="center" wrapText="1"/>
    </xf>
    <xf numFmtId="0" fontId="5" fillId="0" borderId="31" xfId="124" applyFont="1" applyFill="1" applyBorder="1" applyAlignment="1">
      <alignment horizontal="left" vertical="center" wrapText="1"/>
    </xf>
    <xf numFmtId="181" fontId="5" fillId="0" borderId="1" xfId="124" applyNumberFormat="1" applyFont="1" applyFill="1" applyBorder="1" applyAlignment="1" applyProtection="1">
      <alignment horizontal="right" vertical="center" wrapText="1"/>
    </xf>
    <xf numFmtId="181" fontId="5" fillId="0" borderId="15" xfId="124" applyNumberFormat="1" applyFont="1" applyFill="1" applyBorder="1" applyAlignment="1">
      <alignment horizontal="left" vertical="center"/>
    </xf>
    <xf numFmtId="181" fontId="5" fillId="0" borderId="1" xfId="124" applyNumberFormat="1" applyFont="1" applyFill="1" applyBorder="1" applyAlignment="1">
      <alignment horizontal="right" vertical="center" wrapText="1"/>
    </xf>
    <xf numFmtId="0" fontId="5" fillId="0" borderId="3" xfId="124" applyFont="1" applyFill="1" applyBorder="1" applyAlignment="1">
      <alignment horizontal="center" vertical="center" wrapText="1"/>
    </xf>
    <xf numFmtId="181" fontId="5" fillId="0" borderId="8" xfId="124" applyNumberFormat="1" applyFont="1" applyFill="1" applyBorder="1" applyAlignment="1">
      <alignment horizontal="left" vertical="center"/>
    </xf>
    <xf numFmtId="4" fontId="2" fillId="0" borderId="26" xfId="0" applyNumberFormat="1" applyFont="1" applyFill="1" applyBorder="1" applyAlignment="1">
      <alignment horizontal="right" vertical="center" wrapText="1"/>
    </xf>
    <xf numFmtId="181" fontId="5" fillId="0" borderId="8" xfId="124" applyNumberFormat="1" applyFont="1" applyFill="1" applyBorder="1" applyAlignment="1" applyProtection="1">
      <alignment vertical="center"/>
    </xf>
    <xf numFmtId="0" fontId="5" fillId="0" borderId="32" xfId="124" applyFont="1" applyFill="1" applyBorder="1" applyAlignment="1">
      <alignment horizontal="center" vertical="center" wrapText="1"/>
    </xf>
    <xf numFmtId="0" fontId="5" fillId="0" borderId="33" xfId="124" applyFont="1" applyFill="1" applyBorder="1" applyAlignment="1">
      <alignment horizontal="left" vertical="center" wrapText="1"/>
    </xf>
    <xf numFmtId="0" fontId="5" fillId="0" borderId="7" xfId="124" applyFont="1" applyFill="1" applyBorder="1" applyAlignment="1">
      <alignment horizontal="left" vertical="center" wrapText="1"/>
    </xf>
    <xf numFmtId="0" fontId="5" fillId="0" borderId="9" xfId="124" applyFont="1" applyFill="1" applyBorder="1" applyAlignment="1">
      <alignment horizontal="left" vertical="center" wrapText="1"/>
    </xf>
    <xf numFmtId="181" fontId="5" fillId="0" borderId="8" xfId="124" applyNumberFormat="1" applyFont="1" applyFill="1" applyBorder="1" applyAlignment="1" applyProtection="1">
      <alignment horizontal="left" vertical="center"/>
    </xf>
    <xf numFmtId="181" fontId="5" fillId="0" borderId="16" xfId="124" applyNumberFormat="1" applyFont="1" applyFill="1" applyBorder="1" applyAlignment="1" applyProtection="1">
      <alignment horizontal="left" vertical="center"/>
    </xf>
    <xf numFmtId="178" fontId="5" fillId="0" borderId="7" xfId="124" applyNumberFormat="1" applyFont="1" applyFill="1" applyBorder="1" applyAlignment="1" applyProtection="1">
      <alignment horizontal="left" vertical="center" wrapText="1"/>
    </xf>
    <xf numFmtId="178" fontId="5" fillId="0" borderId="9" xfId="124" applyNumberFormat="1" applyFont="1" applyFill="1" applyBorder="1" applyAlignment="1" applyProtection="1">
      <alignment horizontal="left" vertical="center" wrapText="1"/>
    </xf>
    <xf numFmtId="0" fontId="5" fillId="0" borderId="7" xfId="124" applyFont="1" applyFill="1" applyBorder="1" applyAlignment="1">
      <alignment horizontal="center" vertical="center" wrapText="1"/>
    </xf>
    <xf numFmtId="0" fontId="5" fillId="0" borderId="9" xfId="124" applyFont="1" applyFill="1" applyBorder="1" applyAlignment="1">
      <alignment horizontal="center" vertical="center" wrapText="1"/>
    </xf>
    <xf numFmtId="181" fontId="5" fillId="0" borderId="7" xfId="124" applyNumberFormat="1" applyFont="1" applyFill="1" applyBorder="1" applyAlignment="1" applyProtection="1">
      <alignment horizontal="left" vertical="center"/>
    </xf>
    <xf numFmtId="181" fontId="4" fillId="0" borderId="1" xfId="124" applyNumberFormat="1" applyFill="1" applyBorder="1" applyAlignment="1">
      <alignment horizontal="right" vertical="center" wrapText="1"/>
    </xf>
    <xf numFmtId="178" fontId="5" fillId="0" borderId="9" xfId="124" applyNumberFormat="1" applyFont="1" applyFill="1" applyBorder="1" applyAlignment="1" applyProtection="1">
      <alignment horizontal="center" vertical="center"/>
    </xf>
    <xf numFmtId="181" fontId="5" fillId="0" borderId="1" xfId="124" applyNumberFormat="1" applyFont="1" applyFill="1" applyBorder="1" applyAlignment="1">
      <alignment horizontal="right" vertical="center"/>
    </xf>
    <xf numFmtId="181" fontId="5" fillId="0" borderId="1" xfId="124" applyNumberFormat="1" applyFont="1" applyFill="1" applyBorder="1" applyAlignment="1">
      <alignment horizontal="center" vertical="center"/>
    </xf>
    <xf numFmtId="176" fontId="5" fillId="0" borderId="0" xfId="124" applyNumberFormat="1" applyFont="1" applyFill="1" applyAlignment="1" applyProtection="1">
      <alignment vertical="center"/>
    </xf>
    <xf numFmtId="176" fontId="5" fillId="0" borderId="9" xfId="124" applyNumberFormat="1" applyFont="1" applyFill="1" applyBorder="1" applyAlignment="1" applyProtection="1">
      <alignment horizontal="center" vertical="center" wrapText="1"/>
    </xf>
    <xf numFmtId="49" fontId="5" fillId="0" borderId="2" xfId="124" applyNumberFormat="1" applyFont="1" applyFill="1" applyBorder="1" applyAlignment="1">
      <alignment horizontal="center" vertical="center" wrapText="1"/>
    </xf>
    <xf numFmtId="49" fontId="5" fillId="0" borderId="2" xfId="124" applyNumberFormat="1" applyFont="1" applyFill="1" applyBorder="1" applyAlignment="1">
      <alignment horizontal="center" vertical="center"/>
    </xf>
    <xf numFmtId="49" fontId="5" fillId="0" borderId="4" xfId="124" applyNumberFormat="1" applyFont="1" applyFill="1" applyBorder="1" applyAlignment="1">
      <alignment horizontal="center" vertical="center" wrapText="1"/>
    </xf>
    <xf numFmtId="49" fontId="5" fillId="0" borderId="4" xfId="124" applyNumberFormat="1" applyFont="1" applyFill="1" applyBorder="1" applyAlignment="1">
      <alignment horizontal="center" vertical="center"/>
    </xf>
  </cellXfs>
  <cellStyles count="138">
    <cellStyle name="常规" xfId="0" builtinId="0"/>
    <cellStyle name="货币[0]" xfId="1" builtinId="7"/>
    <cellStyle name="输入" xfId="2" builtinId="20"/>
    <cellStyle name="着色 4_615D2EB13C93010EE0530A0804CC5EB5" xfId="3"/>
    <cellStyle name="货币" xfId="4" builtinId="4"/>
    <cellStyle name="60% - 着色 2" xfId="5"/>
    <cellStyle name="20% - 强调文字颜色 3" xfId="6" builtinId="38"/>
    <cellStyle name="20% - 着色 2_615D2EB13C93010EE0530A0804CC5EB5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60% - 着色 4_615D2EB13C93010EE0530A0804CC5EB5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着色 5_615D2EB13C93010EE0530A0804CC5EB5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20% - 着色 4_615D2EB13C93010EE0530A0804CC5EB5" xfId="56"/>
    <cellStyle name="40% - 强调文字颜色 5" xfId="57" builtinId="47"/>
    <cellStyle name="20% - 着色 2" xfId="58"/>
    <cellStyle name="60% - 强调文字颜色 5" xfId="59" builtinId="48"/>
    <cellStyle name="60% - 着色 6 2" xfId="60"/>
    <cellStyle name="强调文字颜色 6" xfId="61" builtinId="49"/>
    <cellStyle name="着色 5 2" xfId="62"/>
    <cellStyle name="40% - 强调文字颜色 6" xfId="63" builtinId="51"/>
    <cellStyle name="20% - 着色 3" xfId="64"/>
    <cellStyle name="60% - 强调文字颜色 6" xfId="65" builtinId="52"/>
    <cellStyle name="20% - 着色 3 2" xfId="66"/>
    <cellStyle name="20% - 着色 1_615D2EB13C93010EE0530A0804CC5EB5" xfId="67"/>
    <cellStyle name="20% - 着色 3_615D2EB13C93010EE0530A0804CC5EB5" xfId="68"/>
    <cellStyle name="20% - 着色 4" xfId="69"/>
    <cellStyle name="着色 2" xfId="70"/>
    <cellStyle name="20% - 着色 6" xfId="71"/>
    <cellStyle name="20% - 着色 4 2" xfId="72"/>
    <cellStyle name="着色 1 2" xfId="73"/>
    <cellStyle name="20% - 着色 5 2" xfId="74"/>
    <cellStyle name="着色 1_615D2EB13C93010EE0530A0804CC5EB5" xfId="75"/>
    <cellStyle name="20% - 着色 5_615D2EB13C93010EE0530A0804CC5EB5" xfId="76"/>
    <cellStyle name="着色 2 2" xfId="77"/>
    <cellStyle name="20% - 着色 6 2" xfId="78"/>
    <cellStyle name="着色 2_615D2EB13C93010EE0530A0804CC5EB5" xfId="79"/>
    <cellStyle name="20% - 着色 6_615D2EB13C93010EE0530A0804CC5EB5" xfId="80"/>
    <cellStyle name="40% - 着色 1" xfId="81"/>
    <cellStyle name="40% - 着色 1 2" xfId="82"/>
    <cellStyle name="40% - 着色 1_615D2EB13C93010EE0530A0804CC5EB5" xfId="83"/>
    <cellStyle name="40% - 着色 2" xfId="84"/>
    <cellStyle name="40% - 着色 2 2" xfId="85"/>
    <cellStyle name="40% - 着色 2_615D2EB13C93010EE0530A0804CC5EB5" xfId="86"/>
    <cellStyle name="40% - 着色 3" xfId="87"/>
    <cellStyle name="40% - 着色 3 2" xfId="88"/>
    <cellStyle name="40% - 着色 3_615D2EB13C93010EE0530A0804CC5EB5" xfId="89"/>
    <cellStyle name="40% - 着色 4" xfId="90"/>
    <cellStyle name="40% - 着色 4 2" xfId="91"/>
    <cellStyle name="40% - 着色 4_615D2EB13C93010EE0530A0804CC5EB5" xfId="92"/>
    <cellStyle name="40% - 着色 5" xfId="93"/>
    <cellStyle name="40% - 着色 5_615D2EB13C93010EE0530A0804CC5EB5" xfId="94"/>
    <cellStyle name="40% - 着色 6" xfId="95"/>
    <cellStyle name="40% - 着色 6 2" xfId="96"/>
    <cellStyle name="常规_439B6D647C250158E0530A0804CC3FF1" xfId="97"/>
    <cellStyle name="40% - 着色 6_615D2EB13C93010EE0530A0804CC5EB5" xfId="98"/>
    <cellStyle name="60% - 着色 1" xfId="99"/>
    <cellStyle name="60% - 着色 1 2" xfId="100"/>
    <cellStyle name="60% - 着色 1_615D2EB13C93010EE0530A0804CC5EB5" xfId="101"/>
    <cellStyle name="60% - 着色 2 2" xfId="102"/>
    <cellStyle name="60% - 着色 2_615D2EB13C93010EE0530A0804CC5EB5" xfId="103"/>
    <cellStyle name="60% - 着色 3" xfId="104"/>
    <cellStyle name="60% - 着色 3 2" xfId="105"/>
    <cellStyle name="60% - 着色 3_615D2EB13C93010EE0530A0804CC5EB5" xfId="106"/>
    <cellStyle name="60% - 着色 4" xfId="107"/>
    <cellStyle name="60% - 着色 4 2" xfId="108"/>
    <cellStyle name="60% - 着色 5" xfId="109"/>
    <cellStyle name="60% - 着色 5 2" xfId="110"/>
    <cellStyle name="60% - 着色 5_615D2EB13C93010EE0530A0804CC5EB5" xfId="111"/>
    <cellStyle name="60% - 着色 6" xfId="112"/>
    <cellStyle name="60% - 着色 6_615D2EB13C93010EE0530A0804CC5EB5" xfId="113"/>
    <cellStyle name="百分比_EF4B13E29A0421FAE0430A08200E21FA" xfId="114"/>
    <cellStyle name="差_615D2EB13C93010EE0530A0804CC5EB5" xfId="115"/>
    <cellStyle name="差_61F0C7FF6ABA0038E0530A0804CC3487" xfId="116"/>
    <cellStyle name="着色 6_615D2EB13C93010EE0530A0804CC5EB5" xfId="117"/>
    <cellStyle name="常规 2" xfId="118"/>
    <cellStyle name="常规 3" xfId="119"/>
    <cellStyle name="常规 3 2" xfId="120"/>
    <cellStyle name="常规 3_6162030C6A600132E0530A0804CCAD99_c" xfId="121"/>
    <cellStyle name="常规 4" xfId="122"/>
    <cellStyle name="常规_0BF25BB74031007AE0530A0804CB5F83" xfId="123"/>
    <cellStyle name="常规_0C0E50DD51360000E0530A0804CB2C68" xfId="124"/>
    <cellStyle name="常规_439B6CFEF4310134E0530A0804CB25FB" xfId="125"/>
    <cellStyle name="常规_442239306334007CE0530A0804CB3F5E" xfId="126"/>
    <cellStyle name="常规_4422630BD59E014AE0530A0804CCCC24" xfId="127"/>
    <cellStyle name="常规_45A60791B2160140E0530A0804CC01DF" xfId="128"/>
    <cellStyle name="好_615D2EB13C93010EE0530A0804CC5EB5" xfId="129"/>
    <cellStyle name="好_61F0C7FF6ABA0038E0530A0804CC3487" xfId="130"/>
    <cellStyle name="着色 3" xfId="131"/>
    <cellStyle name="着色 3 2" xfId="132"/>
    <cellStyle name="着色 3_615D2EB13C93010EE0530A0804CC5EB5" xfId="133"/>
    <cellStyle name="着色 4" xfId="134"/>
    <cellStyle name="着色 4 2" xfId="135"/>
    <cellStyle name="着色 6" xfId="136"/>
    <cellStyle name="着色 6 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FQCZ\Documents\WeChat%20Files\wxid_bf2x4yi7ki0a21\FileStorage\File\2021-09\&#38468;&#20214;&#65306;2021&#24180;&#26053;&#28216;&#23616;&#39044;&#31639;&#20844;&#24320;&#34920;(1)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部门收支总体情况表"/>
      <sheetName val="2部门收入总体情况表"/>
      <sheetName val="3部门支出总体情况表"/>
      <sheetName val="4财政拨款收支总体情况表"/>
      <sheetName val="5一般公共预算支出情况表"/>
      <sheetName val="6支出预算经济分类科目汇总表"/>
      <sheetName val="7一般公共预算“三公”经费支出情况表"/>
      <sheetName val="8政府性基金支出情况表"/>
      <sheetName val="9区级部门(单位)整体绩效目标表"/>
      <sheetName val="10区级部门预算项目绩效目标表"/>
    </sheetNames>
    <sheetDataSet>
      <sheetData sheetId="0">
        <row r="3">
          <cell r="A3" t="str">
            <v>单位名称：新乡市凤泉区文化广电和旅游文物局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workbookViewId="0">
      <selection activeCell="C8" sqref="C8"/>
    </sheetView>
  </sheetViews>
  <sheetFormatPr defaultColWidth="7.25" defaultRowHeight="14.25"/>
  <cols>
    <col min="1" max="1" width="5.25" style="276" customWidth="1"/>
    <col min="2" max="2" width="18.75" style="276" customWidth="1"/>
    <col min="3" max="3" width="17.375" style="276" customWidth="1"/>
    <col min="4" max="4" width="19.625" style="276" customWidth="1"/>
    <col min="5" max="5" width="12.5" style="276" customWidth="1"/>
    <col min="6" max="7" width="10" style="276" customWidth="1"/>
    <col min="8" max="8" width="12.5" style="276" customWidth="1"/>
    <col min="9" max="9" width="12.75" style="276" customWidth="1"/>
    <col min="10" max="10" width="10.375" style="276" customWidth="1"/>
    <col min="11" max="12" width="11.75" style="276" customWidth="1"/>
    <col min="13" max="13" width="10.625" style="276" customWidth="1"/>
    <col min="14" max="14" width="13.75" style="276" customWidth="1"/>
    <col min="15" max="29" width="7.25" style="277" customWidth="1"/>
    <col min="30" max="247" width="7.25" style="276" customWidth="1"/>
    <col min="248" max="16384" width="7.25" style="276"/>
  </cols>
  <sheetData>
    <row r="1" ht="24.95" customHeight="1" spans="1:14">
      <c r="A1" s="211"/>
      <c r="B1" s="278"/>
      <c r="C1" s="279"/>
      <c r="D1" s="279"/>
      <c r="E1" s="280"/>
      <c r="F1" s="280"/>
      <c r="G1" s="280"/>
      <c r="H1" s="280"/>
      <c r="I1" s="324"/>
      <c r="J1" s="324"/>
      <c r="K1" s="324"/>
      <c r="L1" s="324"/>
      <c r="M1" s="324"/>
      <c r="N1" s="280" t="s">
        <v>0</v>
      </c>
    </row>
    <row r="2" ht="24.95" customHeight="1" spans="1:14">
      <c r="A2" s="281" t="s">
        <v>1</v>
      </c>
      <c r="B2" s="281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  <c r="N2" s="282"/>
    </row>
    <row r="3" ht="24.95" customHeight="1" spans="1:14">
      <c r="A3" s="283" t="s">
        <v>2</v>
      </c>
      <c r="B3" s="283"/>
      <c r="C3" s="283"/>
      <c r="D3" s="283"/>
      <c r="E3" s="283"/>
      <c r="F3" s="283"/>
      <c r="G3" s="283"/>
      <c r="H3" s="283"/>
      <c r="I3" s="283"/>
      <c r="J3" s="324"/>
      <c r="K3" s="324"/>
      <c r="L3" s="324"/>
      <c r="M3" s="324"/>
      <c r="N3" s="280" t="s">
        <v>3</v>
      </c>
    </row>
    <row r="4" ht="24.95" customHeight="1" spans="1:14">
      <c r="A4" s="284" t="s">
        <v>4</v>
      </c>
      <c r="B4" s="284"/>
      <c r="C4" s="284"/>
      <c r="D4" s="284" t="s">
        <v>5</v>
      </c>
      <c r="E4" s="285"/>
      <c r="F4" s="285"/>
      <c r="G4" s="285"/>
      <c r="H4" s="284"/>
      <c r="I4" s="284"/>
      <c r="J4" s="284"/>
      <c r="K4" s="284"/>
      <c r="L4" s="284"/>
      <c r="M4" s="284"/>
      <c r="N4" s="284"/>
    </row>
    <row r="5" ht="23.25" customHeight="1" spans="1:14">
      <c r="A5" s="286" t="s">
        <v>6</v>
      </c>
      <c r="B5" s="287"/>
      <c r="C5" s="288" t="s">
        <v>7</v>
      </c>
      <c r="D5" s="288" t="s">
        <v>8</v>
      </c>
      <c r="E5" s="289" t="s">
        <v>9</v>
      </c>
      <c r="F5" s="290" t="s">
        <v>10</v>
      </c>
      <c r="G5" s="290" t="s">
        <v>11</v>
      </c>
      <c r="H5" s="291" t="s">
        <v>12</v>
      </c>
      <c r="I5" s="291"/>
      <c r="J5" s="291"/>
      <c r="K5" s="291"/>
      <c r="L5" s="291"/>
      <c r="M5" s="291"/>
      <c r="N5" s="291"/>
    </row>
    <row r="6" ht="23.25" customHeight="1" spans="1:14">
      <c r="A6" s="292"/>
      <c r="B6" s="293"/>
      <c r="C6" s="286"/>
      <c r="D6" s="288"/>
      <c r="E6" s="289"/>
      <c r="F6" s="294"/>
      <c r="G6" s="294"/>
      <c r="H6" s="295" t="s">
        <v>13</v>
      </c>
      <c r="I6" s="325"/>
      <c r="J6" s="326" t="s">
        <v>14</v>
      </c>
      <c r="K6" s="326" t="s">
        <v>15</v>
      </c>
      <c r="L6" s="326" t="s">
        <v>16</v>
      </c>
      <c r="M6" s="326" t="s">
        <v>17</v>
      </c>
      <c r="N6" s="327" t="s">
        <v>18</v>
      </c>
    </row>
    <row r="7" ht="23.25" customHeight="1" spans="1:14">
      <c r="A7" s="296"/>
      <c r="B7" s="297"/>
      <c r="C7" s="286"/>
      <c r="D7" s="288"/>
      <c r="E7" s="289"/>
      <c r="F7" s="298"/>
      <c r="G7" s="298"/>
      <c r="H7" s="299" t="s">
        <v>19</v>
      </c>
      <c r="I7" s="259" t="s">
        <v>20</v>
      </c>
      <c r="J7" s="328"/>
      <c r="K7" s="328"/>
      <c r="L7" s="328"/>
      <c r="M7" s="328"/>
      <c r="N7" s="329"/>
    </row>
    <row r="8" ht="24" customHeight="1" spans="1:14">
      <c r="A8" s="300" t="s">
        <v>13</v>
      </c>
      <c r="B8" s="301" t="s">
        <v>19</v>
      </c>
      <c r="C8" s="302">
        <v>457.12</v>
      </c>
      <c r="D8" s="303" t="s">
        <v>21</v>
      </c>
      <c r="E8" s="304">
        <f>SUM(E9:E11)</f>
        <v>420.09</v>
      </c>
      <c r="F8" s="304">
        <f>SUM(F9:F11)</f>
        <v>0</v>
      </c>
      <c r="G8" s="304">
        <f>SUM(G9:G11)</f>
        <v>0</v>
      </c>
      <c r="H8" s="304">
        <f>SUM(H9:H11)</f>
        <v>420.09</v>
      </c>
      <c r="I8" s="304">
        <f>SUM(I9:I11)</f>
        <v>420.09</v>
      </c>
      <c r="J8" s="304"/>
      <c r="K8" s="304"/>
      <c r="L8" s="304"/>
      <c r="M8" s="304"/>
      <c r="N8" s="304"/>
    </row>
    <row r="9" ht="24" customHeight="1" spans="1:14">
      <c r="A9" s="305"/>
      <c r="B9" s="301" t="s">
        <v>22</v>
      </c>
      <c r="C9" s="302">
        <v>457.12</v>
      </c>
      <c r="D9" s="306" t="s">
        <v>23</v>
      </c>
      <c r="E9" s="307">
        <v>371.43</v>
      </c>
      <c r="F9" s="302"/>
      <c r="G9" s="302"/>
      <c r="H9" s="307">
        <v>371.43</v>
      </c>
      <c r="I9" s="307">
        <v>371.43</v>
      </c>
      <c r="J9" s="302"/>
      <c r="K9" s="302"/>
      <c r="L9" s="302"/>
      <c r="M9" s="302"/>
      <c r="N9" s="302"/>
    </row>
    <row r="10" ht="24" customHeight="1" spans="1:14">
      <c r="A10" s="305"/>
      <c r="B10" s="301" t="s">
        <v>24</v>
      </c>
      <c r="C10" s="302"/>
      <c r="D10" s="308" t="s">
        <v>25</v>
      </c>
      <c r="E10" s="307">
        <v>33.74</v>
      </c>
      <c r="F10" s="302"/>
      <c r="G10" s="302"/>
      <c r="H10" s="307">
        <v>33.74</v>
      </c>
      <c r="I10" s="307">
        <v>33.74</v>
      </c>
      <c r="J10" s="302"/>
      <c r="K10" s="302"/>
      <c r="L10" s="302"/>
      <c r="M10" s="302"/>
      <c r="N10" s="302"/>
    </row>
    <row r="11" ht="24" customHeight="1" spans="1:14">
      <c r="A11" s="305"/>
      <c r="B11" s="301" t="s">
        <v>26</v>
      </c>
      <c r="C11" s="302"/>
      <c r="D11" s="308" t="s">
        <v>27</v>
      </c>
      <c r="E11" s="307">
        <v>14.92</v>
      </c>
      <c r="F11" s="302"/>
      <c r="G11" s="302"/>
      <c r="H11" s="307">
        <v>14.92</v>
      </c>
      <c r="I11" s="307">
        <v>14.92</v>
      </c>
      <c r="J11" s="302"/>
      <c r="K11" s="302"/>
      <c r="L11" s="302"/>
      <c r="M11" s="302"/>
      <c r="N11" s="302"/>
    </row>
    <row r="12" ht="24" customHeight="1" spans="1:14">
      <c r="A12" s="305"/>
      <c r="B12" s="301" t="s">
        <v>28</v>
      </c>
      <c r="C12" s="302"/>
      <c r="D12" s="308" t="s">
        <v>29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</row>
    <row r="13" ht="24" customHeight="1" spans="1:14">
      <c r="A13" s="309"/>
      <c r="B13" s="189" t="s">
        <v>30</v>
      </c>
      <c r="C13" s="302"/>
      <c r="D13" s="308" t="s">
        <v>31</v>
      </c>
      <c r="E13" s="302">
        <v>37.03</v>
      </c>
      <c r="F13" s="302"/>
      <c r="G13" s="302"/>
      <c r="H13" s="302">
        <v>37.03</v>
      </c>
      <c r="I13" s="302">
        <v>37.03</v>
      </c>
      <c r="J13" s="302"/>
      <c r="K13" s="302"/>
      <c r="L13" s="302"/>
      <c r="M13" s="302"/>
      <c r="N13" s="302"/>
    </row>
    <row r="14" ht="24" customHeight="1" spans="1:14">
      <c r="A14" s="189" t="s">
        <v>14</v>
      </c>
      <c r="B14" s="310"/>
      <c r="C14" s="302"/>
      <c r="D14" s="308" t="s">
        <v>32</v>
      </c>
      <c r="E14" s="302">
        <v>37.03</v>
      </c>
      <c r="F14" s="302"/>
      <c r="G14" s="302"/>
      <c r="H14" s="302">
        <v>37.03</v>
      </c>
      <c r="I14" s="302">
        <v>37.03</v>
      </c>
      <c r="J14" s="302"/>
      <c r="K14" s="302"/>
      <c r="L14" s="302"/>
      <c r="M14" s="302"/>
      <c r="N14" s="302"/>
    </row>
    <row r="15" ht="24" customHeight="1" spans="1:14">
      <c r="A15" s="311" t="s">
        <v>15</v>
      </c>
      <c r="B15" s="312"/>
      <c r="C15" s="302"/>
      <c r="D15" s="308" t="s">
        <v>33</v>
      </c>
      <c r="E15" s="302"/>
      <c r="F15" s="302"/>
      <c r="G15" s="302"/>
      <c r="H15" s="302"/>
      <c r="I15" s="302"/>
      <c r="J15" s="302"/>
      <c r="K15" s="302"/>
      <c r="L15" s="302"/>
      <c r="M15" s="302"/>
      <c r="N15" s="302"/>
    </row>
    <row r="16" ht="24" customHeight="1" spans="1:14">
      <c r="A16" s="311" t="s">
        <v>16</v>
      </c>
      <c r="B16" s="312"/>
      <c r="C16" s="302"/>
      <c r="D16" s="313" t="s">
        <v>34</v>
      </c>
      <c r="E16" s="302"/>
      <c r="F16" s="302"/>
      <c r="G16" s="302"/>
      <c r="H16" s="302"/>
      <c r="I16" s="302"/>
      <c r="J16" s="302"/>
      <c r="K16" s="302"/>
      <c r="L16" s="302"/>
      <c r="M16" s="302"/>
      <c r="N16" s="302"/>
    </row>
    <row r="17" ht="24" customHeight="1" spans="1:14">
      <c r="A17" s="311" t="s">
        <v>17</v>
      </c>
      <c r="B17" s="312"/>
      <c r="C17" s="302"/>
      <c r="D17" s="314" t="s">
        <v>35</v>
      </c>
      <c r="E17" s="302"/>
      <c r="F17" s="302"/>
      <c r="G17" s="302"/>
      <c r="H17" s="302"/>
      <c r="I17" s="302"/>
      <c r="J17" s="302"/>
      <c r="K17" s="302"/>
      <c r="L17" s="302"/>
      <c r="M17" s="302"/>
      <c r="N17" s="302"/>
    </row>
    <row r="18" ht="24" customHeight="1" spans="1:14">
      <c r="A18" s="315" t="s">
        <v>18</v>
      </c>
      <c r="B18" s="316"/>
      <c r="C18" s="302"/>
      <c r="D18" s="314" t="s">
        <v>36</v>
      </c>
      <c r="E18" s="302"/>
      <c r="F18" s="302"/>
      <c r="G18" s="302"/>
      <c r="H18" s="302"/>
      <c r="I18" s="302"/>
      <c r="J18" s="302"/>
      <c r="K18" s="302"/>
      <c r="L18" s="302"/>
      <c r="M18" s="302"/>
      <c r="N18" s="302"/>
    </row>
    <row r="19" ht="24" customHeight="1" spans="1:14">
      <c r="A19" s="311" t="s">
        <v>37</v>
      </c>
      <c r="B19" s="312"/>
      <c r="C19" s="302"/>
      <c r="D19" s="313" t="s">
        <v>38</v>
      </c>
      <c r="E19" s="302"/>
      <c r="F19" s="302"/>
      <c r="G19" s="302"/>
      <c r="H19" s="302"/>
      <c r="I19" s="302"/>
      <c r="J19" s="302"/>
      <c r="K19" s="302"/>
      <c r="L19" s="302"/>
      <c r="M19" s="302"/>
      <c r="N19" s="302"/>
    </row>
    <row r="20" ht="24.75" customHeight="1" spans="1:14">
      <c r="A20" s="317" t="s">
        <v>39</v>
      </c>
      <c r="B20" s="318"/>
      <c r="C20" s="302"/>
      <c r="D20" s="319" t="s">
        <v>40</v>
      </c>
      <c r="E20" s="302"/>
      <c r="F20" s="302"/>
      <c r="G20" s="302"/>
      <c r="H20" s="302"/>
      <c r="I20" s="302"/>
      <c r="J20" s="302"/>
      <c r="K20" s="302"/>
      <c r="L20" s="302"/>
      <c r="M20" s="302"/>
      <c r="N20" s="302"/>
    </row>
    <row r="21" ht="24" customHeight="1" spans="1:14">
      <c r="A21" s="311" t="s">
        <v>41</v>
      </c>
      <c r="B21" s="312"/>
      <c r="C21" s="302"/>
      <c r="D21" s="319"/>
      <c r="E21" s="320"/>
      <c r="F21" s="320"/>
      <c r="G21" s="320"/>
      <c r="H21" s="320"/>
      <c r="I21" s="320"/>
      <c r="J21" s="320"/>
      <c r="K21" s="320"/>
      <c r="L21" s="320"/>
      <c r="M21" s="320"/>
      <c r="N21" s="320"/>
    </row>
    <row r="22" ht="27" customHeight="1" spans="1:14">
      <c r="A22" s="288" t="s">
        <v>42</v>
      </c>
      <c r="B22" s="321"/>
      <c r="C22" s="322">
        <v>457.12</v>
      </c>
      <c r="D22" s="323" t="s">
        <v>43</v>
      </c>
      <c r="E22" s="304">
        <v>457.12</v>
      </c>
      <c r="F22" s="304"/>
      <c r="G22" s="304"/>
      <c r="H22" s="304">
        <v>457.12</v>
      </c>
      <c r="I22" s="304">
        <v>457.12</v>
      </c>
      <c r="J22" s="304"/>
      <c r="K22" s="304"/>
      <c r="L22" s="304"/>
      <c r="M22" s="304"/>
      <c r="N22" s="304"/>
    </row>
    <row r="23" spans="1:14">
      <c r="A23" s="277"/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</row>
    <row r="24" spans="1:14">
      <c r="A24" s="277"/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</row>
    <row r="25" spans="1:14">
      <c r="A25" s="277"/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  <c r="N25" s="277"/>
    </row>
    <row r="26" spans="1:14">
      <c r="A26" s="277"/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277"/>
      <c r="M26" s="277"/>
      <c r="N26" s="277"/>
    </row>
    <row r="27" spans="1:14">
      <c r="A27" s="277"/>
      <c r="B27" s="277"/>
      <c r="C27" s="277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</row>
    <row r="28" spans="1:14">
      <c r="A28" s="277"/>
      <c r="B28" s="277"/>
      <c r="C28" s="277"/>
      <c r="D28" s="277"/>
      <c r="E28" s="277"/>
      <c r="F28" s="277"/>
      <c r="G28" s="277"/>
      <c r="H28" s="277"/>
      <c r="I28" s="277"/>
      <c r="J28" s="277"/>
      <c r="K28" s="277"/>
      <c r="L28" s="277"/>
      <c r="M28" s="277"/>
      <c r="N28" s="277"/>
    </row>
    <row r="29" spans="1:14">
      <c r="A29" s="277"/>
      <c r="B29" s="277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</row>
    <row r="30" spans="1:14">
      <c r="A30" s="277"/>
      <c r="B30" s="277"/>
      <c r="C30" s="277"/>
      <c r="D30" s="277"/>
      <c r="E30" s="277"/>
      <c r="F30" s="277"/>
      <c r="G30" s="277"/>
      <c r="H30" s="277"/>
      <c r="I30" s="277"/>
      <c r="J30" s="277"/>
      <c r="K30" s="277"/>
      <c r="L30" s="277"/>
      <c r="M30" s="277"/>
      <c r="N30" s="277"/>
    </row>
    <row r="31" spans="1:14">
      <c r="A31" s="277"/>
      <c r="B31" s="277"/>
      <c r="C31" s="277"/>
      <c r="D31" s="277"/>
      <c r="E31" s="277"/>
      <c r="F31" s="277"/>
      <c r="G31" s="277"/>
      <c r="H31" s="277"/>
      <c r="I31" s="277"/>
      <c r="J31" s="277"/>
      <c r="K31" s="277"/>
      <c r="L31" s="277"/>
      <c r="M31" s="277"/>
      <c r="N31" s="277"/>
    </row>
  </sheetData>
  <sheetProtection formatCells="0" formatColumns="0" formatRows="0"/>
  <mergeCells count="23">
    <mergeCell ref="A3:I3"/>
    <mergeCell ref="H6:I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N6:N7"/>
    <mergeCell ref="A5:B7"/>
  </mergeCells>
  <printOptions horizontalCentered="1"/>
  <pageMargins left="0" right="0" top="0.984251968503937" bottom="0.78740157480315" header="0.511811023622047" footer="0.511811023622047"/>
  <pageSetup paperSize="9" scale="75" orientation="landscape" horizontalDpi="360" verticalDpi="36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showZeros="0" workbookViewId="0">
      <selection activeCell="F24" sqref="F24"/>
    </sheetView>
  </sheetViews>
  <sheetFormatPr defaultColWidth="7.25" defaultRowHeight="11.25"/>
  <cols>
    <col min="1" max="1" width="7.25" style="245" customWidth="1"/>
    <col min="2" max="3" width="6.375" style="245" customWidth="1"/>
    <col min="4" max="4" width="6.25" style="245" customWidth="1"/>
    <col min="5" max="5" width="23.5" style="245" customWidth="1"/>
    <col min="6" max="7" width="13.5" style="245" customWidth="1"/>
    <col min="8" max="8" width="12.25" style="245" customWidth="1"/>
    <col min="9" max="9" width="10.5" style="245" customWidth="1"/>
    <col min="10" max="10" width="11.875" style="245" customWidth="1"/>
    <col min="11" max="11" width="10.5" style="245" customWidth="1"/>
    <col min="12" max="12" width="11.125" style="245" customWidth="1"/>
    <col min="13" max="13" width="9.875" style="245" customWidth="1"/>
    <col min="14" max="14" width="8.5" style="245" customWidth="1"/>
    <col min="15" max="15" width="12.25" style="245" customWidth="1"/>
    <col min="16" max="248" width="7.25" style="245" customWidth="1"/>
    <col min="249" max="16384" width="7.25" style="245"/>
  </cols>
  <sheetData>
    <row r="1" ht="25.5" customHeight="1" spans="1:15">
      <c r="A1" s="246"/>
      <c r="B1" s="246"/>
      <c r="C1" s="247"/>
      <c r="D1" s="248"/>
      <c r="E1" s="249"/>
      <c r="F1" s="249"/>
      <c r="G1" s="249"/>
      <c r="H1" s="249"/>
      <c r="I1" s="267"/>
      <c r="O1" s="268" t="s">
        <v>44</v>
      </c>
    </row>
    <row r="2" ht="25.5" customHeight="1" spans="1:15">
      <c r="A2" s="250" t="s">
        <v>45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</row>
    <row r="3" ht="25.5" customHeight="1" spans="1:15">
      <c r="A3" s="251" t="str">
        <f>'1部门收支总体情况表'!A3</f>
        <v>单位名称：新乡市凤泉区文化广电和旅游文物局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O3" s="269" t="s">
        <v>3</v>
      </c>
    </row>
    <row r="4" ht="23.25" customHeight="1" spans="1:15">
      <c r="A4" s="252" t="s">
        <v>46</v>
      </c>
      <c r="B4" s="252"/>
      <c r="C4" s="252"/>
      <c r="D4" s="253" t="s">
        <v>47</v>
      </c>
      <c r="E4" s="253" t="s">
        <v>48</v>
      </c>
      <c r="F4" s="253" t="s">
        <v>49</v>
      </c>
      <c r="G4" s="254" t="s">
        <v>13</v>
      </c>
      <c r="H4" s="255"/>
      <c r="I4" s="270" t="s">
        <v>14</v>
      </c>
      <c r="J4" s="270" t="s">
        <v>15</v>
      </c>
      <c r="K4" s="270" t="s">
        <v>16</v>
      </c>
      <c r="L4" s="270" t="s">
        <v>17</v>
      </c>
      <c r="M4" s="270" t="s">
        <v>50</v>
      </c>
      <c r="N4" s="270" t="s">
        <v>10</v>
      </c>
      <c r="O4" s="271" t="s">
        <v>18</v>
      </c>
    </row>
    <row r="5" ht="34.9" customHeight="1" spans="1:15">
      <c r="A5" s="256" t="s">
        <v>51</v>
      </c>
      <c r="B5" s="257" t="s">
        <v>52</v>
      </c>
      <c r="C5" s="258" t="s">
        <v>53</v>
      </c>
      <c r="D5" s="253"/>
      <c r="E5" s="253"/>
      <c r="F5" s="253"/>
      <c r="G5" s="253" t="s">
        <v>19</v>
      </c>
      <c r="H5" s="259" t="s">
        <v>20</v>
      </c>
      <c r="I5" s="272"/>
      <c r="J5" s="272"/>
      <c r="K5" s="272"/>
      <c r="L5" s="272"/>
      <c r="M5" s="272"/>
      <c r="N5" s="272"/>
      <c r="O5" s="273"/>
    </row>
    <row r="6" ht="20.25" customHeight="1" spans="1:15">
      <c r="A6" s="260" t="s">
        <v>54</v>
      </c>
      <c r="B6" s="261" t="s">
        <v>54</v>
      </c>
      <c r="C6" s="261" t="s">
        <v>54</v>
      </c>
      <c r="D6" s="262" t="s">
        <v>54</v>
      </c>
      <c r="E6" s="262" t="s">
        <v>54</v>
      </c>
      <c r="F6" s="263">
        <v>1</v>
      </c>
      <c r="G6" s="263">
        <v>2</v>
      </c>
      <c r="H6" s="263">
        <v>3</v>
      </c>
      <c r="I6" s="263">
        <v>4</v>
      </c>
      <c r="J6" s="263">
        <v>5</v>
      </c>
      <c r="K6" s="263">
        <v>6</v>
      </c>
      <c r="L6" s="263">
        <v>7</v>
      </c>
      <c r="M6" s="263">
        <v>8</v>
      </c>
      <c r="N6" s="263">
        <v>9</v>
      </c>
      <c r="O6" s="263">
        <v>10</v>
      </c>
    </row>
    <row r="7" ht="26.25" customHeight="1" spans="1:15">
      <c r="A7" s="264" t="s">
        <v>55</v>
      </c>
      <c r="B7" s="264" t="s">
        <v>56</v>
      </c>
      <c r="C7" s="264" t="s">
        <v>57</v>
      </c>
      <c r="D7" s="264" t="s">
        <v>58</v>
      </c>
      <c r="E7" s="265" t="s">
        <v>59</v>
      </c>
      <c r="F7" s="266">
        <v>457.12</v>
      </c>
      <c r="G7" s="266">
        <v>457.12</v>
      </c>
      <c r="H7" s="266">
        <v>457.12</v>
      </c>
      <c r="I7" s="266"/>
      <c r="J7" s="266"/>
      <c r="K7" s="266"/>
      <c r="L7" s="274"/>
      <c r="M7" s="274"/>
      <c r="N7" s="274"/>
      <c r="O7" s="274"/>
    </row>
    <row r="8" customFormat="1" ht="37" customHeight="1" spans="1:15">
      <c r="A8" s="141" t="s">
        <v>60</v>
      </c>
      <c r="B8" s="141" t="s">
        <v>61</v>
      </c>
      <c r="C8" s="141" t="s">
        <v>61</v>
      </c>
      <c r="D8" s="142" t="s">
        <v>62</v>
      </c>
      <c r="E8" s="141" t="s">
        <v>63</v>
      </c>
      <c r="F8" s="145">
        <v>358.37</v>
      </c>
      <c r="G8" s="145">
        <v>358.37</v>
      </c>
      <c r="H8" s="145">
        <v>358.37</v>
      </c>
      <c r="I8" s="275"/>
      <c r="J8" s="275"/>
      <c r="K8" s="275"/>
      <c r="L8" s="275"/>
      <c r="M8" s="275"/>
      <c r="N8" s="275"/>
      <c r="O8" s="275"/>
    </row>
    <row r="9" customFormat="1" ht="37" customHeight="1" spans="1:15">
      <c r="A9" s="141" t="s">
        <v>64</v>
      </c>
      <c r="B9" s="141" t="s">
        <v>65</v>
      </c>
      <c r="C9" s="141" t="s">
        <v>61</v>
      </c>
      <c r="D9" s="142" t="s">
        <v>62</v>
      </c>
      <c r="E9" s="141" t="s">
        <v>66</v>
      </c>
      <c r="F9" s="145">
        <v>14.92</v>
      </c>
      <c r="G9" s="145">
        <v>14.92</v>
      </c>
      <c r="H9" s="145">
        <v>14.92</v>
      </c>
      <c r="I9" s="275"/>
      <c r="J9" s="275"/>
      <c r="K9" s="275"/>
      <c r="L9" s="275"/>
      <c r="M9" s="275"/>
      <c r="N9" s="275"/>
      <c r="O9" s="275"/>
    </row>
    <row r="10" customFormat="1" ht="37" customHeight="1" spans="1:15">
      <c r="A10" s="141" t="s">
        <v>64</v>
      </c>
      <c r="B10" s="141" t="s">
        <v>65</v>
      </c>
      <c r="C10" s="141" t="s">
        <v>65</v>
      </c>
      <c r="D10" s="142" t="s">
        <v>62</v>
      </c>
      <c r="E10" s="141" t="s">
        <v>67</v>
      </c>
      <c r="F10" s="145">
        <v>36.07</v>
      </c>
      <c r="G10" s="145">
        <v>36.07</v>
      </c>
      <c r="H10" s="145">
        <v>36.07</v>
      </c>
      <c r="I10" s="275"/>
      <c r="J10" s="275"/>
      <c r="K10" s="275"/>
      <c r="L10" s="275"/>
      <c r="M10" s="275"/>
      <c r="N10" s="275"/>
      <c r="O10" s="275"/>
    </row>
    <row r="11" customFormat="1" ht="37" customHeight="1" spans="1:15">
      <c r="A11" s="141" t="s">
        <v>64</v>
      </c>
      <c r="B11" s="141" t="s">
        <v>68</v>
      </c>
      <c r="C11" s="141" t="s">
        <v>61</v>
      </c>
      <c r="D11" s="142" t="s">
        <v>62</v>
      </c>
      <c r="E11" s="141" t="s">
        <v>69</v>
      </c>
      <c r="F11" s="145">
        <v>1.52</v>
      </c>
      <c r="G11" s="145">
        <v>1.52</v>
      </c>
      <c r="H11" s="145">
        <v>1.52</v>
      </c>
      <c r="I11" s="275"/>
      <c r="J11" s="275"/>
      <c r="K11" s="275"/>
      <c r="L11" s="275"/>
      <c r="M11" s="275"/>
      <c r="N11" s="275"/>
      <c r="O11" s="275"/>
    </row>
    <row r="12" customFormat="1" ht="37" customHeight="1" spans="1:15">
      <c r="A12" s="141" t="s">
        <v>70</v>
      </c>
      <c r="B12" s="141" t="s">
        <v>71</v>
      </c>
      <c r="C12" s="141" t="s">
        <v>61</v>
      </c>
      <c r="D12" s="142" t="s">
        <v>62</v>
      </c>
      <c r="E12" s="141" t="s">
        <v>72</v>
      </c>
      <c r="F12" s="145">
        <v>15.89</v>
      </c>
      <c r="G12" s="145">
        <v>15.89</v>
      </c>
      <c r="H12" s="145">
        <v>15.89</v>
      </c>
      <c r="I12" s="275"/>
      <c r="J12" s="275"/>
      <c r="K12" s="275"/>
      <c r="L12" s="275"/>
      <c r="M12" s="275"/>
      <c r="N12" s="275"/>
      <c r="O12" s="275"/>
    </row>
    <row r="13" customFormat="1" ht="37" customHeight="1" spans="1:15">
      <c r="A13" s="141" t="s">
        <v>73</v>
      </c>
      <c r="B13" s="141" t="s">
        <v>74</v>
      </c>
      <c r="C13" s="141" t="s">
        <v>61</v>
      </c>
      <c r="D13" s="142" t="s">
        <v>62</v>
      </c>
      <c r="E13" s="141" t="s">
        <v>75</v>
      </c>
      <c r="F13" s="145">
        <v>30.35</v>
      </c>
      <c r="G13" s="145">
        <v>30.35</v>
      </c>
      <c r="H13" s="145">
        <v>30.35</v>
      </c>
      <c r="I13" s="275"/>
      <c r="J13" s="275"/>
      <c r="K13" s="275"/>
      <c r="L13" s="275"/>
      <c r="M13" s="275"/>
      <c r="N13" s="275"/>
      <c r="O13" s="275"/>
    </row>
    <row r="14" spans="4:4">
      <c r="D14" s="141"/>
    </row>
  </sheetData>
  <sheetProtection formatCells="0" formatColumns="0" formatRows="0"/>
  <mergeCells count="13">
    <mergeCell ref="A2:O2"/>
    <mergeCell ref="A3:K3"/>
    <mergeCell ref="G4:H4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</mergeCells>
  <printOptions horizontalCentered="1"/>
  <pageMargins left="0.39" right="0.39" top="0.39" bottom="0.39" header="0" footer="0"/>
  <pageSetup paperSize="9" scale="73" orientation="landscape" horizontalDpi="360" verticalDpi="36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showGridLines="0" showZeros="0" workbookViewId="0">
      <selection activeCell="D8" sqref="D8:D13"/>
    </sheetView>
  </sheetViews>
  <sheetFormatPr defaultColWidth="7.25" defaultRowHeight="11.25"/>
  <cols>
    <col min="1" max="1" width="6.875" style="210" customWidth="1"/>
    <col min="2" max="3" width="5.875" style="210" customWidth="1"/>
    <col min="4" max="4" width="10.625" style="210" customWidth="1"/>
    <col min="5" max="5" width="15.5" style="210" customWidth="1"/>
    <col min="6" max="6" width="12.75" style="210" customWidth="1"/>
    <col min="7" max="7" width="13.375" style="210" customWidth="1"/>
    <col min="8" max="8" width="11.875" style="210" customWidth="1"/>
    <col min="9" max="9" width="11.75" style="210" customWidth="1"/>
    <col min="10" max="11" width="10.875" style="210" customWidth="1"/>
    <col min="12" max="12" width="12.125" style="210" customWidth="1"/>
    <col min="13" max="13" width="10.875" style="210" customWidth="1"/>
    <col min="14" max="14" width="12" style="210" customWidth="1"/>
    <col min="15" max="246" width="7.25" style="210" customWidth="1"/>
    <col min="247" max="16384" width="7.25" style="210"/>
  </cols>
  <sheetData>
    <row r="1" ht="25.5" customHeight="1" spans="1:14">
      <c r="A1" s="211"/>
      <c r="B1" s="211"/>
      <c r="C1" s="212"/>
      <c r="D1" s="213"/>
      <c r="E1" s="214"/>
      <c r="F1" s="215"/>
      <c r="G1" s="215"/>
      <c r="H1" s="215"/>
      <c r="I1" s="238"/>
      <c r="J1" s="215"/>
      <c r="K1" s="215"/>
      <c r="L1" s="215"/>
      <c r="M1" s="215"/>
      <c r="N1" s="239" t="s">
        <v>76</v>
      </c>
    </row>
    <row r="2" ht="21.75" customHeight="1" spans="1:14">
      <c r="A2" s="216" t="s">
        <v>77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</row>
    <row r="3" ht="25.5" customHeight="1" spans="1:14">
      <c r="A3" s="217" t="str">
        <f>'1部门收支总体情况表'!A3</f>
        <v>单位名称：新乡市凤泉区文化广电和旅游文物局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40"/>
      <c r="M3" s="240"/>
      <c r="N3" s="241" t="s">
        <v>3</v>
      </c>
    </row>
    <row r="4" ht="25.5" customHeight="1" spans="1:14">
      <c r="A4" s="218" t="s">
        <v>46</v>
      </c>
      <c r="B4" s="219"/>
      <c r="C4" s="219"/>
      <c r="D4" s="220" t="s">
        <v>47</v>
      </c>
      <c r="E4" s="220" t="s">
        <v>48</v>
      </c>
      <c r="F4" s="220" t="s">
        <v>49</v>
      </c>
      <c r="G4" s="221" t="s">
        <v>78</v>
      </c>
      <c r="H4" s="221"/>
      <c r="I4" s="221"/>
      <c r="J4" s="242"/>
      <c r="K4" s="221"/>
      <c r="L4" s="243" t="s">
        <v>79</v>
      </c>
      <c r="M4" s="221"/>
      <c r="N4" s="242"/>
    </row>
    <row r="5" ht="25.5" customHeight="1" spans="1:14">
      <c r="A5" s="222" t="s">
        <v>51</v>
      </c>
      <c r="B5" s="223" t="s">
        <v>52</v>
      </c>
      <c r="C5" s="223" t="s">
        <v>53</v>
      </c>
      <c r="D5" s="220"/>
      <c r="E5" s="220"/>
      <c r="F5" s="220"/>
      <c r="G5" s="224" t="s">
        <v>19</v>
      </c>
      <c r="H5" s="220" t="s">
        <v>80</v>
      </c>
      <c r="I5" s="220" t="s">
        <v>81</v>
      </c>
      <c r="J5" s="220" t="s">
        <v>82</v>
      </c>
      <c r="K5" s="220" t="s">
        <v>83</v>
      </c>
      <c r="L5" s="220" t="s">
        <v>19</v>
      </c>
      <c r="M5" s="220" t="s">
        <v>84</v>
      </c>
      <c r="N5" s="220" t="s">
        <v>85</v>
      </c>
    </row>
    <row r="6" ht="20.25" customHeight="1" spans="1:14">
      <c r="A6" s="225" t="s">
        <v>54</v>
      </c>
      <c r="B6" s="226" t="s">
        <v>54</v>
      </c>
      <c r="C6" s="226" t="s">
        <v>54</v>
      </c>
      <c r="D6" s="227" t="s">
        <v>54</v>
      </c>
      <c r="E6" s="228" t="s">
        <v>54</v>
      </c>
      <c r="F6" s="227">
        <v>1</v>
      </c>
      <c r="G6" s="229">
        <v>2</v>
      </c>
      <c r="H6" s="229">
        <v>3</v>
      </c>
      <c r="I6" s="229">
        <v>4</v>
      </c>
      <c r="J6" s="229">
        <v>5</v>
      </c>
      <c r="K6" s="229">
        <v>6</v>
      </c>
      <c r="L6" s="229">
        <v>7</v>
      </c>
      <c r="M6" s="229">
        <v>8</v>
      </c>
      <c r="N6" s="229">
        <v>9</v>
      </c>
    </row>
    <row r="7" ht="26.25" customHeight="1" spans="1:14">
      <c r="A7" s="230" t="s">
        <v>55</v>
      </c>
      <c r="B7" s="230" t="s">
        <v>56</v>
      </c>
      <c r="C7" s="231" t="s">
        <v>57</v>
      </c>
      <c r="D7" s="232" t="s">
        <v>58</v>
      </c>
      <c r="E7" s="233" t="s">
        <v>59</v>
      </c>
      <c r="F7" s="234">
        <f t="shared" ref="F7:F13" si="0">G7+L7</f>
        <v>457.12</v>
      </c>
      <c r="G7" s="235">
        <v>420.09</v>
      </c>
      <c r="H7" s="236">
        <v>371.43</v>
      </c>
      <c r="I7" s="244">
        <v>33.74</v>
      </c>
      <c r="J7" s="244">
        <v>14.92</v>
      </c>
      <c r="K7" s="244"/>
      <c r="L7" s="234">
        <v>37.03</v>
      </c>
      <c r="M7" s="234">
        <v>37.03</v>
      </c>
      <c r="N7" s="234"/>
    </row>
    <row r="8" s="210" customFormat="1" ht="36" customHeight="1" spans="1:14">
      <c r="A8" s="141" t="s">
        <v>60</v>
      </c>
      <c r="B8" s="141" t="s">
        <v>61</v>
      </c>
      <c r="C8" s="141" t="s">
        <v>61</v>
      </c>
      <c r="D8" s="142" t="s">
        <v>62</v>
      </c>
      <c r="E8" s="141" t="s">
        <v>63</v>
      </c>
      <c r="F8" s="237">
        <f t="shared" si="0"/>
        <v>358.37</v>
      </c>
      <c r="G8" s="237">
        <f t="shared" ref="G8:G13" si="1">H8+I8+J8+K8</f>
        <v>321.34</v>
      </c>
      <c r="H8" s="145">
        <v>287.6</v>
      </c>
      <c r="I8" s="145">
        <v>33.74</v>
      </c>
      <c r="J8" s="145"/>
      <c r="K8" s="237"/>
      <c r="L8" s="145">
        <v>37.03</v>
      </c>
      <c r="M8" s="145">
        <v>37.03</v>
      </c>
      <c r="N8" s="237"/>
    </row>
    <row r="9" s="210" customFormat="1" ht="36" customHeight="1" spans="1:14">
      <c r="A9" s="141" t="s">
        <v>64</v>
      </c>
      <c r="B9" s="141" t="s">
        <v>65</v>
      </c>
      <c r="C9" s="141" t="s">
        <v>61</v>
      </c>
      <c r="D9" s="142" t="s">
        <v>62</v>
      </c>
      <c r="E9" s="141" t="s">
        <v>66</v>
      </c>
      <c r="F9" s="237">
        <f t="shared" si="0"/>
        <v>14.92</v>
      </c>
      <c r="G9" s="237">
        <f t="shared" si="1"/>
        <v>14.92</v>
      </c>
      <c r="H9" s="145"/>
      <c r="I9" s="145"/>
      <c r="J9" s="145">
        <v>14.92</v>
      </c>
      <c r="K9" s="237"/>
      <c r="L9" s="145"/>
      <c r="M9" s="145"/>
      <c r="N9" s="237"/>
    </row>
    <row r="10" s="210" customFormat="1" ht="36" customHeight="1" spans="1:14">
      <c r="A10" s="141" t="s">
        <v>64</v>
      </c>
      <c r="B10" s="141" t="s">
        <v>65</v>
      </c>
      <c r="C10" s="141" t="s">
        <v>65</v>
      </c>
      <c r="D10" s="142" t="s">
        <v>62</v>
      </c>
      <c r="E10" s="141" t="s">
        <v>67</v>
      </c>
      <c r="F10" s="237">
        <f t="shared" si="0"/>
        <v>36.07</v>
      </c>
      <c r="G10" s="237">
        <f t="shared" si="1"/>
        <v>36.07</v>
      </c>
      <c r="H10" s="145">
        <v>36.07</v>
      </c>
      <c r="I10" s="145"/>
      <c r="J10" s="145"/>
      <c r="K10" s="237"/>
      <c r="L10" s="145"/>
      <c r="M10" s="145"/>
      <c r="N10" s="237"/>
    </row>
    <row r="11" s="210" customFormat="1" ht="36" customHeight="1" spans="1:14">
      <c r="A11" s="141" t="s">
        <v>64</v>
      </c>
      <c r="B11" s="141" t="s">
        <v>68</v>
      </c>
      <c r="C11" s="141" t="s">
        <v>61</v>
      </c>
      <c r="D11" s="142" t="s">
        <v>62</v>
      </c>
      <c r="E11" s="141" t="s">
        <v>69</v>
      </c>
      <c r="F11" s="237">
        <f t="shared" si="0"/>
        <v>1.52</v>
      </c>
      <c r="G11" s="237">
        <f t="shared" si="1"/>
        <v>1.52</v>
      </c>
      <c r="H11" s="145">
        <v>1.52</v>
      </c>
      <c r="I11" s="145"/>
      <c r="J11" s="145"/>
      <c r="K11" s="237"/>
      <c r="L11" s="145"/>
      <c r="M11" s="145"/>
      <c r="N11" s="237"/>
    </row>
    <row r="12" s="210" customFormat="1" ht="36" customHeight="1" spans="1:14">
      <c r="A12" s="141" t="s">
        <v>70</v>
      </c>
      <c r="B12" s="141" t="s">
        <v>71</v>
      </c>
      <c r="C12" s="141" t="s">
        <v>61</v>
      </c>
      <c r="D12" s="142" t="s">
        <v>62</v>
      </c>
      <c r="E12" s="141" t="s">
        <v>72</v>
      </c>
      <c r="F12" s="237">
        <f t="shared" si="0"/>
        <v>15.89</v>
      </c>
      <c r="G12" s="237">
        <f t="shared" si="1"/>
        <v>15.89</v>
      </c>
      <c r="H12" s="145">
        <v>15.89</v>
      </c>
      <c r="I12" s="145"/>
      <c r="J12" s="145"/>
      <c r="K12" s="237"/>
      <c r="L12" s="145"/>
      <c r="M12" s="145"/>
      <c r="N12" s="237"/>
    </row>
    <row r="13" s="210" customFormat="1" ht="36" customHeight="1" spans="1:14">
      <c r="A13" s="141" t="s">
        <v>73</v>
      </c>
      <c r="B13" s="141" t="s">
        <v>74</v>
      </c>
      <c r="C13" s="141" t="s">
        <v>61</v>
      </c>
      <c r="D13" s="142" t="s">
        <v>62</v>
      </c>
      <c r="E13" s="141" t="s">
        <v>75</v>
      </c>
      <c r="F13" s="237">
        <f t="shared" si="0"/>
        <v>30.35</v>
      </c>
      <c r="G13" s="237">
        <f t="shared" si="1"/>
        <v>30.35</v>
      </c>
      <c r="H13" s="145">
        <v>30.35</v>
      </c>
      <c r="I13" s="145"/>
      <c r="J13" s="145"/>
      <c r="K13" s="237"/>
      <c r="L13" s="145"/>
      <c r="M13" s="145"/>
      <c r="N13" s="237"/>
    </row>
  </sheetData>
  <mergeCells count="5">
    <mergeCell ref="A2:N2"/>
    <mergeCell ref="A3:K3"/>
    <mergeCell ref="D4:D5"/>
    <mergeCell ref="E4:E5"/>
    <mergeCell ref="F4:F5"/>
  </mergeCells>
  <printOptions horizontalCentered="1"/>
  <pageMargins left="0.79" right="0.79" top="0.59" bottom="0.39" header="0" footer="0"/>
  <pageSetup paperSize="9" scale="80" orientation="landscape" horizontalDpi="360" verticalDpi="36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showGridLines="0" showZeros="0" topLeftCell="A6" workbookViewId="0">
      <selection activeCell="E24" sqref="E24"/>
    </sheetView>
  </sheetViews>
  <sheetFormatPr defaultColWidth="7.25" defaultRowHeight="11.25"/>
  <cols>
    <col min="1" max="1" width="4.75" style="152" customWidth="1"/>
    <col min="2" max="2" width="28.75" style="152" customWidth="1"/>
    <col min="3" max="3" width="15.25" style="153" customWidth="1"/>
    <col min="4" max="4" width="29.125" style="153" customWidth="1"/>
    <col min="5" max="5" width="17.125" style="153" customWidth="1"/>
    <col min="6" max="6" width="13.875" style="153" customWidth="1"/>
    <col min="7" max="7" width="13.125" style="153" customWidth="1"/>
    <col min="8" max="8" width="12.375" style="153" customWidth="1"/>
    <col min="9" max="9" width="10" style="153" customWidth="1"/>
    <col min="10" max="16384" width="7.25" style="153"/>
  </cols>
  <sheetData>
    <row r="1" ht="21" customHeight="1" spans="1:9">
      <c r="A1" s="154"/>
      <c r="B1" s="154"/>
      <c r="C1" s="155"/>
      <c r="D1" s="155"/>
      <c r="E1" s="156"/>
      <c r="F1" s="156"/>
      <c r="G1" s="157"/>
      <c r="I1" s="203" t="s">
        <v>86</v>
      </c>
    </row>
    <row r="2" ht="22.9" customHeight="1" spans="1:9">
      <c r="A2" s="158" t="s">
        <v>87</v>
      </c>
      <c r="B2" s="158"/>
      <c r="C2" s="158"/>
      <c r="D2" s="158"/>
      <c r="E2" s="158"/>
      <c r="F2" s="158"/>
      <c r="G2" s="158"/>
      <c r="H2" s="158"/>
      <c r="I2" s="158"/>
    </row>
    <row r="3" ht="10.9" customHeight="1" spans="1:9">
      <c r="A3" s="159" t="str">
        <f>'1部门收支总体情况表'!A3</f>
        <v>单位名称：新乡市凤泉区文化广电和旅游文物局</v>
      </c>
      <c r="B3" s="159"/>
      <c r="C3" s="159"/>
      <c r="D3" s="159"/>
      <c r="E3" s="159"/>
      <c r="F3" s="160"/>
      <c r="G3" s="160"/>
      <c r="I3" s="204" t="s">
        <v>3</v>
      </c>
    </row>
    <row r="4" s="151" customFormat="1" ht="16.15" customHeight="1" spans="1:9">
      <c r="A4" s="161" t="s">
        <v>4</v>
      </c>
      <c r="B4" s="162"/>
      <c r="C4" s="163"/>
      <c r="D4" s="164" t="s">
        <v>5</v>
      </c>
      <c r="E4" s="165"/>
      <c r="F4" s="164"/>
      <c r="G4" s="164"/>
      <c r="H4" s="164"/>
      <c r="I4" s="205"/>
    </row>
    <row r="5" s="151" customFormat="1" ht="19.5" customHeight="1" spans="1:9">
      <c r="A5" s="166" t="s">
        <v>88</v>
      </c>
      <c r="B5" s="167"/>
      <c r="C5" s="168" t="s">
        <v>7</v>
      </c>
      <c r="D5" s="168" t="s">
        <v>8</v>
      </c>
      <c r="E5" s="169" t="s">
        <v>9</v>
      </c>
      <c r="F5" s="170" t="s">
        <v>12</v>
      </c>
      <c r="G5" s="170"/>
      <c r="H5" s="170"/>
      <c r="I5" s="206"/>
    </row>
    <row r="6" s="151" customFormat="1" ht="19.5" customHeight="1" spans="1:9">
      <c r="A6" s="171"/>
      <c r="B6" s="172"/>
      <c r="C6" s="173"/>
      <c r="D6" s="168"/>
      <c r="E6" s="169"/>
      <c r="F6" s="174" t="s">
        <v>13</v>
      </c>
      <c r="G6" s="175"/>
      <c r="H6" s="176" t="s">
        <v>15</v>
      </c>
      <c r="I6" s="207" t="s">
        <v>16</v>
      </c>
    </row>
    <row r="7" s="151" customFormat="1" ht="23.25" customHeight="1" spans="1:17">
      <c r="A7" s="177"/>
      <c r="B7" s="178"/>
      <c r="C7" s="173"/>
      <c r="D7" s="168"/>
      <c r="E7" s="169"/>
      <c r="F7" s="179" t="s">
        <v>19</v>
      </c>
      <c r="G7" s="180" t="s">
        <v>20</v>
      </c>
      <c r="H7" s="176"/>
      <c r="I7" s="207"/>
      <c r="J7" s="84"/>
      <c r="K7" s="84"/>
      <c r="L7" s="84"/>
      <c r="M7" s="84"/>
      <c r="N7" s="84"/>
      <c r="O7" s="84"/>
      <c r="P7" s="84"/>
      <c r="Q7" s="84"/>
    </row>
    <row r="8" s="151" customFormat="1" ht="15.75" customHeight="1" spans="1:17">
      <c r="A8" s="181" t="s">
        <v>13</v>
      </c>
      <c r="B8" s="182" t="s">
        <v>19</v>
      </c>
      <c r="C8" s="183">
        <v>457.12</v>
      </c>
      <c r="D8" s="184" t="s">
        <v>89</v>
      </c>
      <c r="E8" s="185"/>
      <c r="F8" s="185"/>
      <c r="G8" s="185"/>
      <c r="H8" s="185"/>
      <c r="I8" s="208"/>
      <c r="J8" s="84"/>
      <c r="K8" s="84"/>
      <c r="L8" s="84"/>
      <c r="M8" s="84"/>
      <c r="N8" s="84"/>
      <c r="O8" s="84"/>
      <c r="P8" s="84"/>
      <c r="Q8" s="84"/>
    </row>
    <row r="9" s="151" customFormat="1" ht="15.75" customHeight="1" spans="1:17">
      <c r="A9" s="186"/>
      <c r="B9" s="182" t="s">
        <v>22</v>
      </c>
      <c r="C9" s="183">
        <v>457.12</v>
      </c>
      <c r="D9" s="187" t="s">
        <v>90</v>
      </c>
      <c r="E9" s="185"/>
      <c r="F9" s="185"/>
      <c r="G9" s="185"/>
      <c r="H9" s="183"/>
      <c r="I9" s="208"/>
      <c r="J9" s="84"/>
      <c r="K9" s="84"/>
      <c r="L9" s="84"/>
      <c r="M9" s="84"/>
      <c r="N9" s="84"/>
      <c r="O9" s="84"/>
      <c r="P9" s="84"/>
      <c r="Q9" s="84"/>
    </row>
    <row r="10" s="151" customFormat="1" ht="15.75" customHeight="1" spans="1:17">
      <c r="A10" s="186"/>
      <c r="B10" s="182" t="s">
        <v>24</v>
      </c>
      <c r="C10" s="183"/>
      <c r="D10" s="187" t="s">
        <v>91</v>
      </c>
      <c r="E10" s="185"/>
      <c r="F10" s="185"/>
      <c r="G10" s="185"/>
      <c r="H10" s="183"/>
      <c r="I10" s="208"/>
      <c r="J10" s="84"/>
      <c r="K10" s="84"/>
      <c r="L10" s="84"/>
      <c r="M10" s="84"/>
      <c r="N10" s="84"/>
      <c r="O10" s="84"/>
      <c r="P10" s="84"/>
      <c r="Q10" s="84"/>
    </row>
    <row r="11" s="151" customFormat="1" ht="15.75" customHeight="1" spans="1:17">
      <c r="A11" s="186"/>
      <c r="B11" s="182" t="s">
        <v>26</v>
      </c>
      <c r="C11" s="183"/>
      <c r="D11" s="187" t="s">
        <v>92</v>
      </c>
      <c r="E11" s="185"/>
      <c r="F11" s="185"/>
      <c r="G11" s="185"/>
      <c r="H11" s="183"/>
      <c r="I11" s="208"/>
      <c r="J11" s="84"/>
      <c r="K11" s="84"/>
      <c r="L11" s="84"/>
      <c r="M11" s="84"/>
      <c r="N11" s="84"/>
      <c r="O11" s="84"/>
      <c r="P11" s="84"/>
      <c r="Q11" s="84"/>
    </row>
    <row r="12" s="151" customFormat="1" ht="15.75" customHeight="1" spans="1:17">
      <c r="A12" s="186"/>
      <c r="B12" s="182" t="s">
        <v>28</v>
      </c>
      <c r="C12" s="183"/>
      <c r="D12" s="187" t="s">
        <v>93</v>
      </c>
      <c r="E12" s="185"/>
      <c r="F12" s="185"/>
      <c r="G12" s="185"/>
      <c r="H12" s="183"/>
      <c r="I12" s="208"/>
      <c r="J12" s="84"/>
      <c r="K12" s="84"/>
      <c r="L12" s="84"/>
      <c r="M12" s="84"/>
      <c r="N12" s="84"/>
      <c r="O12" s="84"/>
      <c r="P12" s="84"/>
      <c r="Q12" s="84"/>
    </row>
    <row r="13" s="151" customFormat="1" ht="15.75" customHeight="1" spans="1:17">
      <c r="A13" s="188"/>
      <c r="B13" s="189" t="s">
        <v>30</v>
      </c>
      <c r="C13" s="183"/>
      <c r="D13" s="187" t="s">
        <v>94</v>
      </c>
      <c r="E13" s="185"/>
      <c r="F13" s="185"/>
      <c r="G13" s="185"/>
      <c r="H13" s="183"/>
      <c r="I13" s="208"/>
      <c r="J13" s="84"/>
      <c r="K13" s="84"/>
      <c r="L13" s="84"/>
      <c r="M13" s="84"/>
      <c r="N13" s="84"/>
      <c r="O13" s="84"/>
      <c r="P13" s="84"/>
      <c r="Q13" s="84"/>
    </row>
    <row r="14" s="151" customFormat="1" ht="15.75" customHeight="1" spans="1:17">
      <c r="A14" s="190" t="s">
        <v>15</v>
      </c>
      <c r="B14" s="191"/>
      <c r="C14" s="192"/>
      <c r="D14" s="187" t="s">
        <v>95</v>
      </c>
      <c r="E14" s="185">
        <v>358.37</v>
      </c>
      <c r="F14" s="185">
        <v>358.37</v>
      </c>
      <c r="G14" s="185">
        <v>358.37</v>
      </c>
      <c r="H14" s="183"/>
      <c r="I14" s="208"/>
      <c r="J14" s="84"/>
      <c r="K14" s="84"/>
      <c r="L14" s="84"/>
      <c r="M14" s="84"/>
      <c r="N14" s="84"/>
      <c r="O14" s="84"/>
      <c r="P14" s="84"/>
      <c r="Q14" s="84"/>
    </row>
    <row r="15" s="151" customFormat="1" ht="15.75" customHeight="1" spans="1:17">
      <c r="A15" s="190" t="s">
        <v>16</v>
      </c>
      <c r="B15" s="191"/>
      <c r="C15" s="193"/>
      <c r="D15" s="184" t="s">
        <v>96</v>
      </c>
      <c r="E15" s="185">
        <v>52.51</v>
      </c>
      <c r="F15" s="185">
        <v>52.51</v>
      </c>
      <c r="G15" s="185">
        <v>52.51</v>
      </c>
      <c r="H15" s="183"/>
      <c r="I15" s="208"/>
      <c r="J15" s="84"/>
      <c r="K15" s="84"/>
      <c r="L15" s="84"/>
      <c r="M15" s="84"/>
      <c r="N15" s="84"/>
      <c r="O15" s="84"/>
      <c r="P15" s="84"/>
      <c r="Q15" s="84"/>
    </row>
    <row r="16" s="151" customFormat="1" ht="15.75" customHeight="1" spans="1:17">
      <c r="A16" s="194"/>
      <c r="B16" s="195"/>
      <c r="C16" s="196"/>
      <c r="D16" s="187" t="s">
        <v>97</v>
      </c>
      <c r="E16" s="185"/>
      <c r="F16" s="185"/>
      <c r="G16" s="185"/>
      <c r="H16" s="183"/>
      <c r="I16" s="208"/>
      <c r="J16" s="84"/>
      <c r="K16" s="84"/>
      <c r="L16" s="84"/>
      <c r="M16" s="84"/>
      <c r="N16" s="84"/>
      <c r="O16" s="84"/>
      <c r="P16" s="84"/>
      <c r="Q16" s="84"/>
    </row>
    <row r="17" s="151" customFormat="1" ht="15.75" customHeight="1" spans="1:17">
      <c r="A17" s="194"/>
      <c r="B17" s="195"/>
      <c r="C17" s="196"/>
      <c r="D17" s="187" t="s">
        <v>98</v>
      </c>
      <c r="E17" s="185">
        <v>15.89</v>
      </c>
      <c r="F17" s="185">
        <v>15.89</v>
      </c>
      <c r="G17" s="185">
        <v>15.89</v>
      </c>
      <c r="H17" s="183"/>
      <c r="I17" s="208"/>
      <c r="J17" s="84"/>
      <c r="K17" s="84"/>
      <c r="L17" s="84"/>
      <c r="M17" s="84"/>
      <c r="N17" s="84"/>
      <c r="O17" s="84"/>
      <c r="P17" s="84"/>
      <c r="Q17" s="84"/>
    </row>
    <row r="18" s="151" customFormat="1" ht="15.75" customHeight="1" spans="1:17">
      <c r="A18" s="194"/>
      <c r="B18" s="195"/>
      <c r="C18" s="196"/>
      <c r="D18" s="184" t="s">
        <v>99</v>
      </c>
      <c r="E18" s="185"/>
      <c r="F18" s="185"/>
      <c r="G18" s="185"/>
      <c r="H18" s="183"/>
      <c r="I18" s="208"/>
      <c r="J18" s="84"/>
      <c r="K18" s="84"/>
      <c r="L18" s="84"/>
      <c r="M18" s="84"/>
      <c r="N18" s="84"/>
      <c r="O18" s="84"/>
      <c r="P18" s="84"/>
      <c r="Q18" s="84"/>
    </row>
    <row r="19" s="151" customFormat="1" ht="15.75" customHeight="1" spans="1:17">
      <c r="A19" s="194"/>
      <c r="B19" s="195"/>
      <c r="C19" s="196"/>
      <c r="D19" s="184" t="s">
        <v>100</v>
      </c>
      <c r="E19" s="185"/>
      <c r="F19" s="185"/>
      <c r="G19" s="185"/>
      <c r="H19" s="183"/>
      <c r="I19" s="208"/>
      <c r="J19" s="84"/>
      <c r="K19" s="84"/>
      <c r="L19" s="84"/>
      <c r="M19" s="84"/>
      <c r="N19" s="84"/>
      <c r="O19" s="84"/>
      <c r="P19" s="84"/>
      <c r="Q19" s="84"/>
    </row>
    <row r="20" s="151" customFormat="1" ht="15.75" customHeight="1" spans="1:17">
      <c r="A20" s="197"/>
      <c r="B20" s="198"/>
      <c r="C20" s="196"/>
      <c r="D20" s="187" t="s">
        <v>101</v>
      </c>
      <c r="E20" s="185"/>
      <c r="F20" s="185"/>
      <c r="G20" s="185"/>
      <c r="H20" s="185"/>
      <c r="I20" s="209"/>
      <c r="J20" s="84"/>
      <c r="K20" s="84"/>
      <c r="L20" s="84"/>
      <c r="M20" s="84"/>
      <c r="N20" s="84"/>
      <c r="O20" s="84"/>
      <c r="P20" s="84"/>
      <c r="Q20" s="84"/>
    </row>
    <row r="21" s="151" customFormat="1" ht="15.75" customHeight="1" spans="1:17">
      <c r="A21" s="194"/>
      <c r="B21" s="195"/>
      <c r="C21" s="196"/>
      <c r="D21" s="187" t="s">
        <v>102</v>
      </c>
      <c r="E21" s="185"/>
      <c r="F21" s="185"/>
      <c r="G21" s="185"/>
      <c r="H21" s="185"/>
      <c r="I21" s="208"/>
      <c r="J21" s="84"/>
      <c r="K21" s="84"/>
      <c r="L21" s="84"/>
      <c r="M21" s="84"/>
      <c r="N21" s="84"/>
      <c r="O21" s="84"/>
      <c r="P21" s="84"/>
      <c r="Q21" s="84"/>
    </row>
    <row r="22" s="151" customFormat="1" ht="15.75" customHeight="1" spans="1:17">
      <c r="A22" s="194"/>
      <c r="B22" s="195"/>
      <c r="C22" s="196"/>
      <c r="D22" s="187" t="s">
        <v>103</v>
      </c>
      <c r="E22" s="185"/>
      <c r="F22" s="185"/>
      <c r="G22" s="185"/>
      <c r="H22" s="185"/>
      <c r="I22" s="208"/>
      <c r="J22" s="84"/>
      <c r="K22" s="84"/>
      <c r="L22" s="84"/>
      <c r="M22" s="84"/>
      <c r="N22" s="84"/>
      <c r="O22" s="84"/>
      <c r="P22" s="84"/>
      <c r="Q22" s="84"/>
    </row>
    <row r="23" s="151" customFormat="1" ht="15.75" customHeight="1" spans="1:17">
      <c r="A23" s="182"/>
      <c r="B23" s="182"/>
      <c r="C23" s="185"/>
      <c r="D23" s="187" t="s">
        <v>104</v>
      </c>
      <c r="E23" s="185"/>
      <c r="F23" s="185"/>
      <c r="G23" s="185"/>
      <c r="H23" s="185"/>
      <c r="I23" s="208"/>
      <c r="J23" s="84"/>
      <c r="K23" s="84"/>
      <c r="L23" s="84"/>
      <c r="M23" s="84"/>
      <c r="N23" s="84"/>
      <c r="O23" s="84"/>
      <c r="P23" s="84"/>
      <c r="Q23" s="84"/>
    </row>
    <row r="24" s="151" customFormat="1" ht="15.75" customHeight="1" spans="1:17">
      <c r="A24" s="190"/>
      <c r="B24" s="191"/>
      <c r="C24" s="185"/>
      <c r="D24" s="187" t="s">
        <v>105</v>
      </c>
      <c r="E24" s="185"/>
      <c r="F24" s="185"/>
      <c r="G24" s="185"/>
      <c r="H24" s="185"/>
      <c r="I24" s="208"/>
      <c r="J24" s="84"/>
      <c r="K24" s="84"/>
      <c r="L24" s="84"/>
      <c r="M24" s="84"/>
      <c r="N24" s="84"/>
      <c r="O24" s="84"/>
      <c r="P24" s="84"/>
      <c r="Q24" s="84"/>
    </row>
    <row r="25" s="151" customFormat="1" ht="15.75" customHeight="1" spans="1:17">
      <c r="A25" s="190"/>
      <c r="B25" s="191"/>
      <c r="C25" s="185"/>
      <c r="D25" s="187" t="s">
        <v>106</v>
      </c>
      <c r="E25" s="185"/>
      <c r="F25" s="185"/>
      <c r="G25" s="185"/>
      <c r="H25" s="185"/>
      <c r="I25" s="208"/>
      <c r="J25" s="84"/>
      <c r="K25" s="84"/>
      <c r="L25" s="84"/>
      <c r="M25" s="84"/>
      <c r="N25" s="84"/>
      <c r="O25" s="84"/>
      <c r="P25" s="84"/>
      <c r="Q25" s="84"/>
    </row>
    <row r="26" s="151" customFormat="1" ht="15.75" customHeight="1" spans="1:17">
      <c r="A26" s="190"/>
      <c r="B26" s="191"/>
      <c r="C26" s="185"/>
      <c r="D26" s="187" t="s">
        <v>107</v>
      </c>
      <c r="E26" s="185"/>
      <c r="F26" s="185"/>
      <c r="G26" s="185"/>
      <c r="H26" s="185"/>
      <c r="I26" s="208"/>
      <c r="J26" s="84"/>
      <c r="K26" s="84"/>
      <c r="L26" s="84"/>
      <c r="M26" s="84"/>
      <c r="N26" s="84"/>
      <c r="O26" s="84"/>
      <c r="P26" s="84"/>
      <c r="Q26" s="84"/>
    </row>
    <row r="27" s="151" customFormat="1" ht="15.75" customHeight="1" spans="1:17">
      <c r="A27" s="190"/>
      <c r="B27" s="191"/>
      <c r="C27" s="185"/>
      <c r="D27" s="187" t="s">
        <v>108</v>
      </c>
      <c r="E27" s="185">
        <v>30.35</v>
      </c>
      <c r="F27" s="185">
        <v>30.35</v>
      </c>
      <c r="G27" s="185">
        <v>30.35</v>
      </c>
      <c r="H27" s="185"/>
      <c r="I27" s="208"/>
      <c r="J27" s="84"/>
      <c r="K27" s="84"/>
      <c r="L27" s="84"/>
      <c r="M27" s="84"/>
      <c r="N27" s="84"/>
      <c r="O27" s="84"/>
      <c r="P27" s="84"/>
      <c r="Q27" s="84"/>
    </row>
    <row r="28" s="151" customFormat="1" ht="15.75" customHeight="1" spans="1:17">
      <c r="A28" s="190"/>
      <c r="B28" s="191"/>
      <c r="C28" s="185"/>
      <c r="D28" s="187" t="s">
        <v>109</v>
      </c>
      <c r="E28" s="185"/>
      <c r="F28" s="185"/>
      <c r="G28" s="185"/>
      <c r="H28" s="185"/>
      <c r="I28" s="208"/>
      <c r="J28" s="84"/>
      <c r="K28" s="84"/>
      <c r="L28" s="84"/>
      <c r="M28" s="84"/>
      <c r="N28" s="84"/>
      <c r="O28" s="84"/>
      <c r="P28" s="84"/>
      <c r="Q28" s="84"/>
    </row>
    <row r="29" s="151" customFormat="1" ht="15.75" customHeight="1" spans="1:17">
      <c r="A29" s="190"/>
      <c r="B29" s="191"/>
      <c r="C29" s="185"/>
      <c r="D29" s="187" t="s">
        <v>110</v>
      </c>
      <c r="E29" s="185"/>
      <c r="F29" s="185"/>
      <c r="G29" s="185"/>
      <c r="H29" s="185"/>
      <c r="I29" s="208"/>
      <c r="J29" s="84"/>
      <c r="K29" s="84"/>
      <c r="L29" s="84"/>
      <c r="M29" s="84"/>
      <c r="N29" s="84"/>
      <c r="O29" s="84"/>
      <c r="P29" s="84"/>
      <c r="Q29" s="84"/>
    </row>
    <row r="30" s="151" customFormat="1" ht="15.75" customHeight="1" spans="1:17">
      <c r="A30" s="190"/>
      <c r="B30" s="191"/>
      <c r="C30" s="185"/>
      <c r="D30" s="187" t="s">
        <v>111</v>
      </c>
      <c r="E30" s="185"/>
      <c r="F30" s="185"/>
      <c r="G30" s="185"/>
      <c r="H30" s="185"/>
      <c r="I30" s="208"/>
      <c r="J30" s="84"/>
      <c r="K30" s="84"/>
      <c r="L30" s="84"/>
      <c r="M30" s="84"/>
      <c r="N30" s="84"/>
      <c r="O30" s="84"/>
      <c r="P30" s="84"/>
      <c r="Q30" s="84"/>
    </row>
    <row r="31" s="151" customFormat="1" ht="15.75" customHeight="1" spans="1:17">
      <c r="A31" s="190"/>
      <c r="B31" s="191"/>
      <c r="C31" s="185"/>
      <c r="D31" s="187" t="s">
        <v>112</v>
      </c>
      <c r="E31" s="185"/>
      <c r="F31" s="185"/>
      <c r="G31" s="185"/>
      <c r="H31" s="185"/>
      <c r="I31" s="208"/>
      <c r="J31" s="84"/>
      <c r="K31" s="84"/>
      <c r="L31" s="84"/>
      <c r="M31" s="84"/>
      <c r="N31" s="84"/>
      <c r="O31" s="84"/>
      <c r="P31" s="84"/>
      <c r="Q31" s="84"/>
    </row>
    <row r="32" s="151" customFormat="1" ht="15.75" customHeight="1" spans="1:17">
      <c r="A32" s="199"/>
      <c r="B32" s="191"/>
      <c r="C32" s="200"/>
      <c r="D32" s="187" t="s">
        <v>113</v>
      </c>
      <c r="E32" s="185"/>
      <c r="F32" s="185"/>
      <c r="G32" s="185"/>
      <c r="H32" s="185"/>
      <c r="I32" s="208"/>
      <c r="J32" s="84"/>
      <c r="K32" s="84"/>
      <c r="L32" s="84"/>
      <c r="M32" s="84"/>
      <c r="N32" s="84"/>
      <c r="O32" s="84"/>
      <c r="P32" s="84"/>
      <c r="Q32" s="84"/>
    </row>
    <row r="33" s="151" customFormat="1" ht="15.75" customHeight="1" spans="1:17">
      <c r="A33" s="190"/>
      <c r="B33" s="191"/>
      <c r="C33" s="200"/>
      <c r="D33" s="187" t="s">
        <v>114</v>
      </c>
      <c r="E33" s="185"/>
      <c r="F33" s="185"/>
      <c r="G33" s="185"/>
      <c r="H33" s="185"/>
      <c r="I33" s="208"/>
      <c r="J33" s="84"/>
      <c r="K33" s="84"/>
      <c r="L33" s="84"/>
      <c r="M33" s="84"/>
      <c r="N33" s="84"/>
      <c r="O33" s="84"/>
      <c r="P33" s="84"/>
      <c r="Q33" s="84"/>
    </row>
    <row r="34" s="151" customFormat="1" ht="15.75" customHeight="1" spans="1:17">
      <c r="A34" s="190"/>
      <c r="B34" s="191"/>
      <c r="C34" s="200"/>
      <c r="D34" s="187" t="s">
        <v>115</v>
      </c>
      <c r="E34" s="185"/>
      <c r="F34" s="185"/>
      <c r="G34" s="185"/>
      <c r="H34" s="185"/>
      <c r="I34" s="208"/>
      <c r="J34" s="84"/>
      <c r="K34" s="84"/>
      <c r="L34" s="84"/>
      <c r="M34" s="84"/>
      <c r="N34" s="84"/>
      <c r="O34" s="84"/>
      <c r="P34" s="84"/>
      <c r="Q34" s="84"/>
    </row>
    <row r="35" s="151" customFormat="1" ht="15.75" customHeight="1" spans="1:17">
      <c r="A35" s="190"/>
      <c r="B35" s="191"/>
      <c r="C35" s="200"/>
      <c r="D35" s="187" t="s">
        <v>116</v>
      </c>
      <c r="E35" s="185"/>
      <c r="F35" s="185"/>
      <c r="G35" s="185"/>
      <c r="H35" s="185"/>
      <c r="I35" s="208"/>
      <c r="J35" s="84"/>
      <c r="K35" s="84"/>
      <c r="L35" s="84"/>
      <c r="M35" s="84"/>
      <c r="N35" s="84"/>
      <c r="O35" s="84"/>
      <c r="P35" s="84"/>
      <c r="Q35" s="84"/>
    </row>
    <row r="36" s="151" customFormat="1" ht="15.75" customHeight="1" spans="1:17">
      <c r="A36" s="161" t="s">
        <v>42</v>
      </c>
      <c r="B36" s="163"/>
      <c r="C36" s="200">
        <v>457.12</v>
      </c>
      <c r="D36" s="201" t="s">
        <v>117</v>
      </c>
      <c r="E36" s="185">
        <f>SUM(E8:E35)</f>
        <v>457.12</v>
      </c>
      <c r="F36" s="185">
        <f>SUM(F8:F35)</f>
        <v>457.12</v>
      </c>
      <c r="G36" s="185">
        <f>SUM(G8:G35)</f>
        <v>457.12</v>
      </c>
      <c r="H36" s="185"/>
      <c r="I36" s="208"/>
      <c r="J36" s="84"/>
      <c r="K36" s="84"/>
      <c r="L36" s="84"/>
      <c r="M36" s="84"/>
      <c r="N36" s="84"/>
      <c r="O36" s="84"/>
      <c r="P36" s="84"/>
      <c r="Q36" s="84"/>
    </row>
    <row r="37" s="151" customFormat="1" ht="14.25" spans="1:4">
      <c r="A37" s="202"/>
      <c r="B37" s="202"/>
      <c r="D37" s="84"/>
    </row>
    <row r="38" s="151" customFormat="1" ht="14.25" spans="1:2">
      <c r="A38" s="202"/>
      <c r="B38" s="202"/>
    </row>
    <row r="39" s="151" customFormat="1" ht="14.25" spans="1:2">
      <c r="A39" s="202"/>
      <c r="B39" s="202"/>
    </row>
    <row r="40" s="151" customFormat="1" ht="14.25" spans="1:2">
      <c r="A40" s="202"/>
      <c r="B40" s="202"/>
    </row>
    <row r="41" s="151" customFormat="1" ht="14.25" spans="1:2">
      <c r="A41" s="202"/>
      <c r="B41" s="202"/>
    </row>
    <row r="42" s="151" customFormat="1" ht="14.25" spans="1:2">
      <c r="A42" s="202"/>
      <c r="B42" s="202"/>
    </row>
    <row r="43" s="151" customFormat="1" ht="14.25" spans="1:2">
      <c r="A43" s="202"/>
      <c r="B43" s="202"/>
    </row>
  </sheetData>
  <sheetProtection formatCells="0" formatColumns="0" formatRows="0"/>
  <mergeCells count="22">
    <mergeCell ref="A2:I2"/>
    <mergeCell ref="A3:E3"/>
    <mergeCell ref="A4:C4"/>
    <mergeCell ref="F6:G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H6:H7"/>
    <mergeCell ref="I6:I7"/>
    <mergeCell ref="A5:B7"/>
  </mergeCells>
  <printOptions horizontalCentered="1"/>
  <pageMargins left="0.39" right="0.39" top="0.98" bottom="0.79" header="0.51" footer="0.51"/>
  <pageSetup paperSize="9" scale="70" orientation="landscape" horizontalDpi="360" verticalDpi="36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showGridLines="0" showZeros="0" workbookViewId="0">
      <selection activeCell="D7" sqref="D7:D12"/>
    </sheetView>
  </sheetViews>
  <sheetFormatPr defaultColWidth="7.25" defaultRowHeight="11.25"/>
  <cols>
    <col min="1" max="1" width="5.5" style="56" customWidth="1"/>
    <col min="2" max="3" width="4.875" style="56" customWidth="1"/>
    <col min="4" max="4" width="6.5" style="56" customWidth="1"/>
    <col min="5" max="5" width="29.875" style="56" customWidth="1"/>
    <col min="6" max="6" width="12.75" style="56" customWidth="1"/>
    <col min="7" max="14" width="10.875" style="56" customWidth="1"/>
    <col min="15" max="246" width="7.25" style="56" customWidth="1"/>
    <col min="247" max="16384" width="7.25" style="56"/>
  </cols>
  <sheetData>
    <row r="1" ht="25.5" customHeight="1" spans="1:14">
      <c r="A1" s="57"/>
      <c r="B1" s="57"/>
      <c r="C1" s="58"/>
      <c r="D1" s="59"/>
      <c r="E1" s="30"/>
      <c r="F1" s="60"/>
      <c r="G1" s="60"/>
      <c r="H1" s="60"/>
      <c r="I1" s="76"/>
      <c r="J1" s="60"/>
      <c r="K1" s="60"/>
      <c r="L1" s="60"/>
      <c r="M1" s="60"/>
      <c r="N1" s="77" t="s">
        <v>118</v>
      </c>
    </row>
    <row r="2" ht="21.75" customHeight="1" spans="1:14">
      <c r="A2" s="61" t="s">
        <v>119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ht="25.5" customHeight="1" spans="1:14">
      <c r="A3" s="62" t="str">
        <f>'1部门收支总体情况表'!A3</f>
        <v>单位名称：新乡市凤泉区文化广电和旅游文物局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78"/>
      <c r="M3" s="78"/>
      <c r="N3" s="79" t="s">
        <v>3</v>
      </c>
    </row>
    <row r="4" s="55" customFormat="1" ht="25.5" customHeight="1" spans="1:14">
      <c r="A4" s="63" t="s">
        <v>46</v>
      </c>
      <c r="B4" s="64"/>
      <c r="C4" s="64"/>
      <c r="D4" s="65" t="s">
        <v>47</v>
      </c>
      <c r="E4" s="65" t="s">
        <v>48</v>
      </c>
      <c r="F4" s="65" t="s">
        <v>49</v>
      </c>
      <c r="G4" s="66" t="s">
        <v>78</v>
      </c>
      <c r="H4" s="66"/>
      <c r="I4" s="66"/>
      <c r="J4" s="80"/>
      <c r="K4" s="66"/>
      <c r="L4" s="81" t="s">
        <v>79</v>
      </c>
      <c r="M4" s="66"/>
      <c r="N4" s="80"/>
    </row>
    <row r="5" s="55" customFormat="1" ht="30.75" customHeight="1" spans="1:14">
      <c r="A5" s="67" t="s">
        <v>51</v>
      </c>
      <c r="B5" s="68" t="s">
        <v>52</v>
      </c>
      <c r="C5" s="68" t="s">
        <v>53</v>
      </c>
      <c r="D5" s="65"/>
      <c r="E5" s="65"/>
      <c r="F5" s="65"/>
      <c r="G5" s="69" t="s">
        <v>19</v>
      </c>
      <c r="H5" s="65" t="s">
        <v>80</v>
      </c>
      <c r="I5" s="65" t="s">
        <v>81</v>
      </c>
      <c r="J5" s="65" t="s">
        <v>82</v>
      </c>
      <c r="K5" s="65" t="s">
        <v>83</v>
      </c>
      <c r="L5" s="65" t="s">
        <v>19</v>
      </c>
      <c r="M5" s="65" t="s">
        <v>84</v>
      </c>
      <c r="N5" s="65" t="s">
        <v>85</v>
      </c>
    </row>
    <row r="6" s="55" customFormat="1" ht="20.25" customHeight="1" spans="1:14">
      <c r="A6" s="138"/>
      <c r="B6" s="139"/>
      <c r="C6" s="139"/>
      <c r="D6" s="70"/>
      <c r="E6" s="65"/>
      <c r="F6" s="70">
        <v>1</v>
      </c>
      <c r="G6" s="140">
        <v>2</v>
      </c>
      <c r="H6" s="140">
        <v>3</v>
      </c>
      <c r="I6" s="140">
        <v>4</v>
      </c>
      <c r="J6" s="140">
        <v>5</v>
      </c>
      <c r="K6" s="140">
        <v>6</v>
      </c>
      <c r="L6" s="140">
        <v>7</v>
      </c>
      <c r="M6" s="140">
        <v>8</v>
      </c>
      <c r="N6" s="140">
        <v>9</v>
      </c>
    </row>
    <row r="7" s="55" customFormat="1" ht="20.25" customHeight="1" spans="1:14">
      <c r="A7" s="141" t="s">
        <v>60</v>
      </c>
      <c r="B7" s="141" t="s">
        <v>61</v>
      </c>
      <c r="C7" s="141" t="s">
        <v>61</v>
      </c>
      <c r="D7" s="142" t="s">
        <v>62</v>
      </c>
      <c r="E7" s="143" t="s">
        <v>63</v>
      </c>
      <c r="F7" s="70">
        <f t="shared" ref="F7:F12" si="0">G7+L7</f>
        <v>358.37</v>
      </c>
      <c r="G7" s="144">
        <f t="shared" ref="G7:G12" si="1">SUM(H7:K7)</f>
        <v>321.34</v>
      </c>
      <c r="H7" s="145">
        <v>287.6</v>
      </c>
      <c r="I7" s="145">
        <v>33.74</v>
      </c>
      <c r="J7" s="145"/>
      <c r="K7" s="150"/>
      <c r="L7" s="145">
        <v>37.03</v>
      </c>
      <c r="M7" s="145">
        <v>37.03</v>
      </c>
      <c r="N7" s="140"/>
    </row>
    <row r="8" s="55" customFormat="1" ht="20.25" customHeight="1" spans="1:14">
      <c r="A8" s="141" t="s">
        <v>64</v>
      </c>
      <c r="B8" s="141" t="s">
        <v>65</v>
      </c>
      <c r="C8" s="141" t="s">
        <v>61</v>
      </c>
      <c r="D8" s="142" t="s">
        <v>62</v>
      </c>
      <c r="E8" s="143" t="s">
        <v>66</v>
      </c>
      <c r="F8" s="70">
        <f t="shared" si="0"/>
        <v>14.92</v>
      </c>
      <c r="G8" s="144">
        <f t="shared" si="1"/>
        <v>14.92</v>
      </c>
      <c r="H8" s="145"/>
      <c r="I8" s="145"/>
      <c r="J8" s="145">
        <v>14.92</v>
      </c>
      <c r="K8" s="150"/>
      <c r="L8" s="145"/>
      <c r="M8" s="145"/>
      <c r="N8" s="140"/>
    </row>
    <row r="9" s="55" customFormat="1" ht="20.25" customHeight="1" spans="1:14">
      <c r="A9" s="141" t="s">
        <v>64</v>
      </c>
      <c r="B9" s="141" t="s">
        <v>65</v>
      </c>
      <c r="C9" s="141" t="s">
        <v>65</v>
      </c>
      <c r="D9" s="142" t="s">
        <v>62</v>
      </c>
      <c r="E9" s="143" t="s">
        <v>67</v>
      </c>
      <c r="F9" s="70">
        <f t="shared" si="0"/>
        <v>36.07</v>
      </c>
      <c r="G9" s="144">
        <f t="shared" si="1"/>
        <v>36.07</v>
      </c>
      <c r="H9" s="145">
        <v>36.07</v>
      </c>
      <c r="I9" s="145"/>
      <c r="J9" s="145"/>
      <c r="K9" s="150"/>
      <c r="L9" s="145"/>
      <c r="M9" s="145"/>
      <c r="N9" s="140"/>
    </row>
    <row r="10" s="55" customFormat="1" ht="20.25" customHeight="1" spans="1:14">
      <c r="A10" s="141" t="s">
        <v>64</v>
      </c>
      <c r="B10" s="141" t="s">
        <v>68</v>
      </c>
      <c r="C10" s="141" t="s">
        <v>61</v>
      </c>
      <c r="D10" s="142" t="s">
        <v>62</v>
      </c>
      <c r="E10" s="143" t="s">
        <v>69</v>
      </c>
      <c r="F10" s="70">
        <f t="shared" si="0"/>
        <v>1.52</v>
      </c>
      <c r="G10" s="144">
        <f t="shared" si="1"/>
        <v>1.52</v>
      </c>
      <c r="H10" s="145">
        <v>1.52</v>
      </c>
      <c r="I10" s="145"/>
      <c r="J10" s="145"/>
      <c r="K10" s="150"/>
      <c r="L10" s="145"/>
      <c r="M10" s="145"/>
      <c r="N10" s="140"/>
    </row>
    <row r="11" s="55" customFormat="1" ht="20.25" customHeight="1" spans="1:14">
      <c r="A11" s="141" t="s">
        <v>70</v>
      </c>
      <c r="B11" s="141" t="s">
        <v>71</v>
      </c>
      <c r="C11" s="141" t="s">
        <v>61</v>
      </c>
      <c r="D11" s="142" t="s">
        <v>62</v>
      </c>
      <c r="E11" s="143" t="s">
        <v>72</v>
      </c>
      <c r="F11" s="70">
        <f t="shared" si="0"/>
        <v>15.89</v>
      </c>
      <c r="G11" s="144">
        <f t="shared" si="1"/>
        <v>15.89</v>
      </c>
      <c r="H11" s="145">
        <v>15.89</v>
      </c>
      <c r="I11" s="145"/>
      <c r="J11" s="145"/>
      <c r="K11" s="150"/>
      <c r="L11" s="145"/>
      <c r="M11" s="145"/>
      <c r="N11" s="140"/>
    </row>
    <row r="12" s="55" customFormat="1" ht="20.25" customHeight="1" spans="1:14">
      <c r="A12" s="141" t="s">
        <v>73</v>
      </c>
      <c r="B12" s="141" t="s">
        <v>74</v>
      </c>
      <c r="C12" s="141" t="s">
        <v>61</v>
      </c>
      <c r="D12" s="142" t="s">
        <v>62</v>
      </c>
      <c r="E12" s="143" t="s">
        <v>75</v>
      </c>
      <c r="F12" s="70">
        <f t="shared" si="0"/>
        <v>30.35</v>
      </c>
      <c r="G12" s="144">
        <f t="shared" si="1"/>
        <v>30.35</v>
      </c>
      <c r="H12" s="145">
        <v>30.35</v>
      </c>
      <c r="I12" s="145"/>
      <c r="J12" s="145"/>
      <c r="K12" s="150"/>
      <c r="L12" s="145"/>
      <c r="M12" s="145"/>
      <c r="N12" s="140"/>
    </row>
    <row r="13" s="55" customFormat="1" ht="30" customHeight="1" spans="1:14">
      <c r="A13" s="146" t="s">
        <v>55</v>
      </c>
      <c r="B13" s="147" t="s">
        <v>56</v>
      </c>
      <c r="C13" s="147" t="s">
        <v>57</v>
      </c>
      <c r="D13" s="142" t="s">
        <v>62</v>
      </c>
      <c r="E13" s="148" t="s">
        <v>59</v>
      </c>
      <c r="F13" s="149" t="s">
        <v>49</v>
      </c>
      <c r="G13" s="149">
        <f t="shared" ref="G13:N13" si="2">SUM(G7:G12)</f>
        <v>420.09</v>
      </c>
      <c r="H13" s="149">
        <f t="shared" si="2"/>
        <v>371.43</v>
      </c>
      <c r="I13" s="149">
        <f t="shared" si="2"/>
        <v>33.74</v>
      </c>
      <c r="J13" s="149">
        <f t="shared" si="2"/>
        <v>14.92</v>
      </c>
      <c r="K13" s="149">
        <f t="shared" si="2"/>
        <v>0</v>
      </c>
      <c r="L13" s="149">
        <f t="shared" si="2"/>
        <v>37.03</v>
      </c>
      <c r="M13" s="149">
        <f t="shared" si="2"/>
        <v>37.03</v>
      </c>
      <c r="N13" s="149">
        <f t="shared" si="2"/>
        <v>0</v>
      </c>
    </row>
    <row r="14" s="55" customFormat="1" ht="20.25" customHeight="1" spans="1:1">
      <c r="A14" s="55"/>
    </row>
    <row r="15" s="55" customFormat="1" ht="20.25" customHeight="1"/>
    <row r="16" s="55" customFormat="1" ht="20.25" customHeight="1"/>
    <row r="17" s="55" customFormat="1" ht="20.25" customHeight="1"/>
    <row r="18" s="55" customFormat="1" ht="20.25" customHeight="1"/>
    <row r="19" s="55" customFormat="1" ht="20.25" customHeight="1"/>
    <row r="20" s="55" customFormat="1" ht="14.25"/>
    <row r="21" s="55" customFormat="1" ht="14.25"/>
    <row r="22" s="55" customFormat="1" ht="14.25"/>
    <row r="23" s="55" customFormat="1" ht="14.25"/>
    <row r="24" s="55" customFormat="1" ht="14.25"/>
    <row r="25" s="55" customFormat="1" ht="14.25"/>
    <row r="26" s="55" customFormat="1" ht="14.25"/>
    <row r="27" s="55" customFormat="1" ht="14.25"/>
    <row r="28" s="55" customFormat="1" ht="14.25"/>
    <row r="29" s="55" customFormat="1" ht="14.25"/>
    <row r="30" s="55" customFormat="1" ht="14.25"/>
    <row r="31" s="55" customFormat="1" ht="14.25"/>
    <row r="32" s="55" customFormat="1" ht="14.25"/>
    <row r="33" s="55" customFormat="1" ht="14.25"/>
    <row r="34" s="55" customFormat="1" ht="14.25"/>
    <row r="35" s="55" customFormat="1" ht="14.25"/>
    <row r="36" s="55" customFormat="1" ht="14.25"/>
  </sheetData>
  <mergeCells count="5">
    <mergeCell ref="A2:N2"/>
    <mergeCell ref="A3:K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4"/>
  <sheetViews>
    <sheetView showGridLines="0" showZeros="0" tabSelected="1" workbookViewId="0">
      <selection activeCell="U14" sqref="U14"/>
    </sheetView>
  </sheetViews>
  <sheetFormatPr defaultColWidth="7.5" defaultRowHeight="11.25"/>
  <cols>
    <col min="1" max="1" width="7.125" style="96" customWidth="1"/>
    <col min="2" max="2" width="6" style="96" customWidth="1"/>
    <col min="3" max="3" width="26.75" style="96" customWidth="1"/>
    <col min="4" max="4" width="5.375" style="97" customWidth="1"/>
    <col min="5" max="5" width="7.5" style="97"/>
    <col min="6" max="6" width="19.25" style="96" customWidth="1"/>
    <col min="7" max="7" width="12.125" style="96" customWidth="1"/>
    <col min="8" max="8" width="10.5" style="96" customWidth="1"/>
    <col min="9" max="9" width="11.875" style="96" customWidth="1"/>
    <col min="10" max="10" width="9.375" style="96" customWidth="1"/>
    <col min="11" max="11" width="10.625" style="96" customWidth="1"/>
    <col min="12" max="12" width="7.5" style="96"/>
    <col min="13" max="13" width="8.75" style="96" customWidth="1"/>
    <col min="14" max="14" width="9.875" style="96" customWidth="1"/>
    <col min="15" max="15" width="9.5" style="96" customWidth="1"/>
    <col min="16" max="16" width="11.375" style="96" customWidth="1"/>
    <col min="17" max="16384" width="7.5" style="96"/>
  </cols>
  <sheetData>
    <row r="1" s="96" customFormat="1" ht="12" spans="4:16">
      <c r="D1" s="97"/>
      <c r="E1" s="97"/>
      <c r="P1" s="125" t="s">
        <v>120</v>
      </c>
    </row>
    <row r="2" s="96" customFormat="1" ht="34.9" customHeight="1" spans="1:16">
      <c r="A2" s="98" t="s">
        <v>121</v>
      </c>
      <c r="B2" s="99"/>
      <c r="C2" s="99"/>
      <c r="D2" s="100"/>
      <c r="E2" s="100"/>
      <c r="F2" s="99"/>
      <c r="G2" s="99"/>
      <c r="H2" s="99"/>
      <c r="I2" s="99"/>
      <c r="J2" s="99"/>
      <c r="K2" s="99"/>
      <c r="L2" s="99"/>
      <c r="M2" s="99"/>
      <c r="N2" s="99"/>
      <c r="O2" s="99"/>
      <c r="P2" s="126"/>
    </row>
    <row r="3" s="96" customFormat="1" ht="12" spans="1:16">
      <c r="A3" s="101" t="str">
        <f>'[1]1部门收支总体情况表'!A3</f>
        <v>单位名称：新乡市凤泉区文化广电和旅游文物局</v>
      </c>
      <c r="B3" s="101"/>
      <c r="C3" s="101"/>
      <c r="D3" s="102"/>
      <c r="E3" s="102"/>
      <c r="F3" s="101"/>
      <c r="G3" s="101"/>
      <c r="H3" s="101"/>
      <c r="P3" s="127" t="s">
        <v>3</v>
      </c>
    </row>
    <row r="4" s="96" customFormat="1" ht="22.15" customHeight="1" spans="1:16">
      <c r="A4" s="103" t="s">
        <v>122</v>
      </c>
      <c r="B4" s="104"/>
      <c r="C4" s="105"/>
      <c r="D4" s="106" t="s">
        <v>123</v>
      </c>
      <c r="E4" s="107"/>
      <c r="F4" s="105"/>
      <c r="G4" s="108" t="s">
        <v>49</v>
      </c>
      <c r="H4" s="109" t="s">
        <v>124</v>
      </c>
      <c r="I4" s="128"/>
      <c r="J4" s="128"/>
      <c r="K4" s="128"/>
      <c r="L4" s="128"/>
      <c r="M4" s="128"/>
      <c r="N4" s="128"/>
      <c r="O4" s="128"/>
      <c r="P4" s="128"/>
    </row>
    <row r="5" s="96" customFormat="1" ht="22.15" customHeight="1" spans="1:16">
      <c r="A5" s="108" t="s">
        <v>51</v>
      </c>
      <c r="B5" s="108" t="s">
        <v>52</v>
      </c>
      <c r="C5" s="108" t="s">
        <v>125</v>
      </c>
      <c r="D5" s="110" t="s">
        <v>51</v>
      </c>
      <c r="E5" s="110" t="s">
        <v>52</v>
      </c>
      <c r="F5" s="108" t="s">
        <v>125</v>
      </c>
      <c r="G5" s="111"/>
      <c r="H5" s="112" t="s">
        <v>13</v>
      </c>
      <c r="I5" s="105"/>
      <c r="J5" s="129" t="s">
        <v>14</v>
      </c>
      <c r="K5" s="129" t="s">
        <v>15</v>
      </c>
      <c r="L5" s="129" t="s">
        <v>16</v>
      </c>
      <c r="M5" s="130" t="s">
        <v>17</v>
      </c>
      <c r="N5" s="131" t="s">
        <v>50</v>
      </c>
      <c r="O5" s="131" t="s">
        <v>10</v>
      </c>
      <c r="P5" s="132" t="s">
        <v>18</v>
      </c>
    </row>
    <row r="6" s="96" customFormat="1" ht="55.5" customHeight="1" spans="1:16">
      <c r="A6" s="113"/>
      <c r="B6" s="113"/>
      <c r="C6" s="113"/>
      <c r="D6" s="114"/>
      <c r="E6" s="114"/>
      <c r="F6" s="113"/>
      <c r="G6" s="113"/>
      <c r="H6" s="115" t="s">
        <v>19</v>
      </c>
      <c r="I6" s="133" t="s">
        <v>20</v>
      </c>
      <c r="J6" s="129"/>
      <c r="K6" s="129"/>
      <c r="L6" s="129"/>
      <c r="M6" s="134"/>
      <c r="N6" s="131"/>
      <c r="O6" s="131"/>
      <c r="P6" s="135"/>
    </row>
    <row r="7" s="96" customFormat="1" ht="22.15" customHeight="1" spans="1:16">
      <c r="A7" s="116" t="s">
        <v>54</v>
      </c>
      <c r="B7" s="116" t="s">
        <v>54</v>
      </c>
      <c r="C7" s="116" t="s">
        <v>54</v>
      </c>
      <c r="D7" s="117" t="s">
        <v>54</v>
      </c>
      <c r="E7" s="117" t="s">
        <v>54</v>
      </c>
      <c r="F7" s="116" t="s">
        <v>54</v>
      </c>
      <c r="G7" s="116">
        <v>1</v>
      </c>
      <c r="H7" s="116">
        <v>2</v>
      </c>
      <c r="I7" s="116">
        <v>3</v>
      </c>
      <c r="J7" s="116">
        <v>4</v>
      </c>
      <c r="K7" s="116">
        <v>5</v>
      </c>
      <c r="L7" s="116">
        <v>6</v>
      </c>
      <c r="M7" s="116">
        <v>7</v>
      </c>
      <c r="N7" s="116">
        <v>8</v>
      </c>
      <c r="O7" s="116">
        <v>9</v>
      </c>
      <c r="P7" s="116">
        <v>10</v>
      </c>
    </row>
    <row r="8" s="96" customFormat="1" ht="16" customHeight="1" spans="1:16">
      <c r="A8" s="118" t="s">
        <v>126</v>
      </c>
      <c r="B8" s="118"/>
      <c r="C8" s="119" t="s">
        <v>80</v>
      </c>
      <c r="D8" s="117"/>
      <c r="E8" s="117"/>
      <c r="F8" s="116"/>
      <c r="G8" s="116"/>
      <c r="H8" s="116"/>
      <c r="I8" s="116"/>
      <c r="J8" s="116"/>
      <c r="K8" s="116"/>
      <c r="L8" s="136"/>
      <c r="M8" s="116"/>
      <c r="N8" s="116"/>
      <c r="O8" s="116"/>
      <c r="P8" s="116"/>
    </row>
    <row r="9" s="96" customFormat="1" ht="16" customHeight="1" spans="1:16">
      <c r="A9" s="118" t="s">
        <v>126</v>
      </c>
      <c r="B9" s="118" t="s">
        <v>61</v>
      </c>
      <c r="C9" s="119" t="s">
        <v>127</v>
      </c>
      <c r="D9" s="117" t="s">
        <v>128</v>
      </c>
      <c r="E9" s="117" t="s">
        <v>61</v>
      </c>
      <c r="F9" s="120" t="s">
        <v>129</v>
      </c>
      <c r="G9" s="116">
        <v>121.5</v>
      </c>
      <c r="H9" s="116">
        <v>121.5</v>
      </c>
      <c r="I9" s="116">
        <v>121.5</v>
      </c>
      <c r="J9" s="116"/>
      <c r="K9" s="116"/>
      <c r="L9" s="136"/>
      <c r="M9" s="116"/>
      <c r="N9" s="116"/>
      <c r="O9" s="116"/>
      <c r="P9" s="116"/>
    </row>
    <row r="10" s="96" customFormat="1" ht="16" customHeight="1" spans="1:16">
      <c r="A10" s="118" t="s">
        <v>126</v>
      </c>
      <c r="B10" s="118" t="s">
        <v>74</v>
      </c>
      <c r="C10" s="119" t="s">
        <v>130</v>
      </c>
      <c r="D10" s="117" t="s">
        <v>128</v>
      </c>
      <c r="E10" s="117" t="s">
        <v>61</v>
      </c>
      <c r="F10" s="120" t="s">
        <v>129</v>
      </c>
      <c r="G10" s="116">
        <v>56.7</v>
      </c>
      <c r="H10" s="116">
        <v>56.7</v>
      </c>
      <c r="I10" s="116">
        <v>56.7</v>
      </c>
      <c r="J10" s="116"/>
      <c r="K10" s="116"/>
      <c r="L10" s="136"/>
      <c r="M10" s="116"/>
      <c r="N10" s="116"/>
      <c r="O10" s="116"/>
      <c r="P10" s="116"/>
    </row>
    <row r="11" s="96" customFormat="1" ht="16" customHeight="1" spans="1:16">
      <c r="A11" s="118" t="s">
        <v>126</v>
      </c>
      <c r="B11" s="118" t="s">
        <v>131</v>
      </c>
      <c r="C11" s="119" t="s">
        <v>132</v>
      </c>
      <c r="D11" s="117" t="s">
        <v>128</v>
      </c>
      <c r="E11" s="117" t="s">
        <v>61</v>
      </c>
      <c r="F11" s="120" t="s">
        <v>129</v>
      </c>
      <c r="G11" s="116">
        <v>60.73</v>
      </c>
      <c r="H11" s="116">
        <v>60.73</v>
      </c>
      <c r="I11" s="116">
        <v>60.73</v>
      </c>
      <c r="J11" s="116"/>
      <c r="K11" s="116"/>
      <c r="L11" s="136"/>
      <c r="M11" s="116"/>
      <c r="N11" s="116"/>
      <c r="O11" s="116"/>
      <c r="P11" s="116"/>
    </row>
    <row r="12" s="96" customFormat="1" ht="16" customHeight="1" spans="1:16">
      <c r="A12" s="118" t="s">
        <v>126</v>
      </c>
      <c r="B12" s="118" t="s">
        <v>133</v>
      </c>
      <c r="C12" s="119" t="s">
        <v>134</v>
      </c>
      <c r="D12" s="117"/>
      <c r="E12" s="117"/>
      <c r="F12" s="116"/>
      <c r="G12" s="116"/>
      <c r="H12" s="116"/>
      <c r="I12" s="116"/>
      <c r="J12" s="116"/>
      <c r="K12" s="116"/>
      <c r="L12" s="136"/>
      <c r="M12" s="116"/>
      <c r="N12" s="116"/>
      <c r="O12" s="116"/>
      <c r="P12" s="116"/>
    </row>
    <row r="13" s="96" customFormat="1" ht="16" customHeight="1" spans="1:16">
      <c r="A13" s="118" t="s">
        <v>126</v>
      </c>
      <c r="B13" s="118" t="s">
        <v>135</v>
      </c>
      <c r="C13" s="119" t="s">
        <v>136</v>
      </c>
      <c r="D13" s="117" t="s">
        <v>137</v>
      </c>
      <c r="E13" s="117" t="s">
        <v>61</v>
      </c>
      <c r="F13" s="120" t="s">
        <v>80</v>
      </c>
      <c r="G13" s="116">
        <v>58.92</v>
      </c>
      <c r="H13" s="116">
        <v>58.92</v>
      </c>
      <c r="I13" s="116">
        <v>58.92</v>
      </c>
      <c r="J13" s="116"/>
      <c r="K13" s="116"/>
      <c r="L13" s="136"/>
      <c r="M13" s="116"/>
      <c r="N13" s="116"/>
      <c r="O13" s="116"/>
      <c r="P13" s="116"/>
    </row>
    <row r="14" s="96" customFormat="1" ht="16" customHeight="1" spans="1:16">
      <c r="A14" s="118" t="s">
        <v>126</v>
      </c>
      <c r="B14" s="118" t="s">
        <v>138</v>
      </c>
      <c r="C14" s="119" t="s">
        <v>139</v>
      </c>
      <c r="D14" s="117" t="s">
        <v>128</v>
      </c>
      <c r="E14" s="117" t="s">
        <v>74</v>
      </c>
      <c r="F14" s="120" t="s">
        <v>140</v>
      </c>
      <c r="G14" s="116">
        <v>38.23</v>
      </c>
      <c r="H14" s="116">
        <v>38.23</v>
      </c>
      <c r="I14" s="116">
        <v>38.23</v>
      </c>
      <c r="J14" s="116"/>
      <c r="K14" s="116"/>
      <c r="L14" s="136"/>
      <c r="M14" s="116"/>
      <c r="N14" s="116"/>
      <c r="O14" s="116"/>
      <c r="P14" s="116"/>
    </row>
    <row r="15" s="96" customFormat="1" ht="16" customHeight="1" spans="1:16">
      <c r="A15" s="118" t="s">
        <v>126</v>
      </c>
      <c r="B15" s="118" t="s">
        <v>141</v>
      </c>
      <c r="C15" s="119" t="s">
        <v>142</v>
      </c>
      <c r="D15" s="117" t="s">
        <v>128</v>
      </c>
      <c r="E15" s="117" t="s">
        <v>61</v>
      </c>
      <c r="F15" s="120" t="s">
        <v>129</v>
      </c>
      <c r="G15" s="116">
        <v>0.72</v>
      </c>
      <c r="H15" s="116">
        <v>0.72</v>
      </c>
      <c r="I15" s="116">
        <v>0.72</v>
      </c>
      <c r="J15" s="116"/>
      <c r="K15" s="116"/>
      <c r="L15" s="136"/>
      <c r="M15" s="116"/>
      <c r="N15" s="116"/>
      <c r="O15" s="116"/>
      <c r="P15" s="116"/>
    </row>
    <row r="16" s="96" customFormat="1" ht="16" customHeight="1" spans="1:16">
      <c r="A16" s="118" t="s">
        <v>126</v>
      </c>
      <c r="B16" s="118" t="s">
        <v>143</v>
      </c>
      <c r="C16" s="119" t="s">
        <v>144</v>
      </c>
      <c r="D16" s="117" t="s">
        <v>128</v>
      </c>
      <c r="E16" s="117" t="s">
        <v>74</v>
      </c>
      <c r="F16" s="120" t="s">
        <v>140</v>
      </c>
      <c r="G16" s="116">
        <v>16.61</v>
      </c>
      <c r="H16" s="116">
        <v>16.61</v>
      </c>
      <c r="I16" s="116">
        <v>16.61</v>
      </c>
      <c r="J16" s="116"/>
      <c r="K16" s="116"/>
      <c r="L16" s="136"/>
      <c r="M16" s="116"/>
      <c r="N16" s="116"/>
      <c r="O16" s="116"/>
      <c r="P16" s="116"/>
    </row>
    <row r="17" s="96" customFormat="1" ht="16" customHeight="1" spans="1:16">
      <c r="A17" s="118" t="s">
        <v>126</v>
      </c>
      <c r="B17" s="118" t="s">
        <v>71</v>
      </c>
      <c r="C17" s="119" t="s">
        <v>145</v>
      </c>
      <c r="D17" s="117"/>
      <c r="E17" s="117"/>
      <c r="F17" s="116"/>
      <c r="G17" s="116"/>
      <c r="H17" s="116"/>
      <c r="I17" s="116"/>
      <c r="J17" s="116"/>
      <c r="K17" s="116"/>
      <c r="L17" s="136"/>
      <c r="M17" s="116"/>
      <c r="N17" s="116"/>
      <c r="O17" s="116"/>
      <c r="P17" s="116"/>
    </row>
    <row r="18" s="96" customFormat="1" ht="16" customHeight="1" spans="1:16">
      <c r="A18" s="118" t="s">
        <v>126</v>
      </c>
      <c r="B18" s="118" t="s">
        <v>146</v>
      </c>
      <c r="C18" s="119" t="s">
        <v>147</v>
      </c>
      <c r="D18" s="117" t="s">
        <v>128</v>
      </c>
      <c r="E18" s="117" t="s">
        <v>74</v>
      </c>
      <c r="F18" s="120" t="s">
        <v>140</v>
      </c>
      <c r="G18" s="116">
        <v>3.32</v>
      </c>
      <c r="H18" s="116">
        <v>3.32</v>
      </c>
      <c r="I18" s="116">
        <v>3.32</v>
      </c>
      <c r="J18" s="116"/>
      <c r="K18" s="116"/>
      <c r="L18" s="136"/>
      <c r="M18" s="116"/>
      <c r="N18" s="116"/>
      <c r="O18" s="116"/>
      <c r="P18" s="116"/>
    </row>
    <row r="19" s="96" customFormat="1" ht="16" customHeight="1" spans="1:16">
      <c r="A19" s="118" t="s">
        <v>126</v>
      </c>
      <c r="B19" s="118" t="s">
        <v>148</v>
      </c>
      <c r="C19" s="119" t="s">
        <v>149</v>
      </c>
      <c r="D19" s="117" t="s">
        <v>128</v>
      </c>
      <c r="E19" s="117" t="s">
        <v>131</v>
      </c>
      <c r="F19" s="120" t="s">
        <v>149</v>
      </c>
      <c r="G19" s="116">
        <v>30.35</v>
      </c>
      <c r="H19" s="116">
        <v>30.35</v>
      </c>
      <c r="I19" s="116">
        <v>30.35</v>
      </c>
      <c r="J19" s="116"/>
      <c r="K19" s="116"/>
      <c r="L19" s="136"/>
      <c r="M19" s="116"/>
      <c r="N19" s="116"/>
      <c r="O19" s="116"/>
      <c r="P19" s="116"/>
    </row>
    <row r="20" s="96" customFormat="1" ht="16" customHeight="1" spans="1:16">
      <c r="A20" s="118" t="s">
        <v>126</v>
      </c>
      <c r="B20" s="118" t="s">
        <v>150</v>
      </c>
      <c r="C20" s="119" t="s">
        <v>151</v>
      </c>
      <c r="D20" s="117"/>
      <c r="E20" s="117"/>
      <c r="F20" s="116"/>
      <c r="G20" s="116"/>
      <c r="H20" s="116"/>
      <c r="I20" s="116"/>
      <c r="J20" s="116"/>
      <c r="K20" s="116"/>
      <c r="L20" s="136"/>
      <c r="M20" s="116"/>
      <c r="N20" s="116"/>
      <c r="O20" s="116"/>
      <c r="P20" s="116"/>
    </row>
    <row r="21" s="96" customFormat="1" ht="16" customHeight="1" spans="1:16">
      <c r="A21" s="118" t="s">
        <v>126</v>
      </c>
      <c r="B21" s="118" t="s">
        <v>68</v>
      </c>
      <c r="C21" s="119" t="s">
        <v>152</v>
      </c>
      <c r="D21" s="117"/>
      <c r="E21" s="117"/>
      <c r="F21" s="116"/>
      <c r="G21" s="116"/>
      <c r="H21" s="116"/>
      <c r="I21" s="116"/>
      <c r="J21" s="116"/>
      <c r="K21" s="116"/>
      <c r="L21" s="136"/>
      <c r="M21" s="116"/>
      <c r="N21" s="116"/>
      <c r="O21" s="116"/>
      <c r="P21" s="116"/>
    </row>
    <row r="22" s="96" customFormat="1" ht="16" customHeight="1" spans="1:16">
      <c r="A22" s="118" t="s">
        <v>153</v>
      </c>
      <c r="B22" s="118"/>
      <c r="C22" s="119" t="s">
        <v>154</v>
      </c>
      <c r="D22" s="117"/>
      <c r="E22" s="117"/>
      <c r="F22" s="116"/>
      <c r="G22" s="116"/>
      <c r="H22" s="116"/>
      <c r="I22" s="116"/>
      <c r="J22" s="116"/>
      <c r="K22" s="116"/>
      <c r="L22" s="136"/>
      <c r="M22" s="116"/>
      <c r="N22" s="116"/>
      <c r="O22" s="116"/>
      <c r="P22" s="116"/>
    </row>
    <row r="23" s="96" customFormat="1" ht="16" customHeight="1" spans="1:16">
      <c r="A23" s="118" t="s">
        <v>153</v>
      </c>
      <c r="B23" s="118" t="s">
        <v>61</v>
      </c>
      <c r="C23" s="119" t="s">
        <v>155</v>
      </c>
      <c r="D23" s="117" t="s">
        <v>156</v>
      </c>
      <c r="E23" s="117" t="s">
        <v>61</v>
      </c>
      <c r="F23" s="121" t="s">
        <v>157</v>
      </c>
      <c r="G23" s="116">
        <v>26.14</v>
      </c>
      <c r="H23" s="116">
        <v>26.14</v>
      </c>
      <c r="I23" s="116">
        <v>26.14</v>
      </c>
      <c r="J23" s="116"/>
      <c r="K23" s="116"/>
      <c r="L23" s="136"/>
      <c r="M23" s="116"/>
      <c r="N23" s="116"/>
      <c r="O23" s="116"/>
      <c r="P23" s="116"/>
    </row>
    <row r="24" s="96" customFormat="1" ht="16" customHeight="1" spans="1:16">
      <c r="A24" s="118" t="s">
        <v>153</v>
      </c>
      <c r="B24" s="118" t="s">
        <v>74</v>
      </c>
      <c r="C24" s="119" t="s">
        <v>158</v>
      </c>
      <c r="D24" s="117"/>
      <c r="E24" s="117"/>
      <c r="F24" s="116"/>
      <c r="G24" s="116"/>
      <c r="H24" s="116"/>
      <c r="I24" s="116"/>
      <c r="J24" s="116"/>
      <c r="K24" s="116"/>
      <c r="L24" s="136"/>
      <c r="M24" s="116"/>
      <c r="N24" s="116"/>
      <c r="O24" s="116"/>
      <c r="P24" s="116"/>
    </row>
    <row r="25" s="96" customFormat="1" ht="16" customHeight="1" spans="1:16">
      <c r="A25" s="118" t="s">
        <v>153</v>
      </c>
      <c r="B25" s="118" t="s">
        <v>131</v>
      </c>
      <c r="C25" s="119" t="s">
        <v>159</v>
      </c>
      <c r="D25" s="117"/>
      <c r="E25" s="117"/>
      <c r="F25" s="116"/>
      <c r="G25" s="116"/>
      <c r="H25" s="116"/>
      <c r="I25" s="116"/>
      <c r="J25" s="116"/>
      <c r="K25" s="116"/>
      <c r="L25" s="136"/>
      <c r="M25" s="116"/>
      <c r="N25" s="116"/>
      <c r="O25" s="116"/>
      <c r="P25" s="116"/>
    </row>
    <row r="26" s="96" customFormat="1" ht="16" customHeight="1" spans="1:16">
      <c r="A26" s="118" t="s">
        <v>153</v>
      </c>
      <c r="B26" s="118" t="s">
        <v>160</v>
      </c>
      <c r="C26" s="119" t="s">
        <v>161</v>
      </c>
      <c r="D26" s="117"/>
      <c r="E26" s="117"/>
      <c r="F26" s="116"/>
      <c r="G26" s="116"/>
      <c r="H26" s="116"/>
      <c r="I26" s="116"/>
      <c r="J26" s="116"/>
      <c r="K26" s="116"/>
      <c r="L26" s="136"/>
      <c r="M26" s="116"/>
      <c r="N26" s="116"/>
      <c r="O26" s="116"/>
      <c r="P26" s="116"/>
    </row>
    <row r="27" s="96" customFormat="1" ht="16" customHeight="1" spans="1:16">
      <c r="A27" s="118" t="s">
        <v>153</v>
      </c>
      <c r="B27" s="118" t="s">
        <v>65</v>
      </c>
      <c r="C27" s="119" t="s">
        <v>162</v>
      </c>
      <c r="D27" s="117"/>
      <c r="E27" s="117"/>
      <c r="F27" s="116"/>
      <c r="G27" s="116"/>
      <c r="H27" s="116"/>
      <c r="I27" s="116"/>
      <c r="J27" s="116"/>
      <c r="K27" s="116"/>
      <c r="L27" s="136"/>
      <c r="M27" s="116"/>
      <c r="N27" s="116"/>
      <c r="O27" s="116"/>
      <c r="P27" s="116"/>
    </row>
    <row r="28" s="96" customFormat="1" ht="16" customHeight="1" spans="1:16">
      <c r="A28" s="118" t="s">
        <v>153</v>
      </c>
      <c r="B28" s="118" t="s">
        <v>133</v>
      </c>
      <c r="C28" s="119" t="s">
        <v>163</v>
      </c>
      <c r="D28" s="122"/>
      <c r="E28" s="122"/>
      <c r="F28" s="122"/>
      <c r="G28" s="123"/>
      <c r="H28" s="123"/>
      <c r="I28" s="123"/>
      <c r="J28" s="123"/>
      <c r="K28" s="123"/>
      <c r="L28" s="123"/>
      <c r="M28" s="123"/>
      <c r="N28" s="123"/>
      <c r="O28" s="123"/>
      <c r="P28" s="137"/>
    </row>
    <row r="29" s="96" customFormat="1" ht="16" customHeight="1" spans="1:16">
      <c r="A29" s="118" t="s">
        <v>153</v>
      </c>
      <c r="B29" s="118" t="s">
        <v>135</v>
      </c>
      <c r="C29" s="119" t="s">
        <v>164</v>
      </c>
      <c r="D29" s="122"/>
      <c r="E29" s="122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</row>
    <row r="30" s="96" customFormat="1" ht="16" customHeight="1" spans="1:16">
      <c r="A30" s="118" t="s">
        <v>153</v>
      </c>
      <c r="B30" s="118" t="s">
        <v>138</v>
      </c>
      <c r="C30" s="119" t="s">
        <v>165</v>
      </c>
      <c r="D30" s="122"/>
      <c r="E30" s="122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</row>
    <row r="31" s="96" customFormat="1" ht="16" customHeight="1" spans="1:16">
      <c r="A31" s="118" t="s">
        <v>153</v>
      </c>
      <c r="B31" s="118" t="s">
        <v>141</v>
      </c>
      <c r="C31" s="119" t="s">
        <v>166</v>
      </c>
      <c r="D31" s="122"/>
      <c r="E31" s="122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</row>
    <row r="32" s="96" customFormat="1" ht="16" customHeight="1" spans="1:16">
      <c r="A32" s="118" t="s">
        <v>153</v>
      </c>
      <c r="B32" s="118" t="s">
        <v>71</v>
      </c>
      <c r="C32" s="119" t="s">
        <v>167</v>
      </c>
      <c r="D32" s="122"/>
      <c r="E32" s="122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</row>
    <row r="33" s="96" customFormat="1" ht="16" customHeight="1" spans="1:16">
      <c r="A33" s="118" t="s">
        <v>153</v>
      </c>
      <c r="B33" s="118" t="s">
        <v>146</v>
      </c>
      <c r="C33" s="119" t="s">
        <v>168</v>
      </c>
      <c r="D33" s="122"/>
      <c r="E33" s="122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</row>
    <row r="34" s="96" customFormat="1" ht="16" customHeight="1" spans="1:16">
      <c r="A34" s="118" t="s">
        <v>153</v>
      </c>
      <c r="B34" s="118" t="s">
        <v>148</v>
      </c>
      <c r="C34" s="119" t="s">
        <v>169</v>
      </c>
      <c r="D34" s="122"/>
      <c r="E34" s="122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</row>
    <row r="35" s="96" customFormat="1" ht="16" customHeight="1" spans="1:16">
      <c r="A35" s="118" t="s">
        <v>153</v>
      </c>
      <c r="B35" s="118" t="s">
        <v>150</v>
      </c>
      <c r="C35" s="119" t="s">
        <v>170</v>
      </c>
      <c r="D35" s="122"/>
      <c r="E35" s="122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</row>
    <row r="36" s="96" customFormat="1" ht="16" customHeight="1" spans="1:16">
      <c r="A36" s="118" t="s">
        <v>153</v>
      </c>
      <c r="B36" s="118" t="s">
        <v>171</v>
      </c>
      <c r="C36" s="119" t="s">
        <v>172</v>
      </c>
      <c r="D36" s="122"/>
      <c r="E36" s="122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</row>
    <row r="37" s="96" customFormat="1" ht="16" customHeight="1" spans="1:16">
      <c r="A37" s="118" t="s">
        <v>153</v>
      </c>
      <c r="B37" s="118" t="s">
        <v>173</v>
      </c>
      <c r="C37" s="119" t="s">
        <v>174</v>
      </c>
      <c r="D37" s="122"/>
      <c r="E37" s="122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</row>
    <row r="38" s="96" customFormat="1" ht="16" customHeight="1" spans="1:16">
      <c r="A38" s="118" t="s">
        <v>153</v>
      </c>
      <c r="B38" s="118" t="s">
        <v>175</v>
      </c>
      <c r="C38" s="119" t="s">
        <v>176</v>
      </c>
      <c r="D38" s="122"/>
      <c r="E38" s="122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</row>
    <row r="39" s="96" customFormat="1" ht="16" customHeight="1" spans="1:16">
      <c r="A39" s="118" t="s">
        <v>153</v>
      </c>
      <c r="B39" s="118" t="s">
        <v>177</v>
      </c>
      <c r="C39" s="119" t="s">
        <v>178</v>
      </c>
      <c r="D39" s="122"/>
      <c r="E39" s="122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</row>
    <row r="40" s="96" customFormat="1" ht="16" customHeight="1" spans="1:16">
      <c r="A40" s="118" t="s">
        <v>153</v>
      </c>
      <c r="B40" s="118" t="s">
        <v>179</v>
      </c>
      <c r="C40" s="119" t="s">
        <v>180</v>
      </c>
      <c r="D40" s="122"/>
      <c r="E40" s="122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</row>
    <row r="41" s="96" customFormat="1" ht="16" customHeight="1" spans="1:16">
      <c r="A41" s="118" t="s">
        <v>153</v>
      </c>
      <c r="B41" s="118" t="s">
        <v>181</v>
      </c>
      <c r="C41" s="119" t="s">
        <v>182</v>
      </c>
      <c r="D41" s="122"/>
      <c r="E41" s="122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</row>
    <row r="42" s="96" customFormat="1" ht="16" customHeight="1" spans="1:16">
      <c r="A42" s="118" t="s">
        <v>153</v>
      </c>
      <c r="B42" s="118" t="s">
        <v>183</v>
      </c>
      <c r="C42" s="119" t="s">
        <v>184</v>
      </c>
      <c r="D42" s="122"/>
      <c r="E42" s="122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</row>
    <row r="43" s="96" customFormat="1" ht="16" customHeight="1" spans="1:16">
      <c r="A43" s="118" t="s">
        <v>153</v>
      </c>
      <c r="B43" s="118" t="s">
        <v>185</v>
      </c>
      <c r="C43" s="119" t="s">
        <v>186</v>
      </c>
      <c r="D43" s="122"/>
      <c r="E43" s="122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</row>
    <row r="44" s="96" customFormat="1" ht="16" customHeight="1" spans="1:16">
      <c r="A44" s="118" t="s">
        <v>153</v>
      </c>
      <c r="B44" s="118" t="s">
        <v>187</v>
      </c>
      <c r="C44" s="119" t="s">
        <v>188</v>
      </c>
      <c r="D44" s="122" t="s">
        <v>156</v>
      </c>
      <c r="E44" s="122" t="s">
        <v>61</v>
      </c>
      <c r="F44" s="121" t="s">
        <v>157</v>
      </c>
      <c r="G44" s="124">
        <v>5.06</v>
      </c>
      <c r="H44" s="124">
        <v>5.06</v>
      </c>
      <c r="I44" s="124">
        <v>5.06</v>
      </c>
      <c r="J44" s="124"/>
      <c r="K44" s="124"/>
      <c r="L44" s="124"/>
      <c r="M44" s="124"/>
      <c r="N44" s="124"/>
      <c r="O44" s="124"/>
      <c r="P44" s="124"/>
    </row>
    <row r="45" s="96" customFormat="1" ht="16" customHeight="1" spans="1:16">
      <c r="A45" s="118" t="s">
        <v>153</v>
      </c>
      <c r="B45" s="118" t="s">
        <v>189</v>
      </c>
      <c r="C45" s="119" t="s">
        <v>190</v>
      </c>
      <c r="D45" s="122"/>
      <c r="E45" s="122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</row>
    <row r="46" s="96" customFormat="1" ht="16" customHeight="1" spans="1:16">
      <c r="A46" s="118" t="s">
        <v>153</v>
      </c>
      <c r="B46" s="118" t="s">
        <v>191</v>
      </c>
      <c r="C46" s="119" t="s">
        <v>192</v>
      </c>
      <c r="D46" s="122"/>
      <c r="E46" s="122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</row>
    <row r="47" s="96" customFormat="1" ht="16" customHeight="1" spans="1:16">
      <c r="A47" s="118" t="s">
        <v>153</v>
      </c>
      <c r="B47" s="118" t="s">
        <v>193</v>
      </c>
      <c r="C47" s="119" t="s">
        <v>194</v>
      </c>
      <c r="D47" s="122" t="s">
        <v>156</v>
      </c>
      <c r="E47" s="122" t="s">
        <v>61</v>
      </c>
      <c r="F47" s="121" t="s">
        <v>157</v>
      </c>
      <c r="G47" s="124">
        <v>12.54</v>
      </c>
      <c r="H47" s="124">
        <v>12.54</v>
      </c>
      <c r="I47" s="124">
        <v>12.54</v>
      </c>
      <c r="J47" s="124"/>
      <c r="K47" s="124"/>
      <c r="L47" s="124"/>
      <c r="M47" s="124"/>
      <c r="N47" s="124"/>
      <c r="O47" s="124"/>
      <c r="P47" s="124"/>
    </row>
    <row r="48" s="96" customFormat="1" ht="16" customHeight="1" spans="1:16">
      <c r="A48" s="118" t="s">
        <v>153</v>
      </c>
      <c r="B48" s="118" t="s">
        <v>195</v>
      </c>
      <c r="C48" s="119" t="s">
        <v>196</v>
      </c>
      <c r="D48" s="122"/>
      <c r="E48" s="122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</row>
    <row r="49" s="96" customFormat="1" ht="16" customHeight="1" spans="1:16">
      <c r="A49" s="118" t="s">
        <v>153</v>
      </c>
      <c r="B49" s="118" t="s">
        <v>68</v>
      </c>
      <c r="C49" s="119" t="s">
        <v>197</v>
      </c>
      <c r="D49" s="122" t="s">
        <v>156</v>
      </c>
      <c r="E49" s="122" t="s">
        <v>68</v>
      </c>
      <c r="F49" s="121" t="s">
        <v>197</v>
      </c>
      <c r="G49" s="124">
        <v>10</v>
      </c>
      <c r="H49" s="124">
        <v>10</v>
      </c>
      <c r="I49" s="124">
        <v>10</v>
      </c>
      <c r="J49" s="124"/>
      <c r="K49" s="124"/>
      <c r="L49" s="124"/>
      <c r="M49" s="124"/>
      <c r="N49" s="124"/>
      <c r="O49" s="124"/>
      <c r="P49" s="124"/>
    </row>
    <row r="50" s="96" customFormat="1" ht="16" customHeight="1" spans="1:16">
      <c r="A50" s="118" t="s">
        <v>198</v>
      </c>
      <c r="B50" s="118"/>
      <c r="C50" s="119" t="s">
        <v>82</v>
      </c>
      <c r="D50" s="122"/>
      <c r="E50" s="122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</row>
    <row r="51" s="96" customFormat="1" ht="16" customHeight="1" spans="1:16">
      <c r="A51" s="118" t="s">
        <v>198</v>
      </c>
      <c r="B51" s="118" t="s">
        <v>61</v>
      </c>
      <c r="C51" s="119" t="s">
        <v>199</v>
      </c>
      <c r="D51" s="122"/>
      <c r="E51" s="122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</row>
    <row r="52" s="96" customFormat="1" ht="16" customHeight="1" spans="1:16">
      <c r="A52" s="118" t="s">
        <v>198</v>
      </c>
      <c r="B52" s="118" t="s">
        <v>74</v>
      </c>
      <c r="C52" s="119" t="s">
        <v>200</v>
      </c>
      <c r="D52" s="122" t="s">
        <v>201</v>
      </c>
      <c r="E52" s="122" t="s">
        <v>65</v>
      </c>
      <c r="F52" s="121" t="s">
        <v>202</v>
      </c>
      <c r="G52" s="124">
        <v>16.3</v>
      </c>
      <c r="H52" s="124">
        <v>16.3</v>
      </c>
      <c r="I52" s="124">
        <v>16.3</v>
      </c>
      <c r="J52" s="124"/>
      <c r="K52" s="124"/>
      <c r="L52" s="124"/>
      <c r="M52" s="124"/>
      <c r="N52" s="124"/>
      <c r="O52" s="124"/>
      <c r="P52" s="124"/>
    </row>
    <row r="53" s="96" customFormat="1" ht="16" customHeight="1" spans="1:16">
      <c r="A53" s="118" t="s">
        <v>198</v>
      </c>
      <c r="B53" s="118" t="s">
        <v>131</v>
      </c>
      <c r="C53" s="119" t="s">
        <v>203</v>
      </c>
      <c r="D53" s="122"/>
      <c r="E53" s="122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</row>
    <row r="54" s="96" customFormat="1" ht="16" customHeight="1" spans="1:16">
      <c r="A54" s="118" t="s">
        <v>198</v>
      </c>
      <c r="B54" s="118" t="s">
        <v>160</v>
      </c>
      <c r="C54" s="119" t="s">
        <v>204</v>
      </c>
      <c r="D54" s="122"/>
      <c r="E54" s="122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</row>
    <row r="55" s="96" customFormat="1" ht="16" customHeight="1" spans="1:16">
      <c r="A55" s="118" t="s">
        <v>198</v>
      </c>
      <c r="B55" s="118" t="s">
        <v>65</v>
      </c>
      <c r="C55" s="119" t="s">
        <v>205</v>
      </c>
      <c r="D55" s="122"/>
      <c r="E55" s="122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</row>
    <row r="56" s="96" customFormat="1" ht="16" customHeight="1" spans="1:16">
      <c r="A56" s="118" t="s">
        <v>198</v>
      </c>
      <c r="B56" s="118" t="s">
        <v>133</v>
      </c>
      <c r="C56" s="119" t="s">
        <v>206</v>
      </c>
      <c r="D56" s="122"/>
      <c r="E56" s="122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</row>
    <row r="57" s="96" customFormat="1" ht="16" customHeight="1" spans="1:16">
      <c r="A57" s="118" t="s">
        <v>198</v>
      </c>
      <c r="B57" s="118" t="s">
        <v>135</v>
      </c>
      <c r="C57" s="119" t="s">
        <v>207</v>
      </c>
      <c r="D57" s="122"/>
      <c r="E57" s="122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</row>
    <row r="58" s="96" customFormat="1" ht="16" customHeight="1" spans="1:16">
      <c r="A58" s="118" t="s">
        <v>198</v>
      </c>
      <c r="B58" s="118" t="s">
        <v>138</v>
      </c>
      <c r="C58" s="119" t="s">
        <v>208</v>
      </c>
      <c r="D58" s="122"/>
      <c r="E58" s="122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</row>
    <row r="59" s="96" customFormat="1" ht="16" customHeight="1" spans="1:16">
      <c r="A59" s="118" t="s">
        <v>198</v>
      </c>
      <c r="B59" s="118" t="s">
        <v>141</v>
      </c>
      <c r="C59" s="119" t="s">
        <v>209</v>
      </c>
      <c r="D59" s="122"/>
      <c r="E59" s="122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</row>
    <row r="60" s="96" customFormat="1" ht="16" customHeight="1" spans="1:16">
      <c r="A60" s="118" t="s">
        <v>198</v>
      </c>
      <c r="B60" s="118" t="s">
        <v>143</v>
      </c>
      <c r="C60" s="119" t="s">
        <v>210</v>
      </c>
      <c r="D60" s="122"/>
      <c r="E60" s="122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</row>
    <row r="61" s="96" customFormat="1" ht="16" customHeight="1" spans="1:16">
      <c r="A61" s="118" t="s">
        <v>198</v>
      </c>
      <c r="B61" s="118" t="s">
        <v>71</v>
      </c>
      <c r="C61" s="119" t="s">
        <v>211</v>
      </c>
      <c r="D61" s="122"/>
      <c r="E61" s="122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</row>
    <row r="62" s="96" customFormat="1" ht="16" customHeight="1" spans="1:16">
      <c r="A62" s="118" t="s">
        <v>198</v>
      </c>
      <c r="B62" s="118" t="s">
        <v>68</v>
      </c>
      <c r="C62" s="119" t="s">
        <v>212</v>
      </c>
      <c r="D62" s="122"/>
      <c r="E62" s="122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</row>
    <row r="63" s="96" customFormat="1" ht="16" customHeight="1" spans="1:16">
      <c r="A63" s="118" t="s">
        <v>213</v>
      </c>
      <c r="B63" s="118"/>
      <c r="C63" s="119" t="s">
        <v>214</v>
      </c>
      <c r="D63" s="122"/>
      <c r="E63" s="122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</row>
    <row r="64" s="96" customFormat="1" ht="16" customHeight="1" spans="1:16">
      <c r="A64" s="118" t="s">
        <v>213</v>
      </c>
      <c r="B64" s="118" t="s">
        <v>61</v>
      </c>
      <c r="C64" s="119" t="s">
        <v>215</v>
      </c>
      <c r="D64" s="122"/>
      <c r="E64" s="122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</row>
    <row r="65" s="96" customFormat="1" ht="16" customHeight="1" spans="1:16">
      <c r="A65" s="118" t="s">
        <v>213</v>
      </c>
      <c r="B65" s="118" t="s">
        <v>74</v>
      </c>
      <c r="C65" s="119" t="s">
        <v>216</v>
      </c>
      <c r="D65" s="122"/>
      <c r="E65" s="122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</row>
    <row r="66" s="96" customFormat="1" ht="16" customHeight="1" spans="1:16">
      <c r="A66" s="118" t="s">
        <v>213</v>
      </c>
      <c r="B66" s="118" t="s">
        <v>131</v>
      </c>
      <c r="C66" s="119" t="s">
        <v>217</v>
      </c>
      <c r="D66" s="122"/>
      <c r="E66" s="122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</row>
    <row r="67" s="96" customFormat="1" ht="16" customHeight="1" spans="1:16">
      <c r="A67" s="118" t="s">
        <v>213</v>
      </c>
      <c r="B67" s="118" t="s">
        <v>160</v>
      </c>
      <c r="C67" s="119" t="s">
        <v>218</v>
      </c>
      <c r="D67" s="122"/>
      <c r="E67" s="122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</row>
    <row r="68" s="96" customFormat="1" ht="16" customHeight="1" spans="1:16">
      <c r="A68" s="118" t="s">
        <v>219</v>
      </c>
      <c r="B68" s="118"/>
      <c r="C68" s="119" t="s">
        <v>220</v>
      </c>
      <c r="D68" s="122"/>
      <c r="E68" s="122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</row>
    <row r="69" s="96" customFormat="1" ht="16" customHeight="1" spans="1:16">
      <c r="A69" s="118" t="s">
        <v>219</v>
      </c>
      <c r="B69" s="118" t="s">
        <v>61</v>
      </c>
      <c r="C69" s="119" t="s">
        <v>221</v>
      </c>
      <c r="D69" s="122"/>
      <c r="E69" s="122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</row>
    <row r="70" s="96" customFormat="1" ht="16" customHeight="1" spans="1:16">
      <c r="A70" s="118" t="s">
        <v>219</v>
      </c>
      <c r="B70" s="118" t="s">
        <v>74</v>
      </c>
      <c r="C70" s="119" t="s">
        <v>222</v>
      </c>
      <c r="D70" s="122"/>
      <c r="E70" s="122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</row>
    <row r="71" s="96" customFormat="1" ht="16" customHeight="1" spans="1:16">
      <c r="A71" s="118" t="s">
        <v>219</v>
      </c>
      <c r="B71" s="118" t="s">
        <v>131</v>
      </c>
      <c r="C71" s="119" t="s">
        <v>223</v>
      </c>
      <c r="D71" s="122"/>
      <c r="E71" s="122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</row>
    <row r="72" s="96" customFormat="1" ht="16" customHeight="1" spans="1:16">
      <c r="A72" s="118" t="s">
        <v>219</v>
      </c>
      <c r="B72" s="118" t="s">
        <v>65</v>
      </c>
      <c r="C72" s="119" t="s">
        <v>224</v>
      </c>
      <c r="D72" s="122"/>
      <c r="E72" s="122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</row>
    <row r="73" s="96" customFormat="1" ht="16" customHeight="1" spans="1:16">
      <c r="A73" s="118" t="s">
        <v>219</v>
      </c>
      <c r="B73" s="118" t="s">
        <v>133</v>
      </c>
      <c r="C73" s="119" t="s">
        <v>225</v>
      </c>
      <c r="D73" s="122"/>
      <c r="E73" s="122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</row>
    <row r="74" s="96" customFormat="1" ht="16" customHeight="1" spans="1:16">
      <c r="A74" s="118" t="s">
        <v>219</v>
      </c>
      <c r="B74" s="118" t="s">
        <v>135</v>
      </c>
      <c r="C74" s="119" t="s">
        <v>226</v>
      </c>
      <c r="D74" s="122"/>
      <c r="E74" s="122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</row>
    <row r="75" s="96" customFormat="1" ht="16" customHeight="1" spans="1:16">
      <c r="A75" s="118" t="s">
        <v>219</v>
      </c>
      <c r="B75" s="118" t="s">
        <v>138</v>
      </c>
      <c r="C75" s="119" t="s">
        <v>227</v>
      </c>
      <c r="D75" s="122"/>
      <c r="E75" s="122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</row>
    <row r="76" s="96" customFormat="1" ht="16" customHeight="1" spans="1:16">
      <c r="A76" s="118" t="s">
        <v>219</v>
      </c>
      <c r="B76" s="118" t="s">
        <v>148</v>
      </c>
      <c r="C76" s="119" t="s">
        <v>228</v>
      </c>
      <c r="D76" s="122"/>
      <c r="E76" s="122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</row>
    <row r="77" s="96" customFormat="1" ht="16" customHeight="1" spans="1:16">
      <c r="A77" s="118" t="s">
        <v>219</v>
      </c>
      <c r="B77" s="118" t="s">
        <v>229</v>
      </c>
      <c r="C77" s="119" t="s">
        <v>230</v>
      </c>
      <c r="D77" s="122"/>
      <c r="E77" s="122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</row>
    <row r="78" s="96" customFormat="1" ht="16" customHeight="1" spans="1:16">
      <c r="A78" s="118" t="s">
        <v>219</v>
      </c>
      <c r="B78" s="118" t="s">
        <v>231</v>
      </c>
      <c r="C78" s="119" t="s">
        <v>232</v>
      </c>
      <c r="D78" s="122"/>
      <c r="E78" s="122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</row>
    <row r="79" s="96" customFormat="1" ht="16" customHeight="1" spans="1:16">
      <c r="A79" s="118" t="s">
        <v>219</v>
      </c>
      <c r="B79" s="118" t="s">
        <v>233</v>
      </c>
      <c r="C79" s="119" t="s">
        <v>234</v>
      </c>
      <c r="D79" s="122"/>
      <c r="E79" s="122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</row>
    <row r="80" s="96" customFormat="1" ht="16" customHeight="1" spans="1:16">
      <c r="A80" s="118" t="s">
        <v>219</v>
      </c>
      <c r="B80" s="118" t="s">
        <v>68</v>
      </c>
      <c r="C80" s="119" t="s">
        <v>235</v>
      </c>
      <c r="D80" s="122"/>
      <c r="E80" s="122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</row>
    <row r="81" s="96" customFormat="1" ht="16" customHeight="1" spans="1:16">
      <c r="A81" s="118" t="s">
        <v>236</v>
      </c>
      <c r="B81" s="118"/>
      <c r="C81" s="119" t="s">
        <v>83</v>
      </c>
      <c r="D81" s="122"/>
      <c r="E81" s="122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</row>
    <row r="82" s="96" customFormat="1" ht="16" customHeight="1" spans="1:16">
      <c r="A82" s="118" t="s">
        <v>236</v>
      </c>
      <c r="B82" s="118" t="s">
        <v>61</v>
      </c>
      <c r="C82" s="119" t="s">
        <v>221</v>
      </c>
      <c r="D82" s="122"/>
      <c r="E82" s="122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</row>
    <row r="83" s="96" customFormat="1" ht="16" customHeight="1" spans="1:16">
      <c r="A83" s="118" t="s">
        <v>236</v>
      </c>
      <c r="B83" s="118" t="s">
        <v>74</v>
      </c>
      <c r="C83" s="119" t="s">
        <v>222</v>
      </c>
      <c r="D83" s="122"/>
      <c r="E83" s="122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</row>
    <row r="84" s="96" customFormat="1" ht="16" customHeight="1" spans="1:16">
      <c r="A84" s="118" t="s">
        <v>236</v>
      </c>
      <c r="B84" s="118" t="s">
        <v>131</v>
      </c>
      <c r="C84" s="119" t="s">
        <v>223</v>
      </c>
      <c r="D84" s="122"/>
      <c r="E84" s="122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</row>
    <row r="85" s="96" customFormat="1" ht="16" customHeight="1" spans="1:16">
      <c r="A85" s="118" t="s">
        <v>236</v>
      </c>
      <c r="B85" s="118" t="s">
        <v>65</v>
      </c>
      <c r="C85" s="119" t="s">
        <v>224</v>
      </c>
      <c r="D85" s="122"/>
      <c r="E85" s="122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</row>
    <row r="86" s="96" customFormat="1" ht="16" customHeight="1" spans="1:16">
      <c r="A86" s="118" t="s">
        <v>236</v>
      </c>
      <c r="B86" s="118" t="s">
        <v>133</v>
      </c>
      <c r="C86" s="119" t="s">
        <v>225</v>
      </c>
      <c r="D86" s="122"/>
      <c r="E86" s="122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</row>
    <row r="87" s="96" customFormat="1" ht="16" customHeight="1" spans="1:16">
      <c r="A87" s="118" t="s">
        <v>236</v>
      </c>
      <c r="B87" s="118" t="s">
        <v>135</v>
      </c>
      <c r="C87" s="119" t="s">
        <v>226</v>
      </c>
      <c r="D87" s="122"/>
      <c r="E87" s="122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</row>
    <row r="88" s="96" customFormat="1" ht="16" customHeight="1" spans="1:16">
      <c r="A88" s="118" t="s">
        <v>236</v>
      </c>
      <c r="B88" s="118" t="s">
        <v>138</v>
      </c>
      <c r="C88" s="119" t="s">
        <v>227</v>
      </c>
      <c r="D88" s="122"/>
      <c r="E88" s="122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</row>
    <row r="89" s="96" customFormat="1" ht="16" customHeight="1" spans="1:16">
      <c r="A89" s="118" t="s">
        <v>236</v>
      </c>
      <c r="B89" s="118" t="s">
        <v>141</v>
      </c>
      <c r="C89" s="119" t="s">
        <v>237</v>
      </c>
      <c r="D89" s="122"/>
      <c r="E89" s="122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</row>
    <row r="90" s="96" customFormat="1" ht="16" customHeight="1" spans="1:16">
      <c r="A90" s="118" t="s">
        <v>236</v>
      </c>
      <c r="B90" s="118" t="s">
        <v>143</v>
      </c>
      <c r="C90" s="119" t="s">
        <v>238</v>
      </c>
      <c r="D90" s="122"/>
      <c r="E90" s="122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</row>
    <row r="91" s="96" customFormat="1" ht="16" customHeight="1" spans="1:16">
      <c r="A91" s="118" t="s">
        <v>236</v>
      </c>
      <c r="B91" s="118" t="s">
        <v>71</v>
      </c>
      <c r="C91" s="119" t="s">
        <v>239</v>
      </c>
      <c r="D91" s="122"/>
      <c r="E91" s="122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</row>
    <row r="92" s="96" customFormat="1" ht="16" customHeight="1" spans="1:16">
      <c r="A92" s="118" t="s">
        <v>236</v>
      </c>
      <c r="B92" s="118" t="s">
        <v>146</v>
      </c>
      <c r="C92" s="119" t="s">
        <v>240</v>
      </c>
      <c r="D92" s="122"/>
      <c r="E92" s="122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</row>
    <row r="93" s="96" customFormat="1" ht="16" customHeight="1" spans="1:16">
      <c r="A93" s="118" t="s">
        <v>236</v>
      </c>
      <c r="B93" s="118" t="s">
        <v>148</v>
      </c>
      <c r="C93" s="119" t="s">
        <v>228</v>
      </c>
      <c r="D93" s="122"/>
      <c r="E93" s="122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</row>
    <row r="94" s="96" customFormat="1" ht="16" customHeight="1" spans="1:16">
      <c r="A94" s="118" t="s">
        <v>236</v>
      </c>
      <c r="B94" s="118" t="s">
        <v>229</v>
      </c>
      <c r="C94" s="119" t="s">
        <v>230</v>
      </c>
      <c r="D94" s="122"/>
      <c r="E94" s="122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</row>
    <row r="95" s="96" customFormat="1" ht="16" customHeight="1" spans="1:16">
      <c r="A95" s="118" t="s">
        <v>236</v>
      </c>
      <c r="B95" s="118" t="s">
        <v>231</v>
      </c>
      <c r="C95" s="119" t="s">
        <v>232</v>
      </c>
      <c r="D95" s="122"/>
      <c r="E95" s="122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</row>
    <row r="96" s="96" customFormat="1" ht="16" customHeight="1" spans="1:16">
      <c r="A96" s="118" t="s">
        <v>236</v>
      </c>
      <c r="B96" s="118" t="s">
        <v>233</v>
      </c>
      <c r="C96" s="119" t="s">
        <v>234</v>
      </c>
      <c r="D96" s="122"/>
      <c r="E96" s="122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</row>
    <row r="97" s="96" customFormat="1" ht="16" customHeight="1" spans="1:16">
      <c r="A97" s="118" t="s">
        <v>236</v>
      </c>
      <c r="B97" s="118" t="s">
        <v>68</v>
      </c>
      <c r="C97" s="119" t="s">
        <v>241</v>
      </c>
      <c r="D97" s="122"/>
      <c r="E97" s="122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</row>
    <row r="98" s="96" customFormat="1" ht="16" customHeight="1" spans="1:16">
      <c r="A98" s="118" t="s">
        <v>242</v>
      </c>
      <c r="B98" s="118"/>
      <c r="C98" s="119" t="s">
        <v>243</v>
      </c>
      <c r="D98" s="122"/>
      <c r="E98" s="122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</row>
    <row r="99" s="96" customFormat="1" ht="16" customHeight="1" spans="1:16">
      <c r="A99" s="118" t="s">
        <v>242</v>
      </c>
      <c r="B99" s="118" t="s">
        <v>61</v>
      </c>
      <c r="C99" s="119" t="s">
        <v>244</v>
      </c>
      <c r="D99" s="122"/>
      <c r="E99" s="122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</row>
    <row r="100" s="96" customFormat="1" ht="16" customHeight="1" spans="1:16">
      <c r="A100" s="118" t="s">
        <v>242</v>
      </c>
      <c r="B100" s="118" t="s">
        <v>68</v>
      </c>
      <c r="C100" s="119" t="s">
        <v>245</v>
      </c>
      <c r="D100" s="122"/>
      <c r="E100" s="122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</row>
    <row r="101" s="96" customFormat="1" ht="16" customHeight="1" spans="1:16">
      <c r="A101" s="118" t="s">
        <v>246</v>
      </c>
      <c r="B101" s="118"/>
      <c r="C101" s="119" t="s">
        <v>247</v>
      </c>
      <c r="D101" s="122"/>
      <c r="E101" s="122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</row>
    <row r="102" s="96" customFormat="1" ht="16" customHeight="1" spans="1:16">
      <c r="A102" s="118" t="s">
        <v>246</v>
      </c>
      <c r="B102" s="118" t="s">
        <v>61</v>
      </c>
      <c r="C102" s="119" t="s">
        <v>244</v>
      </c>
      <c r="D102" s="122"/>
      <c r="E102" s="122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</row>
    <row r="103" s="96" customFormat="1" ht="16" customHeight="1" spans="1:16">
      <c r="A103" s="118" t="s">
        <v>246</v>
      </c>
      <c r="B103" s="118" t="s">
        <v>131</v>
      </c>
      <c r="C103" s="119" t="s">
        <v>248</v>
      </c>
      <c r="D103" s="122"/>
      <c r="E103" s="122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</row>
    <row r="104" s="96" customFormat="1" ht="16" customHeight="1" spans="1:16">
      <c r="A104" s="118" t="s">
        <v>246</v>
      </c>
      <c r="B104" s="118" t="s">
        <v>160</v>
      </c>
      <c r="C104" s="119" t="s">
        <v>249</v>
      </c>
      <c r="D104" s="122"/>
      <c r="E104" s="122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</row>
    <row r="105" s="96" customFormat="1" ht="16" customHeight="1" spans="1:16">
      <c r="A105" s="118" t="s">
        <v>246</v>
      </c>
      <c r="B105" s="118" t="s">
        <v>65</v>
      </c>
      <c r="C105" s="119" t="s">
        <v>250</v>
      </c>
      <c r="D105" s="122"/>
      <c r="E105" s="122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</row>
    <row r="106" s="96" customFormat="1" ht="16" customHeight="1" spans="1:16">
      <c r="A106" s="118" t="s">
        <v>246</v>
      </c>
      <c r="B106" s="118" t="s">
        <v>68</v>
      </c>
      <c r="C106" s="119" t="s">
        <v>245</v>
      </c>
      <c r="D106" s="122"/>
      <c r="E106" s="122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</row>
    <row r="107" s="96" customFormat="1" ht="16" customHeight="1" spans="1:16">
      <c r="A107" s="118" t="s">
        <v>251</v>
      </c>
      <c r="B107" s="118"/>
      <c r="C107" s="119" t="s">
        <v>252</v>
      </c>
      <c r="D107" s="122"/>
      <c r="E107" s="122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</row>
    <row r="108" s="96" customFormat="1" ht="16" customHeight="1" spans="1:16">
      <c r="A108" s="118" t="s">
        <v>251</v>
      </c>
      <c r="B108" s="118" t="s">
        <v>74</v>
      </c>
      <c r="C108" s="119" t="s">
        <v>253</v>
      </c>
      <c r="D108" s="122"/>
      <c r="E108" s="122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</row>
    <row r="109" s="96" customFormat="1" ht="16" customHeight="1" spans="1:16">
      <c r="A109" s="118" t="s">
        <v>251</v>
      </c>
      <c r="B109" s="118" t="s">
        <v>131</v>
      </c>
      <c r="C109" s="119" t="s">
        <v>254</v>
      </c>
      <c r="D109" s="122"/>
      <c r="E109" s="122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</row>
    <row r="110" s="96" customFormat="1" ht="16" customHeight="1" spans="1:16">
      <c r="A110" s="118" t="s">
        <v>255</v>
      </c>
      <c r="B110" s="118"/>
      <c r="C110" s="119" t="s">
        <v>256</v>
      </c>
      <c r="D110" s="122"/>
      <c r="E110" s="122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</row>
    <row r="111" s="96" customFormat="1" ht="16" customHeight="1" spans="1:16">
      <c r="A111" s="118" t="s">
        <v>255</v>
      </c>
      <c r="B111" s="118" t="s">
        <v>133</v>
      </c>
      <c r="C111" s="119" t="s">
        <v>257</v>
      </c>
      <c r="D111" s="122"/>
      <c r="E111" s="122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</row>
    <row r="112" s="96" customFormat="1" ht="16" customHeight="1" spans="1:16">
      <c r="A112" s="118" t="s">
        <v>255</v>
      </c>
      <c r="B112" s="118" t="s">
        <v>135</v>
      </c>
      <c r="C112" s="119" t="s">
        <v>258</v>
      </c>
      <c r="D112" s="122"/>
      <c r="E112" s="122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</row>
    <row r="113" s="96" customFormat="1" ht="16" customHeight="1" spans="1:16">
      <c r="A113" s="118" t="s">
        <v>255</v>
      </c>
      <c r="B113" s="118" t="s">
        <v>138</v>
      </c>
      <c r="C113" s="119" t="s">
        <v>259</v>
      </c>
      <c r="D113" s="122"/>
      <c r="E113" s="122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</row>
    <row r="114" s="96" customFormat="1" ht="16" customHeight="1" spans="1:16">
      <c r="A114" s="118" t="s">
        <v>255</v>
      </c>
      <c r="B114" s="118" t="s">
        <v>68</v>
      </c>
      <c r="C114" s="119" t="s">
        <v>256</v>
      </c>
      <c r="D114" s="122"/>
      <c r="E114" s="122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</row>
  </sheetData>
  <mergeCells count="18">
    <mergeCell ref="A3:H3"/>
    <mergeCell ref="A4:C4"/>
    <mergeCell ref="D4:F4"/>
    <mergeCell ref="H5:I5"/>
    <mergeCell ref="A5:A6"/>
    <mergeCell ref="B5:B6"/>
    <mergeCell ref="C5:C6"/>
    <mergeCell ref="D5:D6"/>
    <mergeCell ref="E5:E6"/>
    <mergeCell ref="F5:F6"/>
    <mergeCell ref="G4:G6"/>
    <mergeCell ref="J5:J6"/>
    <mergeCell ref="K5:K6"/>
    <mergeCell ref="L5:L6"/>
    <mergeCell ref="M5:M6"/>
    <mergeCell ref="N5:N6"/>
    <mergeCell ref="O5:O6"/>
    <mergeCell ref="P5:P6"/>
  </mergeCells>
  <pageMargins left="0.708661417322835" right="0.708661417322835" top="0.748031496062992" bottom="0.748031496062992" header="0.31496062992126" footer="0.31496062992126"/>
  <pageSetup paperSize="9" scale="70" orientation="landscape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showZeros="0" workbookViewId="0">
      <selection activeCell="E12" sqref="E12"/>
    </sheetView>
  </sheetViews>
  <sheetFormatPr defaultColWidth="9" defaultRowHeight="14.25" outlineLevelCol="2"/>
  <cols>
    <col min="1" max="1" width="36.875" style="84" customWidth="1"/>
    <col min="2" max="2" width="43.75" style="84" customWidth="1"/>
    <col min="3" max="3" width="27" style="84" customWidth="1"/>
    <col min="4" max="16384" width="9" style="84"/>
  </cols>
  <sheetData>
    <row r="1" spans="2:2">
      <c r="B1" s="77" t="s">
        <v>260</v>
      </c>
    </row>
    <row r="2" s="82" customFormat="1" ht="51" customHeight="1" spans="1:3">
      <c r="A2" s="85" t="s">
        <v>261</v>
      </c>
      <c r="B2" s="85"/>
      <c r="C2" s="86"/>
    </row>
    <row r="3" ht="38.25" customHeight="1" spans="1:2">
      <c r="A3" s="87" t="str">
        <f>'1部门收支总体情况表'!A3</f>
        <v>单位名称：新乡市凤泉区文化广电和旅游文物局</v>
      </c>
      <c r="B3" s="88" t="s">
        <v>3</v>
      </c>
    </row>
    <row r="4" s="83" customFormat="1" ht="30" customHeight="1" spans="1:3">
      <c r="A4" s="89" t="s">
        <v>262</v>
      </c>
      <c r="B4" s="90" t="s">
        <v>263</v>
      </c>
      <c r="C4" s="84"/>
    </row>
    <row r="5" s="83" customFormat="1" ht="30" customHeight="1" spans="1:3">
      <c r="A5" s="91" t="s">
        <v>264</v>
      </c>
      <c r="B5" s="92">
        <v>2.5</v>
      </c>
      <c r="C5" s="84"/>
    </row>
    <row r="6" s="83" customFormat="1" ht="30" customHeight="1" spans="1:3">
      <c r="A6" s="93" t="s">
        <v>265</v>
      </c>
      <c r="B6" s="92">
        <v>0</v>
      </c>
      <c r="C6" s="84"/>
    </row>
    <row r="7" s="83" customFormat="1" ht="30" customHeight="1" spans="1:3">
      <c r="A7" s="93" t="s">
        <v>266</v>
      </c>
      <c r="B7" s="92">
        <v>1.8</v>
      </c>
      <c r="C7" s="84"/>
    </row>
    <row r="8" s="83" customFormat="1" ht="30" customHeight="1" spans="1:3">
      <c r="A8" s="93" t="s">
        <v>267</v>
      </c>
      <c r="B8" s="92">
        <v>0.7</v>
      </c>
      <c r="C8" s="84"/>
    </row>
    <row r="9" s="83" customFormat="1" ht="30" customHeight="1" spans="1:3">
      <c r="A9" s="93" t="s">
        <v>268</v>
      </c>
      <c r="B9" s="92">
        <v>0.7</v>
      </c>
      <c r="C9" s="84"/>
    </row>
    <row r="10" s="83" customFormat="1" ht="30" customHeight="1" spans="1:3">
      <c r="A10" s="93" t="s">
        <v>269</v>
      </c>
      <c r="B10" s="92"/>
      <c r="C10" s="84"/>
    </row>
    <row r="11" s="83" customFormat="1" ht="30" customHeight="1" spans="1:3">
      <c r="A11" s="94"/>
      <c r="B11" s="94"/>
      <c r="C11" s="84"/>
    </row>
    <row r="12" s="83" customFormat="1" ht="114.6" customHeight="1" spans="1:3">
      <c r="A12" s="95" t="s">
        <v>270</v>
      </c>
      <c r="B12" s="95"/>
      <c r="C12" s="84"/>
    </row>
    <row r="13" s="83" customFormat="1" spans="1:3">
      <c r="A13" s="84"/>
      <c r="B13" s="84"/>
      <c r="C13" s="84"/>
    </row>
    <row r="14" s="83" customFormat="1" spans="1:3">
      <c r="A14" s="84"/>
      <c r="B14" s="84"/>
      <c r="C14" s="84"/>
    </row>
    <row r="15" s="83" customFormat="1" spans="1:3">
      <c r="A15" s="84"/>
      <c r="B15" s="84"/>
      <c r="C15" s="84"/>
    </row>
    <row r="16" s="83" customFormat="1" spans="1:3">
      <c r="A16" s="84"/>
      <c r="B16" s="84"/>
      <c r="C16" s="84"/>
    </row>
    <row r="17" s="83" customFormat="1" spans="1:3">
      <c r="A17" s="84"/>
      <c r="B17" s="84"/>
      <c r="C17" s="84"/>
    </row>
    <row r="18" s="83" customFormat="1"/>
    <row r="19" s="83" customFormat="1"/>
    <row r="20" s="83" customFormat="1"/>
    <row r="21" s="83" customFormat="1"/>
    <row r="22" s="83" customFormat="1"/>
    <row r="23" s="83" customFormat="1"/>
    <row r="24" s="83" customFormat="1"/>
    <row r="25" s="83" customFormat="1"/>
    <row r="26" s="83" customFormat="1"/>
    <row r="27" s="83" customFormat="1"/>
    <row r="28" s="83" customFormat="1"/>
    <row r="29" s="83" customFormat="1"/>
    <row r="30" s="83" customFormat="1"/>
    <row r="31" s="83" customFormat="1"/>
    <row r="32" s="83" customFormat="1"/>
    <row r="33" s="83" customFormat="1"/>
    <row r="34" s="83" customFormat="1"/>
    <row r="35" s="83" customFormat="1"/>
    <row r="36" s="83" customFormat="1"/>
  </sheetData>
  <mergeCells count="2">
    <mergeCell ref="A2:B2"/>
    <mergeCell ref="A12:B12"/>
  </mergeCells>
  <pageMargins left="0.75" right="0.75" top="0.98" bottom="0.98" header="0.51" footer="0.51"/>
  <pageSetup paperSize="9" orientation="portrait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workbookViewId="0">
      <selection activeCell="H13" sqref="H13"/>
    </sheetView>
  </sheetViews>
  <sheetFormatPr defaultColWidth="7.25" defaultRowHeight="11.25"/>
  <cols>
    <col min="1" max="1" width="5.5" style="56" customWidth="1"/>
    <col min="2" max="3" width="4.875" style="56" customWidth="1"/>
    <col min="4" max="4" width="6.5" style="56" customWidth="1"/>
    <col min="5" max="5" width="14.625" style="56" customWidth="1"/>
    <col min="6" max="6" width="12.75" style="56" customWidth="1"/>
    <col min="7" max="11" width="10.875" style="56" customWidth="1"/>
    <col min="12" max="12" width="12" style="56" customWidth="1"/>
    <col min="13" max="13" width="10.875" style="56" customWidth="1"/>
    <col min="14" max="14" width="12.375" style="56" customWidth="1"/>
    <col min="15" max="246" width="7.25" style="56" customWidth="1"/>
    <col min="247" max="16384" width="7.25" style="56"/>
  </cols>
  <sheetData>
    <row r="1" ht="25.5" customHeight="1" spans="1:14">
      <c r="A1" s="57"/>
      <c r="B1" s="57"/>
      <c r="C1" s="58"/>
      <c r="D1" s="59"/>
      <c r="E1" s="30"/>
      <c r="F1" s="60"/>
      <c r="G1" s="60"/>
      <c r="H1" s="60"/>
      <c r="I1" s="76"/>
      <c r="J1" s="60"/>
      <c r="K1" s="60"/>
      <c r="L1" s="60"/>
      <c r="M1" s="60"/>
      <c r="N1" s="77" t="s">
        <v>271</v>
      </c>
    </row>
    <row r="2" ht="21.75" customHeight="1" spans="1:14">
      <c r="A2" s="61" t="s">
        <v>272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</row>
    <row r="3" ht="25.5" customHeight="1" spans="1:14">
      <c r="A3" s="62" t="str">
        <f>'1部门收支总体情况表'!A3</f>
        <v>单位名称：新乡市凤泉区文化广电和旅游文物局</v>
      </c>
      <c r="B3" s="62"/>
      <c r="C3" s="62"/>
      <c r="D3" s="62"/>
      <c r="E3" s="62"/>
      <c r="F3" s="62"/>
      <c r="G3" s="62"/>
      <c r="H3" s="62"/>
      <c r="I3" s="62"/>
      <c r="J3" s="62"/>
      <c r="K3" s="78"/>
      <c r="L3" s="78"/>
      <c r="M3" s="78"/>
      <c r="N3" s="79" t="s">
        <v>3</v>
      </c>
    </row>
    <row r="4" s="55" customFormat="1" ht="25.5" customHeight="1" spans="1:14">
      <c r="A4" s="63" t="s">
        <v>46</v>
      </c>
      <c r="B4" s="64"/>
      <c r="C4" s="64"/>
      <c r="D4" s="65" t="s">
        <v>47</v>
      </c>
      <c r="E4" s="65" t="s">
        <v>48</v>
      </c>
      <c r="F4" s="65" t="s">
        <v>49</v>
      </c>
      <c r="G4" s="66" t="s">
        <v>78</v>
      </c>
      <c r="H4" s="66"/>
      <c r="I4" s="66"/>
      <c r="J4" s="80"/>
      <c r="K4" s="66"/>
      <c r="L4" s="81" t="s">
        <v>79</v>
      </c>
      <c r="M4" s="66"/>
      <c r="N4" s="80"/>
    </row>
    <row r="5" s="55" customFormat="1" ht="31.5" customHeight="1" spans="1:14">
      <c r="A5" s="67" t="s">
        <v>51</v>
      </c>
      <c r="B5" s="68" t="s">
        <v>52</v>
      </c>
      <c r="C5" s="68" t="s">
        <v>53</v>
      </c>
      <c r="D5" s="65"/>
      <c r="E5" s="65"/>
      <c r="F5" s="65"/>
      <c r="G5" s="69" t="s">
        <v>19</v>
      </c>
      <c r="H5" s="65" t="s">
        <v>80</v>
      </c>
      <c r="I5" s="65" t="s">
        <v>81</v>
      </c>
      <c r="J5" s="65" t="s">
        <v>82</v>
      </c>
      <c r="K5" s="65" t="s">
        <v>83</v>
      </c>
      <c r="L5" s="65" t="s">
        <v>19</v>
      </c>
      <c r="M5" s="65" t="s">
        <v>84</v>
      </c>
      <c r="N5" s="65" t="s">
        <v>85</v>
      </c>
    </row>
    <row r="6" s="55" customFormat="1" ht="20.25" customHeight="1" spans="1:14">
      <c r="A6" s="67" t="s">
        <v>54</v>
      </c>
      <c r="B6" s="68" t="s">
        <v>54</v>
      </c>
      <c r="C6" s="68" t="s">
        <v>54</v>
      </c>
      <c r="D6" s="70" t="s">
        <v>54</v>
      </c>
      <c r="E6" s="65" t="s">
        <v>54</v>
      </c>
      <c r="F6" s="70">
        <v>1</v>
      </c>
      <c r="G6" s="70">
        <v>2</v>
      </c>
      <c r="H6" s="70">
        <v>3</v>
      </c>
      <c r="I6" s="70">
        <v>4</v>
      </c>
      <c r="J6" s="70">
        <v>5</v>
      </c>
      <c r="K6" s="70">
        <v>6</v>
      </c>
      <c r="L6" s="70">
        <v>7</v>
      </c>
      <c r="M6" s="70">
        <v>8</v>
      </c>
      <c r="N6" s="70">
        <v>9</v>
      </c>
    </row>
    <row r="7" s="55" customFormat="1" ht="79" customHeight="1" spans="1:14">
      <c r="A7" s="65" t="s">
        <v>55</v>
      </c>
      <c r="B7" s="71" t="s">
        <v>56</v>
      </c>
      <c r="C7" s="71" t="s">
        <v>57</v>
      </c>
      <c r="D7" s="72" t="s">
        <v>58</v>
      </c>
      <c r="E7" s="73" t="s">
        <v>59</v>
      </c>
      <c r="F7" s="74" t="s">
        <v>49</v>
      </c>
      <c r="G7" s="75" t="s">
        <v>273</v>
      </c>
      <c r="H7" s="75" t="s">
        <v>273</v>
      </c>
      <c r="I7" s="75" t="s">
        <v>273</v>
      </c>
      <c r="J7" s="75" t="s">
        <v>273</v>
      </c>
      <c r="K7" s="75" t="s">
        <v>273</v>
      </c>
      <c r="L7" s="75" t="s">
        <v>273</v>
      </c>
      <c r="M7" s="75" t="s">
        <v>273</v>
      </c>
      <c r="N7" s="75" t="s">
        <v>273</v>
      </c>
    </row>
    <row r="8" s="55" customFormat="1" ht="20.25" customHeight="1" spans="1:1">
      <c r="A8" s="55"/>
    </row>
    <row r="9" s="55" customFormat="1" ht="20.25" customHeight="1"/>
    <row r="10" s="55" customFormat="1" ht="20.25" customHeight="1"/>
    <row r="11" s="55" customFormat="1" ht="20.25" customHeight="1"/>
    <row r="12" s="55" customFormat="1" ht="20.25" customHeight="1"/>
    <row r="13" s="55" customFormat="1" ht="20.25" customHeight="1"/>
    <row r="14" s="55" customFormat="1" ht="14.25"/>
    <row r="15" s="55" customFormat="1" ht="14.25"/>
    <row r="16" s="55" customFormat="1" ht="14.25"/>
    <row r="17" s="55" customFormat="1" ht="14.25"/>
    <row r="18" s="55" customFormat="1" ht="14.25"/>
    <row r="19" s="55" customFormat="1" ht="14.25"/>
    <row r="20" s="55" customFormat="1" ht="14.25"/>
    <row r="21" s="55" customFormat="1" ht="14.25"/>
    <row r="22" s="55" customFormat="1" ht="14.25"/>
    <row r="23" s="55" customFormat="1" ht="14.25"/>
    <row r="24" s="55" customFormat="1" ht="14.25"/>
    <row r="25" s="55" customFormat="1" ht="14.25"/>
    <row r="26" s="55" customFormat="1" ht="14.25"/>
    <row r="27" s="55" customFormat="1" ht="14.25"/>
    <row r="28" s="55" customFormat="1" ht="14.25"/>
    <row r="29" s="55" customFormat="1" ht="14.25"/>
    <row r="30" s="55" customFormat="1" ht="14.25"/>
  </sheetData>
  <mergeCells count="5">
    <mergeCell ref="A2:N2"/>
    <mergeCell ref="A3:J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opLeftCell="A38" workbookViewId="0">
      <selection activeCell="C4" sqref="C4:F5"/>
    </sheetView>
  </sheetViews>
  <sheetFormatPr defaultColWidth="13" defaultRowHeight="14.25"/>
  <cols>
    <col min="1" max="1" width="10.125" style="25" customWidth="1"/>
    <col min="2" max="2" width="13.75" style="25" customWidth="1"/>
    <col min="3" max="3" width="19.25" style="25" customWidth="1"/>
    <col min="4" max="5" width="12.5" style="25" customWidth="1"/>
    <col min="6" max="6" width="34.5" style="25" customWidth="1"/>
    <col min="7" max="16384" width="13" style="26"/>
  </cols>
  <sheetData>
    <row r="1" s="24" customFormat="1" ht="35" customHeight="1" spans="1:14">
      <c r="A1" s="27"/>
      <c r="B1" s="27"/>
      <c r="C1" s="28"/>
      <c r="D1" s="29"/>
      <c r="E1" s="30"/>
      <c r="F1" s="31" t="s">
        <v>274</v>
      </c>
      <c r="G1" s="32"/>
      <c r="H1" s="32"/>
      <c r="I1" s="54"/>
      <c r="J1" s="32"/>
      <c r="K1" s="32"/>
      <c r="L1" s="32"/>
      <c r="M1" s="32"/>
      <c r="N1" s="31"/>
    </row>
    <row r="2" ht="35" customHeight="1" spans="1:6">
      <c r="A2" s="33" t="s">
        <v>275</v>
      </c>
      <c r="B2" s="33"/>
      <c r="C2" s="33"/>
      <c r="D2" s="33"/>
      <c r="E2" s="33"/>
      <c r="F2" s="33"/>
    </row>
    <row r="3" ht="35" customHeight="1" spans="1:6">
      <c r="A3" s="33" t="s">
        <v>276</v>
      </c>
      <c r="B3" s="33"/>
      <c r="C3" s="33"/>
      <c r="D3" s="33"/>
      <c r="E3" s="33"/>
      <c r="F3" s="33"/>
    </row>
    <row r="4" ht="35" customHeight="1" spans="1:6">
      <c r="A4" s="3" t="s">
        <v>277</v>
      </c>
      <c r="B4" s="3"/>
      <c r="C4" s="4" t="s">
        <v>278</v>
      </c>
      <c r="D4" s="4"/>
      <c r="E4" s="4"/>
      <c r="F4" s="4"/>
    </row>
    <row r="5" ht="15" hidden="1" customHeight="1" spans="1:6">
      <c r="A5" s="3"/>
      <c r="B5" s="3"/>
      <c r="C5" s="4"/>
      <c r="D5" s="4"/>
      <c r="E5" s="4"/>
      <c r="F5" s="4"/>
    </row>
    <row r="6" ht="67" customHeight="1" spans="1:6">
      <c r="A6" s="3" t="s">
        <v>279</v>
      </c>
      <c r="B6" s="4" t="s">
        <v>280</v>
      </c>
      <c r="C6" s="4"/>
      <c r="D6" s="4"/>
      <c r="E6" s="4"/>
      <c r="F6" s="4"/>
    </row>
    <row r="7" ht="35" customHeight="1" spans="1:6">
      <c r="A7" s="3" t="s">
        <v>281</v>
      </c>
      <c r="B7" s="3" t="s">
        <v>282</v>
      </c>
      <c r="C7" s="3"/>
      <c r="D7" s="3" t="s">
        <v>283</v>
      </c>
      <c r="E7" s="3"/>
      <c r="F7" s="3"/>
    </row>
    <row r="8" ht="35" customHeight="1" spans="1:6">
      <c r="A8" s="3"/>
      <c r="B8" s="34" t="s">
        <v>284</v>
      </c>
      <c r="C8" s="35"/>
      <c r="D8" s="36" t="s">
        <v>285</v>
      </c>
      <c r="E8" s="37"/>
      <c r="F8" s="38"/>
    </row>
    <row r="9" ht="35" customHeight="1" spans="1:6">
      <c r="A9" s="3"/>
      <c r="B9" s="34" t="s">
        <v>286</v>
      </c>
      <c r="C9" s="35"/>
      <c r="D9" s="36" t="s">
        <v>287</v>
      </c>
      <c r="E9" s="37"/>
      <c r="F9" s="38"/>
    </row>
    <row r="10" ht="35" customHeight="1" spans="1:6">
      <c r="A10" s="3"/>
      <c r="B10" s="34" t="s">
        <v>288</v>
      </c>
      <c r="C10" s="35"/>
      <c r="D10" s="36" t="s">
        <v>289</v>
      </c>
      <c r="E10" s="37"/>
      <c r="F10" s="38"/>
    </row>
    <row r="11" ht="35" customHeight="1" spans="1:6">
      <c r="A11" s="3"/>
      <c r="B11" s="34" t="s">
        <v>290</v>
      </c>
      <c r="C11" s="35"/>
      <c r="D11" s="36" t="s">
        <v>291</v>
      </c>
      <c r="E11" s="37"/>
      <c r="F11" s="38"/>
    </row>
    <row r="12" ht="15" customHeight="1" spans="1:6">
      <c r="A12" s="3" t="s">
        <v>292</v>
      </c>
      <c r="B12" s="4" t="s">
        <v>293</v>
      </c>
      <c r="C12" s="4"/>
      <c r="D12" s="4"/>
      <c r="E12" s="39">
        <v>457.12</v>
      </c>
      <c r="F12" s="39"/>
    </row>
    <row r="13" ht="15" customHeight="1" spans="1:6">
      <c r="A13" s="3"/>
      <c r="B13" s="4" t="s">
        <v>294</v>
      </c>
      <c r="C13" s="4"/>
      <c r="D13" s="4"/>
      <c r="E13" s="39">
        <v>457.12</v>
      </c>
      <c r="F13" s="39"/>
    </row>
    <row r="14" ht="15" customHeight="1" spans="1:6">
      <c r="A14" s="3"/>
      <c r="B14" s="4" t="s">
        <v>295</v>
      </c>
      <c r="C14" s="4"/>
      <c r="D14" s="4"/>
      <c r="E14" s="39"/>
      <c r="F14" s="39"/>
    </row>
    <row r="15" ht="15" customHeight="1" spans="1:6">
      <c r="A15" s="3"/>
      <c r="B15" s="4" t="s">
        <v>296</v>
      </c>
      <c r="C15" s="4"/>
      <c r="D15" s="4"/>
      <c r="E15" s="39">
        <v>420.09</v>
      </c>
      <c r="F15" s="39"/>
    </row>
    <row r="16" ht="15" customHeight="1" spans="1:6">
      <c r="A16" s="3"/>
      <c r="B16" s="4" t="s">
        <v>297</v>
      </c>
      <c r="C16" s="4"/>
      <c r="D16" s="4"/>
      <c r="E16" s="39">
        <v>37.03</v>
      </c>
      <c r="F16" s="39"/>
    </row>
    <row r="17" ht="35" customHeight="1" spans="1:6">
      <c r="A17" s="3" t="s">
        <v>298</v>
      </c>
      <c r="B17" s="3" t="s">
        <v>299</v>
      </c>
      <c r="C17" s="3" t="s">
        <v>300</v>
      </c>
      <c r="D17" s="3" t="s">
        <v>301</v>
      </c>
      <c r="E17" s="3" t="s">
        <v>302</v>
      </c>
      <c r="F17" s="3"/>
    </row>
    <row r="18" ht="35" customHeight="1" spans="1:6">
      <c r="A18" s="3"/>
      <c r="B18" s="3"/>
      <c r="C18" s="3"/>
      <c r="D18" s="3"/>
      <c r="E18" s="3"/>
      <c r="F18" s="3"/>
    </row>
    <row r="19" ht="35" customHeight="1" spans="1:6">
      <c r="A19" s="3" t="s">
        <v>303</v>
      </c>
      <c r="B19" s="3" t="s">
        <v>304</v>
      </c>
      <c r="C19" s="4" t="s">
        <v>305</v>
      </c>
      <c r="D19" s="40" t="s">
        <v>306</v>
      </c>
      <c r="E19" s="4" t="s">
        <v>307</v>
      </c>
      <c r="F19" s="4"/>
    </row>
    <row r="20" ht="35" customHeight="1" spans="1:6">
      <c r="A20" s="3"/>
      <c r="B20" s="3"/>
      <c r="C20" s="4" t="s">
        <v>308</v>
      </c>
      <c r="D20" s="40" t="s">
        <v>309</v>
      </c>
      <c r="E20" s="4" t="s">
        <v>310</v>
      </c>
      <c r="F20" s="4"/>
    </row>
    <row r="21" ht="35" customHeight="1" spans="1:6">
      <c r="A21" s="3"/>
      <c r="B21" s="3"/>
      <c r="C21" s="4" t="s">
        <v>311</v>
      </c>
      <c r="D21" s="40" t="s">
        <v>312</v>
      </c>
      <c r="E21" s="4" t="s">
        <v>313</v>
      </c>
      <c r="F21" s="4"/>
    </row>
    <row r="22" ht="35" customHeight="1" spans="1:6">
      <c r="A22" s="3"/>
      <c r="B22" s="3" t="s">
        <v>314</v>
      </c>
      <c r="C22" s="4" t="s">
        <v>315</v>
      </c>
      <c r="D22" s="40" t="s">
        <v>316</v>
      </c>
      <c r="E22" s="4" t="s">
        <v>317</v>
      </c>
      <c r="F22" s="4"/>
    </row>
    <row r="23" ht="24" customHeight="1" spans="1:6">
      <c r="A23" s="3"/>
      <c r="B23" s="3"/>
      <c r="C23" s="4" t="s">
        <v>318</v>
      </c>
      <c r="D23" s="40" t="s">
        <v>309</v>
      </c>
      <c r="E23" s="4" t="s">
        <v>319</v>
      </c>
      <c r="F23" s="4"/>
    </row>
    <row r="24" ht="24" customHeight="1" spans="1:6">
      <c r="A24" s="3"/>
      <c r="B24" s="3"/>
      <c r="C24" s="4" t="s">
        <v>320</v>
      </c>
      <c r="D24" s="40" t="s">
        <v>312</v>
      </c>
      <c r="E24" s="4" t="s">
        <v>321</v>
      </c>
      <c r="F24" s="4"/>
    </row>
    <row r="25" ht="24" customHeight="1" spans="1:6">
      <c r="A25" s="3"/>
      <c r="B25" s="3"/>
      <c r="C25" s="4" t="s">
        <v>322</v>
      </c>
      <c r="D25" s="40" t="s">
        <v>323</v>
      </c>
      <c r="E25" s="4" t="s">
        <v>324</v>
      </c>
      <c r="F25" s="4"/>
    </row>
    <row r="26" ht="24" customHeight="1" spans="1:6">
      <c r="A26" s="3"/>
      <c r="B26" s="3"/>
      <c r="C26" s="4" t="s">
        <v>325</v>
      </c>
      <c r="D26" s="40" t="s">
        <v>326</v>
      </c>
      <c r="E26" s="4" t="s">
        <v>327</v>
      </c>
      <c r="F26" s="4"/>
    </row>
    <row r="27" ht="24" customHeight="1" spans="1:6">
      <c r="A27" s="3"/>
      <c r="B27" s="3"/>
      <c r="C27" s="4" t="s">
        <v>328</v>
      </c>
      <c r="D27" s="40" t="s">
        <v>306</v>
      </c>
      <c r="E27" s="4" t="s">
        <v>329</v>
      </c>
      <c r="F27" s="4"/>
    </row>
    <row r="28" ht="35" customHeight="1" spans="1:6">
      <c r="A28" s="3"/>
      <c r="B28" s="3"/>
      <c r="C28" s="4" t="s">
        <v>330</v>
      </c>
      <c r="D28" s="40" t="s">
        <v>331</v>
      </c>
      <c r="E28" s="4" t="s">
        <v>332</v>
      </c>
      <c r="F28" s="4"/>
    </row>
    <row r="29" ht="35" customHeight="1" spans="1:6">
      <c r="A29" s="3"/>
      <c r="B29" s="3"/>
      <c r="C29" s="4" t="s">
        <v>333</v>
      </c>
      <c r="D29" s="40" t="s">
        <v>316</v>
      </c>
      <c r="E29" s="4" t="s">
        <v>334</v>
      </c>
      <c r="F29" s="4"/>
    </row>
    <row r="30" ht="35" customHeight="1" spans="1:6">
      <c r="A30" s="3"/>
      <c r="B30" s="3"/>
      <c r="C30" s="4" t="s">
        <v>335</v>
      </c>
      <c r="D30" s="40" t="s">
        <v>316</v>
      </c>
      <c r="E30" s="4" t="s">
        <v>336</v>
      </c>
      <c r="F30" s="4"/>
    </row>
    <row r="31" ht="35" customHeight="1" spans="1:6">
      <c r="A31" s="3"/>
      <c r="B31" s="3"/>
      <c r="C31" s="4" t="s">
        <v>337</v>
      </c>
      <c r="D31" s="40" t="s">
        <v>309</v>
      </c>
      <c r="E31" s="4" t="s">
        <v>338</v>
      </c>
      <c r="F31" s="4"/>
    </row>
    <row r="32" ht="35" customHeight="1" spans="1:6">
      <c r="A32" s="3"/>
      <c r="B32" s="3"/>
      <c r="C32" s="4" t="s">
        <v>339</v>
      </c>
      <c r="D32" s="40" t="s">
        <v>316</v>
      </c>
      <c r="E32" s="4" t="s">
        <v>340</v>
      </c>
      <c r="F32" s="4"/>
    </row>
    <row r="33" ht="35" customHeight="1" spans="1:6">
      <c r="A33" s="3"/>
      <c r="B33" s="3"/>
      <c r="C33" s="4" t="s">
        <v>341</v>
      </c>
      <c r="D33" s="40" t="s">
        <v>312</v>
      </c>
      <c r="E33" s="4" t="s">
        <v>342</v>
      </c>
      <c r="F33" s="4"/>
    </row>
    <row r="34" ht="29" customHeight="1" spans="1:6">
      <c r="A34" s="3"/>
      <c r="B34" s="3" t="s">
        <v>343</v>
      </c>
      <c r="C34" s="4" t="s">
        <v>344</v>
      </c>
      <c r="D34" s="4" t="s">
        <v>316</v>
      </c>
      <c r="E34" s="4" t="s">
        <v>345</v>
      </c>
      <c r="F34" s="4"/>
    </row>
    <row r="35" ht="29" customHeight="1" spans="1:6">
      <c r="A35" s="3"/>
      <c r="B35" s="3"/>
      <c r="C35" s="4" t="s">
        <v>346</v>
      </c>
      <c r="D35" s="4" t="s">
        <v>316</v>
      </c>
      <c r="E35" s="4" t="s">
        <v>345</v>
      </c>
      <c r="F35" s="4"/>
    </row>
    <row r="36" ht="29" customHeight="1" spans="1:6">
      <c r="A36" s="3"/>
      <c r="B36" s="3"/>
      <c r="C36" s="4" t="s">
        <v>347</v>
      </c>
      <c r="D36" s="4" t="s">
        <v>316</v>
      </c>
      <c r="E36" s="4" t="s">
        <v>348</v>
      </c>
      <c r="F36" s="4"/>
    </row>
    <row r="37" ht="29" customHeight="1" spans="1:6">
      <c r="A37" s="3"/>
      <c r="B37" s="3"/>
      <c r="C37" s="4" t="s">
        <v>349</v>
      </c>
      <c r="D37" s="4" t="s">
        <v>316</v>
      </c>
      <c r="E37" s="4" t="s">
        <v>350</v>
      </c>
      <c r="F37" s="4"/>
    </row>
    <row r="38" ht="35" customHeight="1" spans="1:6">
      <c r="A38" s="3" t="s">
        <v>351</v>
      </c>
      <c r="B38" s="8" t="s">
        <v>352</v>
      </c>
      <c r="C38" s="41" t="s">
        <v>353</v>
      </c>
      <c r="D38" s="40" t="s">
        <v>354</v>
      </c>
      <c r="E38" s="4" t="s">
        <v>285</v>
      </c>
      <c r="F38" s="4"/>
    </row>
    <row r="39" ht="35" customHeight="1" spans="1:6">
      <c r="A39" s="3"/>
      <c r="B39" s="9"/>
      <c r="C39" s="40" t="s">
        <v>355</v>
      </c>
      <c r="D39" s="42">
        <v>0.98</v>
      </c>
      <c r="E39" s="4" t="s">
        <v>356</v>
      </c>
      <c r="F39" s="4"/>
    </row>
    <row r="40" ht="35" customHeight="1" spans="1:6">
      <c r="A40" s="3"/>
      <c r="B40" s="9"/>
      <c r="C40" s="41" t="s">
        <v>357</v>
      </c>
      <c r="D40" s="42">
        <v>1</v>
      </c>
      <c r="E40" s="4" t="s">
        <v>358</v>
      </c>
      <c r="F40" s="4"/>
    </row>
    <row r="41" ht="35" customHeight="1" spans="1:6">
      <c r="A41" s="3"/>
      <c r="B41" s="10"/>
      <c r="C41" s="41" t="s">
        <v>359</v>
      </c>
      <c r="D41" s="42">
        <v>1</v>
      </c>
      <c r="E41" s="43" t="s">
        <v>360</v>
      </c>
      <c r="F41" s="44"/>
    </row>
    <row r="42" ht="35" customHeight="1" spans="1:6">
      <c r="A42" s="3"/>
      <c r="B42" s="9" t="s">
        <v>361</v>
      </c>
      <c r="C42" s="41" t="s">
        <v>362</v>
      </c>
      <c r="D42" s="42">
        <v>0.98</v>
      </c>
      <c r="E42" s="43" t="s">
        <v>363</v>
      </c>
      <c r="F42" s="44"/>
    </row>
    <row r="43" ht="35" customHeight="1" spans="1:6">
      <c r="A43" s="3"/>
      <c r="B43" s="9"/>
      <c r="C43" s="41" t="s">
        <v>364</v>
      </c>
      <c r="D43" s="42">
        <v>0.98</v>
      </c>
      <c r="E43" s="43" t="s">
        <v>365</v>
      </c>
      <c r="F43" s="44"/>
    </row>
    <row r="44" ht="35" customHeight="1" spans="1:6">
      <c r="A44" s="3"/>
      <c r="B44" s="9"/>
      <c r="C44" s="41" t="s">
        <v>366</v>
      </c>
      <c r="D44" s="42">
        <v>1</v>
      </c>
      <c r="E44" s="43" t="s">
        <v>367</v>
      </c>
      <c r="F44" s="44"/>
    </row>
    <row r="45" ht="35" customHeight="1" spans="1:6">
      <c r="A45" s="3"/>
      <c r="B45" s="10"/>
      <c r="C45" s="41" t="s">
        <v>368</v>
      </c>
      <c r="D45" s="42">
        <v>1</v>
      </c>
      <c r="E45" s="4" t="s">
        <v>369</v>
      </c>
      <c r="F45" s="4"/>
    </row>
    <row r="46" ht="19" customHeight="1" spans="1:6">
      <c r="A46" s="3" t="s">
        <v>370</v>
      </c>
      <c r="B46" s="44" t="s">
        <v>371</v>
      </c>
      <c r="C46" s="45" t="s">
        <v>372</v>
      </c>
      <c r="D46" s="45" t="s">
        <v>373</v>
      </c>
      <c r="E46" s="46" t="s">
        <v>374</v>
      </c>
      <c r="F46" s="47"/>
    </row>
    <row r="47" ht="19" customHeight="1" spans="1:6">
      <c r="A47" s="3"/>
      <c r="B47" s="44"/>
      <c r="C47" s="48"/>
      <c r="D47" s="48"/>
      <c r="E47" s="49"/>
      <c r="F47" s="50"/>
    </row>
    <row r="48" ht="19" customHeight="1" spans="1:6">
      <c r="A48" s="3"/>
      <c r="B48" s="44"/>
      <c r="C48" s="40" t="s">
        <v>375</v>
      </c>
      <c r="D48" s="40" t="s">
        <v>376</v>
      </c>
      <c r="E48" s="36" t="s">
        <v>377</v>
      </c>
      <c r="F48" s="38"/>
    </row>
    <row r="49" ht="19" customHeight="1" spans="1:6">
      <c r="A49" s="3"/>
      <c r="B49" s="51" t="s">
        <v>378</v>
      </c>
      <c r="C49" s="40" t="s">
        <v>379</v>
      </c>
      <c r="D49" s="40" t="s">
        <v>354</v>
      </c>
      <c r="E49" s="4" t="s">
        <v>380</v>
      </c>
      <c r="F49" s="4"/>
    </row>
    <row r="50" ht="19" customHeight="1" spans="1:6">
      <c r="A50" s="3"/>
      <c r="B50" s="52"/>
      <c r="C50" s="40" t="s">
        <v>381</v>
      </c>
      <c r="D50" s="40" t="s">
        <v>382</v>
      </c>
      <c r="E50" s="4" t="s">
        <v>380</v>
      </c>
      <c r="F50" s="4"/>
    </row>
    <row r="51" ht="19" customHeight="1" spans="1:6">
      <c r="A51" s="3"/>
      <c r="B51" s="53"/>
      <c r="C51" s="40" t="s">
        <v>383</v>
      </c>
      <c r="D51" s="40" t="s">
        <v>382</v>
      </c>
      <c r="E51" s="4" t="s">
        <v>380</v>
      </c>
      <c r="F51" s="4"/>
    </row>
    <row r="52" ht="35" customHeight="1"/>
    <row r="53" ht="35" customHeight="1"/>
    <row r="54" ht="35" customHeight="1"/>
    <row r="55" ht="35" customHeight="1"/>
  </sheetData>
  <mergeCells count="76">
    <mergeCell ref="A2:F2"/>
    <mergeCell ref="A3:F3"/>
    <mergeCell ref="B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8:F48"/>
    <mergeCell ref="E49:F49"/>
    <mergeCell ref="E50:F50"/>
    <mergeCell ref="E51:F51"/>
    <mergeCell ref="A7:A11"/>
    <mergeCell ref="A12:A16"/>
    <mergeCell ref="A17:A18"/>
    <mergeCell ref="A19:A37"/>
    <mergeCell ref="A38:A45"/>
    <mergeCell ref="A46:A51"/>
    <mergeCell ref="B17:B18"/>
    <mergeCell ref="B19:B21"/>
    <mergeCell ref="B22:B33"/>
    <mergeCell ref="B34:B37"/>
    <mergeCell ref="B38:B41"/>
    <mergeCell ref="B42:B45"/>
    <mergeCell ref="B46:B48"/>
    <mergeCell ref="B49:B51"/>
    <mergeCell ref="C17:C18"/>
    <mergeCell ref="C46:C47"/>
    <mergeCell ref="D17:D18"/>
    <mergeCell ref="D46:D47"/>
    <mergeCell ref="A4:B5"/>
    <mergeCell ref="C4:F5"/>
    <mergeCell ref="E17:F18"/>
    <mergeCell ref="E46:F47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"/>
  <sheetViews>
    <sheetView workbookViewId="0">
      <selection activeCell="N12" sqref="N12"/>
    </sheetView>
  </sheetViews>
  <sheetFormatPr defaultColWidth="9" defaultRowHeight="14.25"/>
  <cols>
    <col min="2" max="2" width="8.375" customWidth="1"/>
    <col min="3" max="3" width="11.375" customWidth="1"/>
    <col min="7" max="7" width="13.625" customWidth="1"/>
    <col min="8" max="8" width="22.25" customWidth="1"/>
    <col min="9" max="9" width="12.25" customWidth="1"/>
    <col min="10" max="10" width="17.25" customWidth="1"/>
    <col min="11" max="11" width="13.625" customWidth="1"/>
  </cols>
  <sheetData>
    <row r="1" spans="12:12">
      <c r="L1" t="s">
        <v>384</v>
      </c>
    </row>
    <row r="2" spans="1:12">
      <c r="A2" s="1"/>
      <c r="B2" s="2" t="s">
        <v>385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1:12">
      <c r="A4" s="1"/>
      <c r="B4" s="3" t="s">
        <v>386</v>
      </c>
      <c r="C4" s="3" t="s">
        <v>387</v>
      </c>
      <c r="D4" s="3" t="s">
        <v>388</v>
      </c>
      <c r="E4" s="3"/>
      <c r="F4" s="3"/>
      <c r="G4" s="3" t="s">
        <v>389</v>
      </c>
      <c r="H4" s="3"/>
      <c r="I4" s="3"/>
      <c r="J4" s="3"/>
      <c r="K4" s="3"/>
      <c r="L4" s="3"/>
    </row>
    <row r="5" ht="18" customHeight="1" spans="1:12">
      <c r="A5" s="1"/>
      <c r="B5" s="3"/>
      <c r="C5" s="3"/>
      <c r="D5" s="3"/>
      <c r="E5" s="3"/>
      <c r="F5" s="3"/>
      <c r="G5" s="3" t="s">
        <v>351</v>
      </c>
      <c r="H5" s="3"/>
      <c r="I5" s="3" t="s">
        <v>370</v>
      </c>
      <c r="J5" s="3"/>
      <c r="K5" s="3" t="s">
        <v>390</v>
      </c>
      <c r="L5" s="3"/>
    </row>
    <row r="6" ht="18" customHeight="1" spans="1:12">
      <c r="A6" s="1"/>
      <c r="B6" s="3"/>
      <c r="C6" s="3"/>
      <c r="D6" s="3" t="s">
        <v>391</v>
      </c>
      <c r="E6" s="3" t="s">
        <v>392</v>
      </c>
      <c r="F6" s="3" t="s">
        <v>393</v>
      </c>
      <c r="G6" s="3" t="s">
        <v>300</v>
      </c>
      <c r="H6" s="3" t="s">
        <v>301</v>
      </c>
      <c r="I6" s="3" t="s">
        <v>300</v>
      </c>
      <c r="J6" s="3" t="s">
        <v>301</v>
      </c>
      <c r="K6" s="3" t="s">
        <v>300</v>
      </c>
      <c r="L6" s="3" t="s">
        <v>301</v>
      </c>
    </row>
    <row r="7" ht="27" customHeight="1" spans="1:12">
      <c r="A7" s="1"/>
      <c r="B7" s="4">
        <v>118001</v>
      </c>
      <c r="C7" s="4" t="s">
        <v>394</v>
      </c>
      <c r="D7" s="5">
        <v>20</v>
      </c>
      <c r="E7" s="5">
        <v>20</v>
      </c>
      <c r="F7" s="5"/>
      <c r="G7" s="4"/>
      <c r="H7" s="4"/>
      <c r="I7" s="4"/>
      <c r="J7" s="4"/>
      <c r="K7" s="4"/>
      <c r="L7" s="4"/>
    </row>
    <row r="8" ht="29" customHeight="1" spans="1:12">
      <c r="A8" s="1"/>
      <c r="B8" s="6">
        <v>118001</v>
      </c>
      <c r="C8" s="7" t="s">
        <v>395</v>
      </c>
      <c r="D8" s="5">
        <v>20</v>
      </c>
      <c r="E8" s="5">
        <v>20</v>
      </c>
      <c r="F8" s="5"/>
      <c r="G8" s="4"/>
      <c r="H8" s="4"/>
      <c r="I8" s="4"/>
      <c r="J8" s="4"/>
      <c r="K8" s="4"/>
      <c r="L8" s="4"/>
    </row>
    <row r="9" ht="24" customHeight="1" spans="1:12">
      <c r="A9" s="1"/>
      <c r="B9" s="8">
        <v>118001</v>
      </c>
      <c r="C9" s="7" t="s">
        <v>396</v>
      </c>
      <c r="D9" s="5">
        <v>5</v>
      </c>
      <c r="E9" s="5">
        <v>5</v>
      </c>
      <c r="F9" s="5"/>
      <c r="G9" s="4" t="s">
        <v>397</v>
      </c>
      <c r="H9" s="4" t="s">
        <v>398</v>
      </c>
      <c r="I9" s="4" t="s">
        <v>399</v>
      </c>
      <c r="J9" s="4" t="s">
        <v>400</v>
      </c>
      <c r="K9" s="4" t="s">
        <v>381</v>
      </c>
      <c r="L9" s="18">
        <v>1</v>
      </c>
    </row>
    <row r="10" ht="30" customHeight="1" spans="1:12">
      <c r="A10" s="1"/>
      <c r="B10" s="9"/>
      <c r="C10" s="7"/>
      <c r="D10" s="5"/>
      <c r="E10" s="5"/>
      <c r="F10" s="5"/>
      <c r="G10" s="4" t="s">
        <v>401</v>
      </c>
      <c r="H10" s="4" t="s">
        <v>402</v>
      </c>
      <c r="I10" s="19" t="s">
        <v>372</v>
      </c>
      <c r="J10" s="19" t="s">
        <v>403</v>
      </c>
      <c r="K10" s="4" t="s">
        <v>381</v>
      </c>
      <c r="L10" s="18">
        <v>1</v>
      </c>
    </row>
    <row r="11" ht="23" customHeight="1" spans="1:12">
      <c r="A11" s="1"/>
      <c r="B11" s="9"/>
      <c r="C11" s="7"/>
      <c r="D11" s="5"/>
      <c r="E11" s="5"/>
      <c r="F11" s="5"/>
      <c r="G11" s="4" t="s">
        <v>404</v>
      </c>
      <c r="H11" s="4" t="s">
        <v>402</v>
      </c>
      <c r="I11" s="19" t="s">
        <v>405</v>
      </c>
      <c r="J11" s="4" t="s">
        <v>400</v>
      </c>
      <c r="K11" s="4" t="s">
        <v>381</v>
      </c>
      <c r="L11" s="18">
        <v>1</v>
      </c>
    </row>
    <row r="12" ht="40" customHeight="1" spans="1:12">
      <c r="A12" s="1"/>
      <c r="B12" s="10"/>
      <c r="C12" s="7"/>
      <c r="D12" s="5"/>
      <c r="E12" s="5"/>
      <c r="F12" s="5"/>
      <c r="G12" s="4" t="s">
        <v>406</v>
      </c>
      <c r="H12" s="4" t="s">
        <v>402</v>
      </c>
      <c r="I12" s="19" t="s">
        <v>375</v>
      </c>
      <c r="J12" s="19" t="s">
        <v>407</v>
      </c>
      <c r="K12" s="4" t="s">
        <v>381</v>
      </c>
      <c r="L12" s="18">
        <v>1</v>
      </c>
    </row>
    <row r="13" ht="53" customHeight="1" spans="1:12">
      <c r="A13" s="1"/>
      <c r="B13" s="6">
        <v>118001</v>
      </c>
      <c r="C13" s="7" t="s">
        <v>408</v>
      </c>
      <c r="D13" s="5">
        <v>5</v>
      </c>
      <c r="E13" s="5">
        <v>5</v>
      </c>
      <c r="F13" s="5"/>
      <c r="G13" s="4" t="s">
        <v>409</v>
      </c>
      <c r="H13" s="4" t="s">
        <v>402</v>
      </c>
      <c r="I13" s="20" t="s">
        <v>410</v>
      </c>
      <c r="J13" s="21">
        <v>0.5</v>
      </c>
      <c r="K13" s="19" t="s">
        <v>411</v>
      </c>
      <c r="L13" s="21">
        <v>0.5</v>
      </c>
    </row>
    <row r="14" ht="24" customHeight="1" spans="1:12">
      <c r="A14" s="1"/>
      <c r="B14" s="8">
        <v>118001</v>
      </c>
      <c r="C14" s="7" t="s">
        <v>412</v>
      </c>
      <c r="D14" s="5">
        <v>5</v>
      </c>
      <c r="E14" s="5">
        <v>5</v>
      </c>
      <c r="F14" s="5"/>
      <c r="G14" s="4" t="s">
        <v>397</v>
      </c>
      <c r="H14" s="4" t="s">
        <v>402</v>
      </c>
      <c r="I14" s="4" t="s">
        <v>399</v>
      </c>
      <c r="J14" s="4" t="s">
        <v>400</v>
      </c>
      <c r="K14" s="4" t="s">
        <v>381</v>
      </c>
      <c r="L14" s="18">
        <v>1</v>
      </c>
    </row>
    <row r="15" ht="24" customHeight="1" spans="1:12">
      <c r="A15" s="1"/>
      <c r="B15" s="9"/>
      <c r="C15" s="7"/>
      <c r="D15" s="5"/>
      <c r="E15" s="5"/>
      <c r="F15" s="5"/>
      <c r="G15" s="4" t="s">
        <v>401</v>
      </c>
      <c r="H15" s="4" t="s">
        <v>402</v>
      </c>
      <c r="I15" s="19" t="s">
        <v>372</v>
      </c>
      <c r="J15" s="19" t="s">
        <v>413</v>
      </c>
      <c r="K15" s="4" t="s">
        <v>381</v>
      </c>
      <c r="L15" s="18">
        <v>1</v>
      </c>
    </row>
    <row r="16" ht="24" customHeight="1" spans="1:12">
      <c r="A16" s="1"/>
      <c r="B16" s="9"/>
      <c r="C16" s="7"/>
      <c r="D16" s="5"/>
      <c r="E16" s="5"/>
      <c r="F16" s="5"/>
      <c r="G16" s="4" t="s">
        <v>404</v>
      </c>
      <c r="H16" s="4" t="s">
        <v>402</v>
      </c>
      <c r="I16" s="19" t="s">
        <v>405</v>
      </c>
      <c r="J16" s="4" t="s">
        <v>400</v>
      </c>
      <c r="K16" s="4" t="s">
        <v>381</v>
      </c>
      <c r="L16" s="18">
        <v>1</v>
      </c>
    </row>
    <row r="17" ht="50" customHeight="1" spans="1:12">
      <c r="A17" s="1"/>
      <c r="B17" s="10"/>
      <c r="C17" s="7"/>
      <c r="D17" s="5"/>
      <c r="E17" s="5"/>
      <c r="F17" s="5"/>
      <c r="G17" s="4" t="s">
        <v>406</v>
      </c>
      <c r="H17" s="4" t="s">
        <v>402</v>
      </c>
      <c r="I17" s="19" t="s">
        <v>414</v>
      </c>
      <c r="J17" s="18">
        <v>0.95</v>
      </c>
      <c r="K17" s="4" t="s">
        <v>381</v>
      </c>
      <c r="L17" s="18">
        <v>1</v>
      </c>
    </row>
    <row r="18" ht="25" customHeight="1" spans="1:12">
      <c r="A18" s="1"/>
      <c r="B18" s="8">
        <v>118001</v>
      </c>
      <c r="C18" s="7" t="s">
        <v>415</v>
      </c>
      <c r="D18" s="5">
        <v>5</v>
      </c>
      <c r="E18" s="5">
        <v>5</v>
      </c>
      <c r="F18" s="5"/>
      <c r="G18" s="4" t="s">
        <v>397</v>
      </c>
      <c r="H18" s="4" t="s">
        <v>402</v>
      </c>
      <c r="I18" s="4" t="s">
        <v>399</v>
      </c>
      <c r="J18" s="4" t="s">
        <v>400</v>
      </c>
      <c r="K18" s="4" t="s">
        <v>381</v>
      </c>
      <c r="L18" s="18">
        <v>1</v>
      </c>
    </row>
    <row r="19" ht="27" customHeight="1" spans="1:12">
      <c r="A19" s="1"/>
      <c r="B19" s="9"/>
      <c r="C19" s="7"/>
      <c r="D19" s="5"/>
      <c r="E19" s="5"/>
      <c r="F19" s="5"/>
      <c r="G19" s="4" t="s">
        <v>401</v>
      </c>
      <c r="H19" s="4" t="s">
        <v>402</v>
      </c>
      <c r="I19" s="19" t="s">
        <v>372</v>
      </c>
      <c r="J19" s="19" t="s">
        <v>413</v>
      </c>
      <c r="K19" s="4" t="s">
        <v>381</v>
      </c>
      <c r="L19" s="18">
        <v>1</v>
      </c>
    </row>
    <row r="20" ht="18" customHeight="1" spans="1:12">
      <c r="A20" s="1"/>
      <c r="B20" s="9"/>
      <c r="C20" s="7"/>
      <c r="D20" s="5"/>
      <c r="E20" s="5"/>
      <c r="F20" s="5"/>
      <c r="G20" s="4" t="s">
        <v>404</v>
      </c>
      <c r="H20" s="4" t="s">
        <v>402</v>
      </c>
      <c r="I20" s="19" t="s">
        <v>405</v>
      </c>
      <c r="J20" s="4" t="s">
        <v>400</v>
      </c>
      <c r="K20" s="4" t="s">
        <v>381</v>
      </c>
      <c r="L20" s="18">
        <v>1</v>
      </c>
    </row>
    <row r="21" ht="38" customHeight="1" spans="1:12">
      <c r="A21" s="1"/>
      <c r="B21" s="10"/>
      <c r="C21" s="7"/>
      <c r="D21" s="5"/>
      <c r="E21" s="5"/>
      <c r="F21" s="5"/>
      <c r="G21" s="4" t="s">
        <v>406</v>
      </c>
      <c r="H21" s="4" t="s">
        <v>402</v>
      </c>
      <c r="I21" s="19" t="s">
        <v>416</v>
      </c>
      <c r="J21" s="18">
        <v>1</v>
      </c>
      <c r="K21" s="4" t="s">
        <v>381</v>
      </c>
      <c r="L21" s="18">
        <v>1</v>
      </c>
    </row>
    <row r="22" ht="18" customHeight="1" spans="1:12">
      <c r="A22" s="1"/>
      <c r="B22" s="11"/>
      <c r="C22" s="12"/>
      <c r="D22" s="13"/>
      <c r="E22" s="13"/>
      <c r="F22" s="13"/>
      <c r="G22" s="14"/>
      <c r="H22" s="15"/>
      <c r="I22" s="14"/>
      <c r="J22" s="15"/>
      <c r="K22" s="14"/>
      <c r="L22" s="15"/>
    </row>
    <row r="23" ht="18" customHeight="1" spans="1:12">
      <c r="A23" s="1"/>
      <c r="B23" s="11"/>
      <c r="C23" s="12"/>
      <c r="D23" s="13"/>
      <c r="E23" s="13"/>
      <c r="F23" s="13"/>
      <c r="G23" s="14"/>
      <c r="H23" s="15"/>
      <c r="I23" s="22"/>
      <c r="J23" s="23"/>
      <c r="K23" s="22"/>
      <c r="L23" s="23"/>
    </row>
    <row r="24" ht="18" customHeight="1" spans="1:12">
      <c r="A24" s="1"/>
      <c r="B24" s="11"/>
      <c r="C24" s="12"/>
      <c r="D24" s="13"/>
      <c r="E24" s="13"/>
      <c r="F24" s="13"/>
      <c r="G24" s="14"/>
      <c r="H24" s="15"/>
      <c r="I24" s="22"/>
      <c r="J24" s="23"/>
      <c r="K24" s="22"/>
      <c r="L24" s="23"/>
    </row>
    <row r="25" ht="18" customHeight="1" spans="1:12">
      <c r="A25" s="1"/>
      <c r="B25" s="11"/>
      <c r="C25" s="12"/>
      <c r="D25" s="13"/>
      <c r="E25" s="13"/>
      <c r="F25" s="13"/>
      <c r="G25" s="14"/>
      <c r="H25" s="15"/>
      <c r="I25" s="22"/>
      <c r="J25" s="23"/>
      <c r="K25" s="22"/>
      <c r="L25" s="23"/>
    </row>
    <row r="26" ht="18" customHeight="1" spans="1:12">
      <c r="A26" s="1"/>
      <c r="B26" s="11"/>
      <c r="C26" s="12"/>
      <c r="D26" s="13"/>
      <c r="E26" s="13"/>
      <c r="F26" s="13"/>
      <c r="G26" s="14"/>
      <c r="H26" s="15"/>
      <c r="I26" s="22"/>
      <c r="J26" s="23"/>
      <c r="K26" s="22"/>
      <c r="L26" s="23"/>
    </row>
    <row r="27" ht="18" customHeight="1" spans="1:12">
      <c r="A27" s="1"/>
      <c r="B27" s="11"/>
      <c r="C27" s="12"/>
      <c r="D27" s="13"/>
      <c r="E27" s="13"/>
      <c r="F27" s="13"/>
      <c r="G27" s="14"/>
      <c r="H27" s="15"/>
      <c r="I27" s="14"/>
      <c r="J27" s="15"/>
      <c r="K27" s="14"/>
      <c r="L27" s="15"/>
    </row>
    <row r="28" ht="18" customHeight="1" spans="1:12">
      <c r="A28" s="1"/>
      <c r="B28" s="11"/>
      <c r="C28" s="12"/>
      <c r="D28" s="13"/>
      <c r="E28" s="13"/>
      <c r="F28" s="13"/>
      <c r="G28" s="14"/>
      <c r="H28" s="15"/>
      <c r="I28" s="22"/>
      <c r="J28" s="23"/>
      <c r="K28" s="22"/>
      <c r="L28" s="23"/>
    </row>
    <row r="29" ht="18" customHeight="1" spans="1:12">
      <c r="A29" s="1"/>
      <c r="B29" s="11"/>
      <c r="C29" s="12"/>
      <c r="D29" s="13"/>
      <c r="E29" s="13"/>
      <c r="F29" s="13"/>
      <c r="G29" s="14"/>
      <c r="H29" s="15"/>
      <c r="I29" s="22"/>
      <c r="J29" s="23"/>
      <c r="K29" s="22"/>
      <c r="L29" s="23"/>
    </row>
    <row r="30" ht="18" customHeight="1" spans="1:12">
      <c r="A30" s="1"/>
      <c r="B30" s="11"/>
      <c r="C30" s="12"/>
      <c r="D30" s="13"/>
      <c r="E30" s="13"/>
      <c r="F30" s="13"/>
      <c r="G30" s="14"/>
      <c r="H30" s="15"/>
      <c r="I30" s="22"/>
      <c r="J30" s="23"/>
      <c r="K30" s="22"/>
      <c r="L30" s="23"/>
    </row>
    <row r="31" ht="18" customHeight="1" spans="1:12">
      <c r="A31" s="1"/>
      <c r="B31" s="11"/>
      <c r="C31" s="12"/>
      <c r="D31" s="13"/>
      <c r="E31" s="13"/>
      <c r="F31" s="13"/>
      <c r="G31" s="14"/>
      <c r="H31" s="15"/>
      <c r="I31" s="22"/>
      <c r="J31" s="23"/>
      <c r="K31" s="22"/>
      <c r="L31" s="23"/>
    </row>
    <row r="32" ht="18" customHeight="1" spans="1:12">
      <c r="A32" s="1"/>
      <c r="B32" s="11"/>
      <c r="C32" s="12"/>
      <c r="D32" s="13"/>
      <c r="E32" s="13"/>
      <c r="F32" s="13"/>
      <c r="G32" s="14"/>
      <c r="H32" s="15"/>
      <c r="I32" s="22"/>
      <c r="J32" s="23"/>
      <c r="K32" s="22"/>
      <c r="L32" s="23"/>
    </row>
    <row r="33" ht="18" customHeight="1" spans="1:12">
      <c r="A33" s="1"/>
      <c r="B33" s="11"/>
      <c r="C33" s="12"/>
      <c r="D33" s="13"/>
      <c r="E33" s="13"/>
      <c r="F33" s="13"/>
      <c r="G33" s="14"/>
      <c r="H33" s="15"/>
      <c r="I33" s="14"/>
      <c r="J33" s="15"/>
      <c r="K33" s="14"/>
      <c r="L33" s="15"/>
    </row>
    <row r="34" ht="29.25" customHeight="1" spans="1:12">
      <c r="A34" s="1"/>
      <c r="B34" s="11"/>
      <c r="C34" s="12"/>
      <c r="D34" s="13"/>
      <c r="E34" s="13"/>
      <c r="F34" s="13"/>
      <c r="G34" s="14"/>
      <c r="H34" s="15"/>
      <c r="I34" s="14"/>
      <c r="J34" s="15"/>
      <c r="K34" s="22"/>
      <c r="L34" s="23"/>
    </row>
    <row r="35" ht="18" customHeight="1" spans="1:12">
      <c r="A35" s="1"/>
      <c r="B35" s="11"/>
      <c r="C35" s="12"/>
      <c r="D35" s="13"/>
      <c r="E35" s="13"/>
      <c r="F35" s="13"/>
      <c r="G35" s="14"/>
      <c r="H35" s="15"/>
      <c r="I35" s="22"/>
      <c r="J35" s="23"/>
      <c r="K35" s="22"/>
      <c r="L35" s="23"/>
    </row>
    <row r="36" ht="18" customHeight="1" spans="1:12">
      <c r="A36" s="1"/>
      <c r="B36" s="11"/>
      <c r="C36" s="12"/>
      <c r="D36" s="13"/>
      <c r="E36" s="13"/>
      <c r="F36" s="13"/>
      <c r="G36" s="14"/>
      <c r="H36" s="15"/>
      <c r="I36" s="22"/>
      <c r="J36" s="23"/>
      <c r="K36" s="22"/>
      <c r="L36" s="23"/>
    </row>
    <row r="37" ht="18" customHeight="1" spans="1:12">
      <c r="A37" s="1"/>
      <c r="B37" s="11"/>
      <c r="C37" s="12"/>
      <c r="D37" s="13"/>
      <c r="E37" s="13"/>
      <c r="F37" s="13"/>
      <c r="G37" s="14"/>
      <c r="H37" s="15"/>
      <c r="I37" s="14"/>
      <c r="J37" s="15"/>
      <c r="K37" s="14"/>
      <c r="L37" s="15"/>
    </row>
    <row r="38" ht="18" customHeight="1" spans="1:12">
      <c r="A38" s="1"/>
      <c r="B38" s="11"/>
      <c r="C38" s="12"/>
      <c r="D38" s="13"/>
      <c r="E38" s="13"/>
      <c r="F38" s="13"/>
      <c r="G38" s="14"/>
      <c r="H38" s="15"/>
      <c r="I38" s="22"/>
      <c r="J38" s="23"/>
      <c r="K38" s="22"/>
      <c r="L38" s="23"/>
    </row>
    <row r="39" ht="18" customHeight="1" spans="1:12">
      <c r="A39" s="1"/>
      <c r="B39" s="11"/>
      <c r="C39" s="12"/>
      <c r="D39" s="13"/>
      <c r="E39" s="13"/>
      <c r="F39" s="13"/>
      <c r="G39" s="14"/>
      <c r="H39" s="15"/>
      <c r="I39" s="22"/>
      <c r="J39" s="23"/>
      <c r="K39" s="22"/>
      <c r="L39" s="23"/>
    </row>
    <row r="40" ht="18" customHeight="1" spans="1:12">
      <c r="A40" s="1"/>
      <c r="B40" s="11"/>
      <c r="C40" s="12"/>
      <c r="D40" s="13"/>
      <c r="E40" s="13"/>
      <c r="F40" s="13"/>
      <c r="G40" s="14"/>
      <c r="H40" s="15"/>
      <c r="I40" s="22"/>
      <c r="J40" s="23"/>
      <c r="K40" s="22"/>
      <c r="L40" s="23"/>
    </row>
    <row r="41" ht="18" customHeight="1" spans="1:12">
      <c r="A41" s="1"/>
      <c r="B41" s="11"/>
      <c r="C41" s="12"/>
      <c r="D41" s="13"/>
      <c r="E41" s="13"/>
      <c r="F41" s="13"/>
      <c r="G41" s="14"/>
      <c r="H41" s="15"/>
      <c r="I41" s="14"/>
      <c r="J41" s="15"/>
      <c r="K41" s="14"/>
      <c r="L41" s="15"/>
    </row>
    <row r="42" ht="18" customHeight="1" spans="1:12">
      <c r="A42" s="1"/>
      <c r="B42" s="11"/>
      <c r="C42" s="12"/>
      <c r="D42" s="13"/>
      <c r="E42" s="13"/>
      <c r="F42" s="13"/>
      <c r="G42" s="14"/>
      <c r="H42" s="15"/>
      <c r="I42" s="22"/>
      <c r="J42" s="23"/>
      <c r="K42" s="22"/>
      <c r="L42" s="23"/>
    </row>
    <row r="43" ht="18" customHeight="1" spans="1:12">
      <c r="A43" s="1"/>
      <c r="B43" s="11"/>
      <c r="C43" s="12"/>
      <c r="D43" s="13"/>
      <c r="E43" s="13"/>
      <c r="F43" s="13"/>
      <c r="G43" s="14"/>
      <c r="H43" s="15"/>
      <c r="I43" s="22"/>
      <c r="J43" s="23"/>
      <c r="K43" s="22"/>
      <c r="L43" s="23"/>
    </row>
    <row r="44" ht="18" customHeight="1" spans="1:12">
      <c r="A44" s="1"/>
      <c r="B44" s="11"/>
      <c r="C44" s="12"/>
      <c r="D44" s="13"/>
      <c r="E44" s="13"/>
      <c r="F44" s="13"/>
      <c r="G44" s="14"/>
      <c r="H44" s="15"/>
      <c r="I44" s="22"/>
      <c r="J44" s="23"/>
      <c r="K44" s="22"/>
      <c r="L44" s="23"/>
    </row>
    <row r="45" ht="18" customHeight="1" spans="1:12">
      <c r="A45" s="1"/>
      <c r="B45" s="11"/>
      <c r="C45" s="12"/>
      <c r="D45" s="13"/>
      <c r="E45" s="13"/>
      <c r="F45" s="13"/>
      <c r="G45" s="14"/>
      <c r="H45" s="15"/>
      <c r="I45" s="14"/>
      <c r="J45" s="15"/>
      <c r="K45" s="14"/>
      <c r="L45" s="15"/>
    </row>
    <row r="46" ht="18" customHeight="1" spans="1:12">
      <c r="A46" s="1"/>
      <c r="B46" s="16"/>
      <c r="C46" s="17"/>
      <c r="D46" s="13"/>
      <c r="E46" s="13"/>
      <c r="F46" s="13"/>
      <c r="G46" s="14"/>
      <c r="H46" s="15"/>
      <c r="I46" s="14"/>
      <c r="J46" s="15"/>
      <c r="K46" s="14"/>
      <c r="L46" s="15"/>
    </row>
    <row r="47" ht="18" customHeight="1" spans="1:12">
      <c r="A47" s="1"/>
      <c r="B47" s="11"/>
      <c r="C47" s="12"/>
      <c r="D47" s="13"/>
      <c r="E47" s="13"/>
      <c r="F47" s="13"/>
      <c r="G47" s="14"/>
      <c r="H47" s="15"/>
      <c r="I47" s="14"/>
      <c r="J47" s="15"/>
      <c r="K47" s="14"/>
      <c r="L47" s="15"/>
    </row>
    <row r="48" ht="18" customHeight="1" spans="1:12">
      <c r="A48" s="1"/>
      <c r="B48" s="11"/>
      <c r="C48" s="12"/>
      <c r="D48" s="13"/>
      <c r="E48" s="13"/>
      <c r="F48" s="13"/>
      <c r="G48" s="14"/>
      <c r="H48" s="15"/>
      <c r="I48" s="22"/>
      <c r="J48" s="23"/>
      <c r="K48" s="22"/>
      <c r="L48" s="23"/>
    </row>
    <row r="49" ht="18" customHeight="1" spans="1:12">
      <c r="A49" s="1"/>
      <c r="B49" s="11"/>
      <c r="C49" s="12"/>
      <c r="D49" s="13"/>
      <c r="E49" s="13"/>
      <c r="F49" s="13"/>
      <c r="G49" s="14"/>
      <c r="H49" s="15"/>
      <c r="I49" s="22"/>
      <c r="J49" s="23"/>
      <c r="K49" s="22"/>
      <c r="L49" s="23"/>
    </row>
    <row r="50" ht="18" customHeight="1" spans="1:12">
      <c r="A50" s="1"/>
      <c r="B50" s="11"/>
      <c r="C50" s="12"/>
      <c r="D50" s="13"/>
      <c r="E50" s="13"/>
      <c r="F50" s="13"/>
      <c r="G50" s="14"/>
      <c r="H50" s="15"/>
      <c r="I50" s="14"/>
      <c r="J50" s="15"/>
      <c r="K50" s="14"/>
      <c r="L50" s="15"/>
    </row>
    <row r="51" ht="18" customHeight="1" spans="1:12">
      <c r="A51" s="1"/>
      <c r="B51" s="11"/>
      <c r="C51" s="12"/>
      <c r="D51" s="13"/>
      <c r="E51" s="13"/>
      <c r="F51" s="13"/>
      <c r="G51" s="14"/>
      <c r="H51" s="15"/>
      <c r="I51" s="22"/>
      <c r="J51" s="23"/>
      <c r="K51" s="22"/>
      <c r="L51" s="23"/>
    </row>
    <row r="52" ht="18" customHeight="1" spans="1:12">
      <c r="A52" s="1"/>
      <c r="B52" s="11"/>
      <c r="C52" s="12"/>
      <c r="D52" s="13"/>
      <c r="E52" s="13"/>
      <c r="F52" s="13"/>
      <c r="G52" s="14"/>
      <c r="H52" s="15"/>
      <c r="I52" s="14"/>
      <c r="J52" s="15"/>
      <c r="K52" s="14"/>
      <c r="L52" s="15"/>
    </row>
    <row r="53" ht="18" customHeight="1" spans="1:12">
      <c r="A53" s="1"/>
      <c r="B53" s="11"/>
      <c r="C53" s="12"/>
      <c r="D53" s="13"/>
      <c r="E53" s="13"/>
      <c r="F53" s="13"/>
      <c r="G53" s="14"/>
      <c r="H53" s="15"/>
      <c r="I53" s="22"/>
      <c r="J53" s="23"/>
      <c r="K53" s="22"/>
      <c r="L53" s="23"/>
    </row>
    <row r="54" ht="18" customHeight="1" spans="1:12">
      <c r="A54" s="1"/>
      <c r="B54" s="11"/>
      <c r="C54" s="12"/>
      <c r="D54" s="13"/>
      <c r="E54" s="13"/>
      <c r="F54" s="13"/>
      <c r="G54" s="14"/>
      <c r="H54" s="15"/>
      <c r="I54" s="14"/>
      <c r="J54" s="15"/>
      <c r="K54" s="14"/>
      <c r="L54" s="15"/>
    </row>
    <row r="55" ht="18" customHeight="1" spans="1:12">
      <c r="A55" s="1"/>
      <c r="B55" s="11"/>
      <c r="C55" s="12"/>
      <c r="D55" s="13"/>
      <c r="E55" s="13"/>
      <c r="F55" s="13"/>
      <c r="G55" s="14"/>
      <c r="H55" s="15"/>
      <c r="I55" s="22"/>
      <c r="J55" s="23"/>
      <c r="K55" s="22"/>
      <c r="L55" s="23"/>
    </row>
    <row r="56" ht="18" customHeight="1" spans="1:12">
      <c r="A56" s="1"/>
      <c r="B56" s="11"/>
      <c r="C56" s="12"/>
      <c r="D56" s="13"/>
      <c r="E56" s="13"/>
      <c r="F56" s="13"/>
      <c r="G56" s="14"/>
      <c r="H56" s="15"/>
      <c r="I56" s="14"/>
      <c r="J56" s="15"/>
      <c r="K56" s="14"/>
      <c r="L56" s="15"/>
    </row>
    <row r="57" ht="18" customHeight="1" spans="1:12">
      <c r="A57" s="1"/>
      <c r="B57" s="11"/>
      <c r="C57" s="12"/>
      <c r="D57" s="13"/>
      <c r="E57" s="13"/>
      <c r="F57" s="13"/>
      <c r="G57" s="14"/>
      <c r="H57" s="15"/>
      <c r="I57" s="22"/>
      <c r="J57" s="23"/>
      <c r="K57" s="22"/>
      <c r="L57" s="23"/>
    </row>
    <row r="58" ht="18" customHeight="1" spans="1:12">
      <c r="A58" s="1"/>
      <c r="B58" s="11"/>
      <c r="C58" s="12"/>
      <c r="D58" s="13"/>
      <c r="E58" s="13"/>
      <c r="F58" s="13"/>
      <c r="G58" s="14"/>
      <c r="H58" s="15"/>
      <c r="I58" s="14"/>
      <c r="J58" s="15"/>
      <c r="K58" s="14"/>
      <c r="L58" s="15"/>
    </row>
    <row r="59" ht="18" customHeight="1" spans="1:12">
      <c r="A59" s="1"/>
      <c r="B59" s="11"/>
      <c r="C59" s="12"/>
      <c r="D59" s="13"/>
      <c r="E59" s="13"/>
      <c r="F59" s="13"/>
      <c r="G59" s="14"/>
      <c r="H59" s="15"/>
      <c r="I59" s="22"/>
      <c r="J59" s="23"/>
      <c r="K59" s="22"/>
      <c r="L59" s="23"/>
    </row>
    <row r="60" ht="18" customHeight="1" spans="1:12">
      <c r="A60" s="1"/>
      <c r="B60" s="11"/>
      <c r="C60" s="12"/>
      <c r="D60" s="13"/>
      <c r="E60" s="13"/>
      <c r="F60" s="13"/>
      <c r="G60" s="14"/>
      <c r="H60" s="15"/>
      <c r="I60" s="14"/>
      <c r="J60" s="15"/>
      <c r="K60" s="14"/>
      <c r="L60" s="15"/>
    </row>
    <row r="61" ht="18" customHeight="1" spans="1:12">
      <c r="A61" s="1"/>
      <c r="B61" s="11"/>
      <c r="C61" s="12"/>
      <c r="D61" s="13"/>
      <c r="E61" s="13"/>
      <c r="F61" s="13"/>
      <c r="G61" s="14"/>
      <c r="H61" s="15"/>
      <c r="I61" s="14"/>
      <c r="J61" s="15"/>
      <c r="K61" s="22"/>
      <c r="L61" s="23"/>
    </row>
    <row r="62" ht="18" customHeight="1" spans="1:12">
      <c r="A62" s="1"/>
      <c r="B62" s="11"/>
      <c r="C62" s="12"/>
      <c r="D62" s="13"/>
      <c r="E62" s="13"/>
      <c r="F62" s="13"/>
      <c r="G62" s="14"/>
      <c r="H62" s="15"/>
      <c r="I62" s="22"/>
      <c r="J62" s="23"/>
      <c r="K62" s="22"/>
      <c r="L62" s="23"/>
    </row>
    <row r="63" ht="26.25" customHeight="1" spans="1:12">
      <c r="A63" s="1"/>
      <c r="B63" s="11"/>
      <c r="C63" s="12"/>
      <c r="D63" s="13"/>
      <c r="E63" s="13"/>
      <c r="F63" s="13"/>
      <c r="G63" s="14"/>
      <c r="H63" s="15"/>
      <c r="I63" s="14"/>
      <c r="J63" s="15"/>
      <c r="K63" s="14"/>
      <c r="L63" s="15"/>
    </row>
    <row r="64" ht="18" customHeight="1" spans="1:12">
      <c r="A64" s="1"/>
      <c r="B64" s="16"/>
      <c r="C64" s="17"/>
      <c r="D64" s="13"/>
      <c r="E64" s="13"/>
      <c r="F64" s="13"/>
      <c r="G64" s="14"/>
      <c r="H64" s="15"/>
      <c r="I64" s="14"/>
      <c r="J64" s="15"/>
      <c r="K64" s="14"/>
      <c r="L64" s="15"/>
    </row>
    <row r="65" ht="18" customHeight="1" spans="1:12">
      <c r="A65" s="1"/>
      <c r="B65" s="11"/>
      <c r="C65" s="12"/>
      <c r="D65" s="13"/>
      <c r="E65" s="13"/>
      <c r="F65" s="13"/>
      <c r="G65" s="14"/>
      <c r="H65" s="15"/>
      <c r="I65" s="14"/>
      <c r="J65" s="15"/>
      <c r="K65" s="14"/>
      <c r="L65" s="15"/>
    </row>
    <row r="66" ht="18" customHeight="1" spans="1:12">
      <c r="A66" s="1"/>
      <c r="B66" s="11"/>
      <c r="C66" s="12"/>
      <c r="D66" s="13"/>
      <c r="E66" s="13"/>
      <c r="F66" s="13"/>
      <c r="G66" s="14"/>
      <c r="H66" s="15"/>
      <c r="I66" s="22"/>
      <c r="J66" s="23"/>
      <c r="K66" s="22"/>
      <c r="L66" s="23"/>
    </row>
    <row r="67" ht="18" customHeight="1" spans="1:12">
      <c r="A67" s="1"/>
      <c r="B67" s="11"/>
      <c r="C67" s="12"/>
      <c r="D67" s="13"/>
      <c r="E67" s="13"/>
      <c r="F67" s="13"/>
      <c r="G67" s="14"/>
      <c r="H67" s="15"/>
      <c r="I67" s="22"/>
      <c r="J67" s="23"/>
      <c r="K67" s="22"/>
      <c r="L67" s="23"/>
    </row>
    <row r="68" ht="18" customHeight="1" spans="1:12">
      <c r="A68" s="1"/>
      <c r="B68" s="16"/>
      <c r="C68" s="17"/>
      <c r="D68" s="13"/>
      <c r="E68" s="13"/>
      <c r="F68" s="13"/>
      <c r="G68" s="14"/>
      <c r="H68" s="15"/>
      <c r="I68" s="14"/>
      <c r="J68" s="15"/>
      <c r="K68" s="14"/>
      <c r="L68" s="15"/>
    </row>
    <row r="69" ht="18" customHeight="1" spans="1:12">
      <c r="A69" s="1"/>
      <c r="B69" s="11"/>
      <c r="C69" s="12"/>
      <c r="D69" s="13"/>
      <c r="E69" s="13"/>
      <c r="F69" s="13"/>
      <c r="G69" s="14"/>
      <c r="H69" s="15"/>
      <c r="I69" s="14"/>
      <c r="J69" s="15"/>
      <c r="K69" s="14"/>
      <c r="L69" s="15"/>
    </row>
    <row r="70" ht="18" customHeight="1" spans="1:12">
      <c r="A70" s="1"/>
      <c r="B70" s="11"/>
      <c r="C70" s="12"/>
      <c r="D70" s="13"/>
      <c r="E70" s="13"/>
      <c r="F70" s="13"/>
      <c r="G70" s="14"/>
      <c r="H70" s="15"/>
      <c r="I70" s="14"/>
      <c r="J70" s="15"/>
      <c r="K70" s="22"/>
      <c r="L70" s="23"/>
    </row>
    <row r="71" ht="18" customHeight="1" spans="1:12">
      <c r="A71" s="1"/>
      <c r="B71" s="11"/>
      <c r="C71" s="12"/>
      <c r="D71" s="13"/>
      <c r="E71" s="13"/>
      <c r="F71" s="13"/>
      <c r="G71" s="14"/>
      <c r="H71" s="15"/>
      <c r="I71" s="22"/>
      <c r="J71" s="23"/>
      <c r="K71" s="22"/>
      <c r="L71" s="23"/>
    </row>
    <row r="72" ht="18" customHeight="1" spans="1:12">
      <c r="A72" s="1"/>
      <c r="B72" s="11"/>
      <c r="C72" s="12"/>
      <c r="D72" s="13"/>
      <c r="E72" s="13"/>
      <c r="F72" s="13"/>
      <c r="G72" s="14"/>
      <c r="H72" s="15"/>
      <c r="I72" s="22"/>
      <c r="J72" s="23"/>
      <c r="K72" s="22"/>
      <c r="L72" s="23"/>
    </row>
  </sheetData>
  <mergeCells count="93">
    <mergeCell ref="G4:L4"/>
    <mergeCell ref="G5:H5"/>
    <mergeCell ref="I5:J5"/>
    <mergeCell ref="K5:L5"/>
    <mergeCell ref="B4:B6"/>
    <mergeCell ref="B9:B12"/>
    <mergeCell ref="B14:B17"/>
    <mergeCell ref="B18:B21"/>
    <mergeCell ref="B22:B26"/>
    <mergeCell ref="B27:B32"/>
    <mergeCell ref="B33:B36"/>
    <mergeCell ref="B37:B40"/>
    <mergeCell ref="B41:B44"/>
    <mergeCell ref="B47:B49"/>
    <mergeCell ref="B50:B51"/>
    <mergeCell ref="B52:B53"/>
    <mergeCell ref="B54:B55"/>
    <mergeCell ref="B56:B57"/>
    <mergeCell ref="B58:B59"/>
    <mergeCell ref="B60:B62"/>
    <mergeCell ref="B65:B67"/>
    <mergeCell ref="B69:B72"/>
    <mergeCell ref="C4:C6"/>
    <mergeCell ref="C9:C12"/>
    <mergeCell ref="C14:C17"/>
    <mergeCell ref="C18:C21"/>
    <mergeCell ref="C22:C26"/>
    <mergeCell ref="C27:C32"/>
    <mergeCell ref="C33:C36"/>
    <mergeCell ref="C37:C40"/>
    <mergeCell ref="C41:C44"/>
    <mergeCell ref="C47:C49"/>
    <mergeCell ref="C50:C51"/>
    <mergeCell ref="C52:C53"/>
    <mergeCell ref="C54:C55"/>
    <mergeCell ref="C56:C57"/>
    <mergeCell ref="C58:C59"/>
    <mergeCell ref="C60:C62"/>
    <mergeCell ref="C65:C67"/>
    <mergeCell ref="C69:C72"/>
    <mergeCell ref="D9:D12"/>
    <mergeCell ref="D14:D17"/>
    <mergeCell ref="D18:D21"/>
    <mergeCell ref="D22:D26"/>
    <mergeCell ref="D27:D32"/>
    <mergeCell ref="D33:D36"/>
    <mergeCell ref="D37:D40"/>
    <mergeCell ref="D41:D44"/>
    <mergeCell ref="D47:D49"/>
    <mergeCell ref="D50:D51"/>
    <mergeCell ref="D52:D53"/>
    <mergeCell ref="D54:D55"/>
    <mergeCell ref="D56:D57"/>
    <mergeCell ref="D58:D59"/>
    <mergeCell ref="D60:D62"/>
    <mergeCell ref="D65:D67"/>
    <mergeCell ref="D69:D72"/>
    <mergeCell ref="E9:E12"/>
    <mergeCell ref="E14:E17"/>
    <mergeCell ref="E18:E21"/>
    <mergeCell ref="E22:E26"/>
    <mergeCell ref="E27:E32"/>
    <mergeCell ref="E33:E36"/>
    <mergeCell ref="E37:E40"/>
    <mergeCell ref="E41:E44"/>
    <mergeCell ref="E47:E49"/>
    <mergeCell ref="E50:E51"/>
    <mergeCell ref="E52:E53"/>
    <mergeCell ref="E54:E55"/>
    <mergeCell ref="E56:E57"/>
    <mergeCell ref="E58:E59"/>
    <mergeCell ref="E60:E62"/>
    <mergeCell ref="E65:E67"/>
    <mergeCell ref="E69:E72"/>
    <mergeCell ref="F9:F12"/>
    <mergeCell ref="F14:F17"/>
    <mergeCell ref="F18:F21"/>
    <mergeCell ref="F22:F26"/>
    <mergeCell ref="F27:F32"/>
    <mergeCell ref="F33:F36"/>
    <mergeCell ref="F37:F40"/>
    <mergeCell ref="F41:F44"/>
    <mergeCell ref="F47:F49"/>
    <mergeCell ref="F50:F51"/>
    <mergeCell ref="F52:F53"/>
    <mergeCell ref="F54:F55"/>
    <mergeCell ref="F56:F57"/>
    <mergeCell ref="F58:F59"/>
    <mergeCell ref="F60:F62"/>
    <mergeCell ref="F65:F67"/>
    <mergeCell ref="F69:F72"/>
    <mergeCell ref="B2:L3"/>
    <mergeCell ref="D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6支出预算经济分类科目汇总表</vt:lpstr>
      <vt:lpstr>7一般公共预算“三公”经费支出情况表</vt:lpstr>
      <vt:lpstr>8政府性基金支出情况表</vt:lpstr>
      <vt:lpstr>9区级部门(单位)整体绩效目标表</vt:lpstr>
      <vt:lpstr>10区级部门预算项目绩效目标表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FQCZ</cp:lastModifiedBy>
  <dcterms:created xsi:type="dcterms:W3CDTF">2016-12-14T09:11:00Z</dcterms:created>
  <cp:lastPrinted>2018-01-08T01:58:00Z</cp:lastPrinted>
  <dcterms:modified xsi:type="dcterms:W3CDTF">2021-09-07T09:32:47Z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469536</vt:i4>
  </property>
  <property fmtid="{D5CDD505-2E9C-101B-9397-08002B2CF9AE}" pid="4" name="ICV">
    <vt:lpwstr>A7BF8D4EA2E04A72A262E3CC48F20A44</vt:lpwstr>
  </property>
</Properties>
</file>