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84"/>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'2部门收入总体情况表'!$A$1:$O$6</definedName>
    <definedName name="_xlnm.Print_Area" localSheetId="2">'3部门支出总体情况表'!$A$1:$N$6</definedName>
    <definedName name="_xlnm.Print_Area" localSheetId="3">'4财政拨款收支总体情况表'!$A$1:$I$36</definedName>
    <definedName name="_xlnm.Print_Area" localSheetId="4">'5一般公共预算支出情况表'!$A$1:$N$6</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<sst xmlns="http://schemas.openxmlformats.org/spreadsheetml/2006/main" count="1065" uniqueCount="450">
  <si>
    <t>预算01表</t>
  </si>
  <si>
    <t>2021年部门收支总体情况表</t>
  </si>
  <si>
    <t>单位名称：新乡市凤泉区城乡建设局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</si>
  <si>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</si>
  <si>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</si>
  <si>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</si>
  <si>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</si>
  <si>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</si>
  <si>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</si>
  <si>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</si>
  <si>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</si>
  <si>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</si>
  <si>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</si>
  <si>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</si>
  <si>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</si>
  <si>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</si>
  <si>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</si>
  <si>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</si>
  <si>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</si>
  <si>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</si>
  <si>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</si>
  <si>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</si>
  <si>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</si>
  <si>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</si>
  <si>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</si>
  <si>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</si>
  <si>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</si>
  <si>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</si>
  <si>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</si>
  <si>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</si>
  <si>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</si>
  <si>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</si>
  <si>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</si>
  <si>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</si>
  <si>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</si>
  <si>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</si>
  <si>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</si>
  <si>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</si>
  <si>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</si>
  <si>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</si>
  <si>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</si>
  <si>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</si>
  <si>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</si>
  <si>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</si>
  <si>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</si>
  <si>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</si>
  <si>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</si>
  <si>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</si>
  <si>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</si>
  <si>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</si>
  <si>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</si>
  <si>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</si>
  <si>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</si>
  <si>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</si>
  <si>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</si>
  <si>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208</t>
  </si>
  <si>
    <t>05</t>
  </si>
  <si>
    <t>01</t>
  </si>
  <si>
    <t>704001</t>
  </si>
  <si>
    <t xml:space="preserve">  行政单位离退休</t>
  </si>
  <si>
    <t xml:space="preserve"> 机关事业单位基本养老保险缴费支出</t>
  </si>
  <si>
    <t>08</t>
  </si>
  <si>
    <t xml:space="preserve">  死亡抚恤</t>
  </si>
  <si>
    <t>99</t>
  </si>
  <si>
    <t xml:space="preserve">  其他社会保障和就业支出</t>
  </si>
  <si>
    <t>210</t>
  </si>
  <si>
    <t>11</t>
  </si>
  <si>
    <t xml:space="preserve"> 行政单位医疗</t>
  </si>
  <si>
    <t>212</t>
  </si>
  <si>
    <t xml:space="preserve"> 行政运行</t>
  </si>
  <si>
    <t xml:space="preserve"> 其他城乡社区管理事务支出</t>
  </si>
  <si>
    <t>03</t>
  </si>
  <si>
    <t xml:space="preserve">  其他城乡社区公共设施支出</t>
  </si>
  <si>
    <t>221</t>
  </si>
  <si>
    <t xml:space="preserve">  农村危房改造</t>
  </si>
  <si>
    <t xml:space="preserve"> 老旧小区改造</t>
  </si>
  <si>
    <t>02</t>
  </si>
  <si>
    <t xml:space="preserve"> 住房公积金</t>
  </si>
  <si>
    <t>其他城市基础设施配套费安排的支出</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</si>
  <si>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</si>
  <si>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</si>
  <si>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</si>
  <si>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</si>
  <si>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</si>
  <si>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</si>
  <si>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</si>
  <si>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</si>
  <si>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</si>
  <si>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</si>
  <si>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</si>
  <si>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</si>
  <si>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</si>
  <si>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</si>
  <si>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</si>
  <si>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</si>
  <si>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</si>
  <si>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</si>
  <si>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</si>
  <si>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</si>
  <si>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</si>
  <si>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</si>
  <si>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</si>
  <si>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</si>
  <si>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</si>
  <si>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</si>
  <si>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</si>
  <si>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</si>
  <si>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</si>
  <si>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</si>
  <si>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</si>
  <si>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</si>
  <si>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</si>
  <si>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</si>
  <si>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</si>
  <si>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</si>
  <si>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</si>
  <si>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</si>
  <si>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</si>
  <si>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</si>
  <si>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</si>
  <si>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</si>
  <si>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</si>
  <si>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</si>
  <si>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</si>
  <si>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</si>
  <si>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</si>
  <si>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</si>
  <si>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</si>
  <si>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</si>
  <si>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</si>
  <si>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机关工资福利支出</t>
  </si>
  <si>
    <t>基本工资</t>
  </si>
  <si>
    <t>工资奖金津补贴</t>
  </si>
  <si>
    <t>津贴补贴</t>
  </si>
  <si>
    <t>奖金</t>
  </si>
  <si>
    <t>06</t>
  </si>
  <si>
    <t>伙食补助费</t>
  </si>
  <si>
    <t>其他工资福利支出</t>
  </si>
  <si>
    <t>07</t>
  </si>
  <si>
    <t>绩效工资</t>
  </si>
  <si>
    <t>机关事业单位基本养老保险缴费</t>
  </si>
  <si>
    <t>社会保障缴费</t>
  </si>
  <si>
    <t>09</t>
  </si>
  <si>
    <t>职业年金缴费</t>
  </si>
  <si>
    <t>10</t>
  </si>
  <si>
    <t>职工基本医疗保险缴费</t>
  </si>
  <si>
    <t>公务员医疗补助缴费</t>
  </si>
  <si>
    <t>12</t>
  </si>
  <si>
    <t>其他社会保障缴费</t>
  </si>
  <si>
    <t>13</t>
  </si>
  <si>
    <t>住房公积金</t>
  </si>
  <si>
    <t>14</t>
  </si>
  <si>
    <t>医疗费</t>
  </si>
  <si>
    <t>302</t>
  </si>
  <si>
    <t>商品和服务支出</t>
  </si>
  <si>
    <t>机关商品和服务支出</t>
  </si>
  <si>
    <t>办公费</t>
  </si>
  <si>
    <t>办公经费</t>
  </si>
  <si>
    <t>印刷费</t>
  </si>
  <si>
    <t>咨询费</t>
  </si>
  <si>
    <t>委托业务费</t>
  </si>
  <si>
    <t>04</t>
  </si>
  <si>
    <t>手续费</t>
  </si>
  <si>
    <t>水费</t>
  </si>
  <si>
    <t>电费</t>
  </si>
  <si>
    <t>邮电费</t>
  </si>
  <si>
    <t>取暖费</t>
  </si>
  <si>
    <t>物业管理费</t>
  </si>
  <si>
    <t>差旅费</t>
  </si>
  <si>
    <t>因公出国（境）费用</t>
  </si>
  <si>
    <r>
      <rPr>
        <sz val="10"/>
        <rFont val="宋体"/>
        <charset val="0"/>
      </rPr>
      <t>维修</t>
    </r>
    <r>
      <rPr>
        <sz val="10"/>
        <rFont val="Arial"/>
        <charset val="0"/>
      </rPr>
      <t>(</t>
    </r>
    <r>
      <rPr>
        <sz val="10"/>
        <rFont val="宋体"/>
        <charset val="0"/>
      </rPr>
      <t>护</t>
    </r>
    <r>
      <rPr>
        <sz val="10"/>
        <rFont val="Arial"/>
        <charset val="0"/>
      </rPr>
      <t>)</t>
    </r>
    <r>
      <rPr>
        <sz val="10"/>
        <rFont val="宋体"/>
        <charset val="0"/>
      </rPr>
      <t>费</t>
    </r>
  </si>
  <si>
    <t>租赁费</t>
  </si>
  <si>
    <t>15</t>
  </si>
  <si>
    <t>会议费</t>
  </si>
  <si>
    <t>16</t>
  </si>
  <si>
    <t>培训费</t>
  </si>
  <si>
    <t>17</t>
  </si>
  <si>
    <t>公务接待费</t>
  </si>
  <si>
    <t>18</t>
  </si>
  <si>
    <t>专用材料费</t>
  </si>
  <si>
    <t>专用材料购置费</t>
  </si>
  <si>
    <t>24</t>
  </si>
  <si>
    <t>被装购置费</t>
  </si>
  <si>
    <t>25</t>
  </si>
  <si>
    <t>专用燃料费</t>
  </si>
  <si>
    <t>26</t>
  </si>
  <si>
    <t>劳务费</t>
  </si>
  <si>
    <t>27</t>
  </si>
  <si>
    <t>28</t>
  </si>
  <si>
    <t>工会经费</t>
  </si>
  <si>
    <t>29</t>
  </si>
  <si>
    <t>福利费</t>
  </si>
  <si>
    <t>31</t>
  </si>
  <si>
    <t>公务用车运行维护费</t>
  </si>
  <si>
    <t>39</t>
  </si>
  <si>
    <t>其他交通费用</t>
  </si>
  <si>
    <t>40</t>
  </si>
  <si>
    <t>税金及附加费用</t>
  </si>
  <si>
    <t>其他商品和服务支出</t>
  </si>
  <si>
    <t>303</t>
  </si>
  <si>
    <t>离休费</t>
  </si>
  <si>
    <t>离退休费</t>
  </si>
  <si>
    <t>退休费</t>
  </si>
  <si>
    <t>退职(役)费</t>
  </si>
  <si>
    <t>抚恤金</t>
  </si>
  <si>
    <t>社会福利和救助</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</si>
  <si>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</si>
  <si>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</si>
  <si>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</si>
  <si>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</si>
  <si>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</si>
  <si>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</si>
  <si>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</si>
  <si>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</si>
  <si>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</si>
  <si>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</si>
  <si>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</si>
  <si>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</si>
  <si>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</si>
  <si>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</si>
  <si>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</si>
  <si>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</si>
  <si>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</si>
  <si>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</si>
  <si>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</si>
  <si>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</si>
  <si>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</si>
  <si>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</si>
  <si>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</si>
  <si>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</si>
  <si>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</si>
  <si>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</si>
  <si>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</si>
  <si>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</si>
  <si>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</si>
  <si>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</si>
  <si>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</si>
  <si>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</si>
  <si>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</si>
  <si>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</si>
  <si>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</si>
  <si>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</si>
  <si>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</si>
  <si>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</si>
  <si>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</si>
  <si>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</si>
  <si>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</si>
  <si>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</si>
  <si>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</si>
  <si>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</si>
  <si>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</si>
  <si>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</si>
  <si>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</si>
  <si>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</si>
  <si>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</si>
  <si>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</si>
  <si>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</si>
  <si>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</si>
  <si>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</si>
  <si>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</si>
  <si>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</si>
  <si>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</si>
  <si>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</si>
  <si>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</si>
  <si>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</si>
  <si>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</si>
  <si>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</si>
  <si>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</si>
  <si>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</si>
  <si>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</si>
  <si>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</si>
  <si>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</si>
  <si>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</si>
  <si>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</si>
  <si>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</si>
  <si>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</si>
  <si>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</si>
  <si>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</si>
  <si>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</si>
  <si>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新乡市凤泉区城乡建设局</t>
  </si>
  <si>
    <t>年度
履职
目标</t>
  </si>
  <si>
    <t>1.争取上级资金；2.开展招商引资工作；3.市、区及经济会议涉及的重点工作</t>
  </si>
  <si>
    <t>年度
主要
任务</t>
  </si>
  <si>
    <t>任务名称</t>
  </si>
  <si>
    <t xml:space="preserve">主要内容 </t>
  </si>
  <si>
    <t>任务1：非税收入</t>
  </si>
  <si>
    <t>积极完成廉租房的租赁收缴及人防易地建设费的征缴工作。</t>
  </si>
  <si>
    <t>任务2：凤泉区幸福社区提升改造项目</t>
  </si>
  <si>
    <t>项目计划拆除原各家属院之间的围墙，形成一体的大小区；完善小区内的商业、道路、供水、燃气、绿化等配套设施。完成2021年老旧小区改造计划。2021年开工改造老旧住宅345户，开工改造老旧小区2.46万平方米。</t>
  </si>
  <si>
    <t>任务3：工程建设项目审批情况</t>
  </si>
  <si>
    <t>因我区仅施工许可证归我局办理，土地、规划手续归市相关部门办理，我局正在积极探索方案，争取早日实现联合验收。</t>
  </si>
  <si>
    <t>任务4：建筑行业扬尘管控方面情况</t>
  </si>
  <si>
    <t>针对双城创建与大气防治开展日常巡查与定点蹲守，对各类违规施工现场，及时发现，及时处理。</t>
  </si>
  <si>
    <t>任务5：百城建设提质工作</t>
  </si>
  <si>
    <t>深入实施百城建设提质工程工作动员会，安排部署我区工作，下发工作清单，共16类58项工作。</t>
  </si>
  <si>
    <t>任务6：农房抗震改造</t>
  </si>
  <si>
    <t>我区2019年农房抗震改造任务为450户，补助资金374万。</t>
  </si>
  <si>
    <t>任务7：建筑领域安全生产专项整治工作开展情况</t>
  </si>
  <si>
    <t>按照区安全生产工作会议要求，结合我局工作实际情况，组建3个检查组，同时开展大隐患大排查大整治工作。</t>
  </si>
  <si>
    <t>任务8：保障房管理方面工作</t>
  </si>
  <si>
    <t>进一步完善宝山西路廉租房的基础设施功能，在维修了道路、停车位的基础上修建了值班室、非机动车棚和充电装置。二是加强宝山西路廉租房小区智慧小区建设。</t>
  </si>
  <si>
    <t>预算情况</t>
  </si>
  <si>
    <t>部门预算总额（万元）</t>
  </si>
  <si>
    <t>1、资金来源：（1）财政性资金</t>
  </si>
  <si>
    <t xml:space="preserve">             （2）其他资金</t>
  </si>
  <si>
    <t>2、资金结构：（1）基本支出</t>
  </si>
  <si>
    <t xml:space="preserve">             （2）项目支出</t>
  </si>
  <si>
    <t>2814..87</t>
  </si>
  <si>
    <t>一级指标</t>
  </si>
  <si>
    <t>二级指标</t>
  </si>
  <si>
    <t>三级指标</t>
  </si>
  <si>
    <t>指标值</t>
  </si>
  <si>
    <t>指标值说明</t>
  </si>
  <si>
    <t>投入管理指标</t>
  </si>
  <si>
    <t>工作目标管理</t>
  </si>
  <si>
    <t>年度履职目标相关性</t>
  </si>
  <si>
    <t>≥98%</t>
  </si>
  <si>
    <t>1.年度履职目标与部门职责、工作规划和重点工作相关；2确定的预算项目合理、与工作目标密切相关；3.工作任务和项目预算安排合理。</t>
  </si>
  <si>
    <t>工作任务科学性</t>
  </si>
  <si>
    <t>≥90%</t>
  </si>
  <si>
    <t>1.工作任务对应的预算项目有明确的绩效目标，能体现工作任务的效果；2.工作任务对应的预算项目与部门职责目标、工作任务目标一致。</t>
  </si>
  <si>
    <t>绩效指标合理性</t>
  </si>
  <si>
    <t>≥95%</t>
  </si>
  <si>
    <t>1.工作任务、预算项目绩效指标设置基本准确反映部门绩效完成情况；2.绩效指标清晰、细化；3.绩效指标的评价标准清晰并可衡量。</t>
  </si>
  <si>
    <t>预算和财务管理</t>
  </si>
  <si>
    <t>预算编制完整性</t>
  </si>
  <si>
    <t>≥100%</t>
  </si>
  <si>
    <t>1.部门所有收入全部纳入预算；2.部门支出预算统筹各类资金来源，全部纳入部门预算管理。</t>
  </si>
  <si>
    <t>专项资金细化率</t>
  </si>
  <si>
    <t>专项做到专款专用</t>
  </si>
  <si>
    <t>预算执行率</t>
  </si>
  <si>
    <t>预算完成数指部门实际执行的预算数；预算数指财政部门批复本年度部门的（调整）预算数。</t>
  </si>
  <si>
    <t>预算调整率</t>
  </si>
  <si>
    <t>≥5%</t>
  </si>
  <si>
    <t>本年度内因增减人等原因涉及预算的追加、追减或结构调整</t>
  </si>
  <si>
    <t>结转结余率</t>
  </si>
  <si>
    <t>≥10%</t>
  </si>
  <si>
    <t>因上级补助资金下拨时间，年底会出现结转结余情况</t>
  </si>
  <si>
    <t>“三公经费”控制率</t>
  </si>
  <si>
    <t>按照财政要求连年递减</t>
  </si>
  <si>
    <t>政府采购执行率</t>
  </si>
  <si>
    <t>≥80%</t>
  </si>
  <si>
    <t>上半年严格按照年初计划进行，下半年根据工作内容及上级补助资金使用要求，做相应调整。</t>
  </si>
  <si>
    <t>决算真实性</t>
  </si>
  <si>
    <t>反映本部门决算工作情况。决算编制数据与账表一致。</t>
  </si>
  <si>
    <t>资金使用合规性</t>
  </si>
  <si>
    <t>1.资金拨付手续完善；2.不存在截留支出、挤占支出、挪用支出、虚列支出情况。</t>
  </si>
  <si>
    <t>管理制度健全性</t>
  </si>
  <si>
    <t>1.已制定或具有预算资金管理办法、内部管理制度、会计核算制度等管理制度；2.部门制度需完善。</t>
  </si>
  <si>
    <t>预决算信息公开性</t>
  </si>
  <si>
    <t>1.按规定内容进行预决算信息；2.按照规定时间公开预决算信息。</t>
  </si>
  <si>
    <t>资产管理规范性</t>
  </si>
  <si>
    <t>1.资产及时入账，资产报表数据与会计账表数据一致，资产实物与账务相符。</t>
  </si>
  <si>
    <t>绩效管理</t>
  </si>
  <si>
    <t>绩效监控完成率</t>
  </si>
  <si>
    <t>单位按照要求实施绩效监控的项目数据占应实施绩效监控项目总数的占重。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</si>
  <si>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</si>
  <si>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</si>
  <si>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</si>
  <si>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</si>
  <si>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</si>
  <si>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</si>
  <si>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</si>
  <si>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重点工作1计划完成率</t>
  </si>
  <si>
    <t>争取完成非税收入的预算计划</t>
  </si>
  <si>
    <t>重点工作2计划完成率</t>
  </si>
  <si>
    <t>完成项目招投标、工程施工、目前项目已完成招标正在积极开展拆违及有关部分施工工作，预计2021年11月18日完工。</t>
  </si>
  <si>
    <t>重点工作3计划完成率</t>
  </si>
  <si>
    <t>土地、规划手续归市相关部门办理，积极探索方案，实现联合验收。</t>
  </si>
  <si>
    <t>重点工作4计划完成率</t>
  </si>
  <si>
    <t>按照6个百分百要求，采取有效措施，加强扬尘防治工作常态化管理</t>
  </si>
  <si>
    <t>重点工作5计划完成率</t>
  </si>
  <si>
    <t>重点工作6计划完成率</t>
  </si>
  <si>
    <t>已改造完毕</t>
  </si>
  <si>
    <t>重点工作7计划完成率</t>
  </si>
  <si>
    <t>完善保障房的基础设施建设及租赁工作</t>
  </si>
  <si>
    <t>履职目标实现</t>
  </si>
  <si>
    <t>年度工作目标1实现率</t>
  </si>
  <si>
    <t>争取上级资金，加快项目的建设速度</t>
  </si>
  <si>
    <t>年度工作目标2实现率</t>
  </si>
  <si>
    <t>招商引资任务内资10000万元，签约项目1个，主要负责人每年不少于2次，分管领导每年不少于4次。</t>
  </si>
  <si>
    <t>年度工作目标3实现率</t>
  </si>
  <si>
    <t>1.凤泉区幸福社区提升改造项目；2.工程建设项目审批情况；3.棚户区（城中村）改造项目情况；4.建筑行业扬尘管控方面情况；5.百城建设提质工作等。</t>
  </si>
  <si>
    <t>效益指标</t>
  </si>
  <si>
    <t>履职效益</t>
  </si>
  <si>
    <t>经济效益</t>
  </si>
  <si>
    <t>年初非税收入计划争取完成</t>
  </si>
  <si>
    <t>社会效益</t>
  </si>
  <si>
    <t>无</t>
  </si>
  <si>
    <t>建设事件发生的轻重程度</t>
  </si>
  <si>
    <t>环境效益</t>
  </si>
  <si>
    <t>积极</t>
  </si>
  <si>
    <t>以点带面，积极提升城区环境</t>
  </si>
  <si>
    <t>可持续影响效益</t>
  </si>
  <si>
    <t>持续</t>
  </si>
  <si>
    <t>持续保障人民群众的生活环境，提升城区道路。</t>
  </si>
  <si>
    <t>满意度</t>
  </si>
  <si>
    <t>社会公众满意度</t>
  </si>
  <si>
    <t>满意率</t>
  </si>
  <si>
    <t>服务对象满意度</t>
  </si>
  <si>
    <t>单位职工满意度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</si>
  <si>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</si>
  <si>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</si>
  <si>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</si>
  <si>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</si>
  <si>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</si>
  <si>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</si>
  <si>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</si>
  <si>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</si>
  <si>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</si>
  <si>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</si>
  <si>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老旧小区改造项目</t>
  </si>
  <si>
    <t>改造面积</t>
  </si>
  <si>
    <t>≥ 2.46万平方米</t>
  </si>
  <si>
    <t>群众居住条件是否改善</t>
  </si>
  <si>
    <t>是</t>
  </si>
  <si>
    <t>老旧小区居民是否满意</t>
  </si>
  <si>
    <r>
      <rPr>
        <sz val="11"/>
        <rFont val="宋体"/>
        <charset val="134"/>
        <scheme val="minor"/>
      </rPr>
      <t>≥8</t>
    </r>
    <r>
      <rPr>
        <sz val="11"/>
        <rFont val="宋体"/>
        <charset val="134"/>
      </rPr>
      <t>0%</t>
    </r>
  </si>
  <si>
    <t>改造户数</t>
  </si>
  <si>
    <t>≥345户</t>
  </si>
  <si>
    <t>改造楼栋数</t>
  </si>
  <si>
    <t>≥14 栋</t>
  </si>
  <si>
    <t>改造小区数</t>
  </si>
  <si>
    <t>≥8  个</t>
  </si>
  <si>
    <t>验收合格率</t>
  </si>
  <si>
    <t>截至12月底开工目标完成率</t>
  </si>
  <si>
    <t>农村危房改造项目</t>
  </si>
  <si>
    <t>≥450户</t>
  </si>
  <si>
    <t>受益人群是否满意</t>
  </si>
  <si>
    <r>
      <rPr>
        <sz val="11"/>
        <rFont val="宋体"/>
        <charset val="134"/>
        <scheme val="minor"/>
      </rPr>
      <t>≥90</t>
    </r>
    <r>
      <rPr>
        <sz val="11"/>
        <rFont val="宋体"/>
        <charset val="134"/>
      </rPr>
      <t>%</t>
    </r>
  </si>
  <si>
    <t>截至12月底目标完成率</t>
  </si>
  <si>
    <t>土地租赁费</t>
  </si>
  <si>
    <t>项目实施进度</t>
  </si>
  <si>
    <t>2021年按照租赁合同进行</t>
  </si>
  <si>
    <t>提升城市形象，提升城市品位</t>
  </si>
  <si>
    <t>资金到位情况</t>
  </si>
  <si>
    <t>及时</t>
  </si>
  <si>
    <t>区府路绿化提升项目</t>
  </si>
  <si>
    <t>绿化带情况</t>
  </si>
  <si>
    <t>按照合同进度进行</t>
  </si>
  <si>
    <t>是否提升城区绿化环境</t>
  </si>
  <si>
    <t>游园类项目</t>
  </si>
  <si>
    <t>游园面积</t>
  </si>
  <si>
    <t>≥3000平方米</t>
  </si>
  <si>
    <t>按照工作部署安排</t>
  </si>
  <si>
    <t>城区路灯改造项目</t>
  </si>
  <si>
    <t>节约资源</t>
  </si>
  <si>
    <t>节约资金</t>
  </si>
  <si>
    <t>运营维护</t>
  </si>
  <si>
    <t>建立运营机制并有效运转</t>
  </si>
</sst>
</file>

<file path=xl/styles.xml><?xml version="1.0" encoding="utf-8"?>
<styleSheet xmlns="http://schemas.openxmlformats.org/spreadsheetml/2006/main">
  <numFmts count="12">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_ "/>
    <numFmt numFmtId="177" formatCode="#,##0.0"/>
    <numFmt numFmtId="178" formatCode="00"/>
    <numFmt numFmtId="179" formatCode="* #,##0.00;* \-#,##0.00;* &quot;&quot;??;@"/>
    <numFmt numFmtId="180" formatCode="#,##0.0_);[Red]\(#,##0.0\)"/>
    <numFmt numFmtId="181" formatCode="0000"/>
    <numFmt numFmtId="182" formatCode="0.00_ "/>
    <numFmt numFmtId="183" formatCode="0_ "/>
  </numFmts>
  <fonts count="41">
    <font>
      <sz val="12"/>
      <name val="宋体"/>
      <charset val="134"/>
    </font>
    <font>
      <b/>
      <sz val="16"/>
      <color indexed="8"/>
      <name val="宋体"/>
      <charset val="134"/>
      <scheme val="minor"/>
    </font>
    <font>
      <sz val="9"/>
      <color rgb="FF000000"/>
      <name val="宋体"/>
      <charset val="134"/>
    </font>
    <font>
      <sz val="9"/>
      <name val="宋体"/>
      <charset val="134"/>
      <scheme val="minor"/>
    </font>
    <font>
      <sz val="9"/>
      <name val="宋体"/>
      <charset val="134"/>
    </font>
    <font>
      <sz val="11"/>
      <name val="宋体"/>
      <charset val="134"/>
      <scheme val="minor"/>
    </font>
    <font>
      <sz val="9"/>
      <color rgb="FF000000"/>
      <name val="Simsun"/>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0"/>
      <name val="宋体"/>
      <charset val="0"/>
    </font>
    <font>
      <sz val="11"/>
      <color theme="1"/>
      <name val="宋体"/>
      <charset val="0"/>
      <scheme val="minor"/>
    </font>
    <font>
      <sz val="11"/>
      <color theme="0"/>
      <name val="宋体"/>
      <charset val="0"/>
      <scheme val="minor"/>
    </font>
    <font>
      <b/>
      <sz val="15"/>
      <color theme="3"/>
      <name val="宋体"/>
      <charset val="134"/>
      <scheme val="minor"/>
    </font>
    <font>
      <sz val="11"/>
      <color rgb="FF9C6500"/>
      <name val="宋体"/>
      <charset val="0"/>
      <scheme val="minor"/>
    </font>
    <font>
      <sz val="11"/>
      <color theme="1"/>
      <name val="宋体"/>
      <charset val="134"/>
      <scheme val="minor"/>
    </font>
    <font>
      <b/>
      <sz val="11"/>
      <color rgb="FF3F3F3F"/>
      <name val="宋体"/>
      <charset val="0"/>
      <scheme val="minor"/>
    </font>
    <font>
      <sz val="11"/>
      <color rgb="FF3F3F76"/>
      <name val="宋体"/>
      <charset val="0"/>
      <scheme val="minor"/>
    </font>
    <font>
      <sz val="11"/>
      <color indexed="8"/>
      <name val="宋体"/>
      <charset val="134"/>
    </font>
    <font>
      <b/>
      <sz val="11"/>
      <color rgb="FFFA7D00"/>
      <name val="宋体"/>
      <charset val="0"/>
      <scheme val="minor"/>
    </font>
    <font>
      <sz val="11"/>
      <color indexed="9"/>
      <name val="宋体"/>
      <charset val="134"/>
    </font>
    <font>
      <u/>
      <sz val="11"/>
      <color rgb="FF0000FF"/>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theme="1"/>
      <name val="宋体"/>
      <charset val="0"/>
      <scheme val="minor"/>
    </font>
    <font>
      <sz val="11"/>
      <color indexed="20"/>
      <name val="宋体"/>
      <charset val="134"/>
    </font>
    <font>
      <sz val="11"/>
      <color indexed="17"/>
      <name val="宋体"/>
      <charset val="134"/>
    </font>
    <font>
      <b/>
      <sz val="7"/>
      <name val="宋体"/>
      <charset val="134"/>
    </font>
    <font>
      <b/>
      <sz val="9"/>
      <name val="宋体"/>
      <charset val="134"/>
    </font>
  </fonts>
  <fills count="51">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rgb="FFFFEB9C"/>
        <bgColor indexed="64"/>
      </patternFill>
    </fill>
    <fill>
      <patternFill patternType="solid">
        <fgColor theme="9"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indexed="45"/>
        <bgColor indexed="64"/>
      </patternFill>
    </fill>
    <fill>
      <patternFill patternType="solid">
        <fgColor theme="9"/>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indexed="2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indexed="36"/>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indexed="27"/>
        <bgColor indexed="64"/>
      </patternFill>
    </fill>
    <fill>
      <patternFill patternType="solid">
        <fgColor indexed="62"/>
        <bgColor indexed="64"/>
      </patternFill>
    </fill>
    <fill>
      <patternFill patternType="solid">
        <fgColor indexed="31"/>
        <bgColor indexed="64"/>
      </patternFill>
    </fill>
    <fill>
      <patternFill patternType="solid">
        <fgColor indexed="46"/>
        <bgColor indexed="64"/>
      </patternFill>
    </fill>
    <fill>
      <patternFill patternType="solid">
        <fgColor indexed="4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indexed="49"/>
        <bgColor indexed="64"/>
      </patternFill>
    </fill>
    <fill>
      <patternFill patternType="solid">
        <fgColor indexed="52"/>
        <bgColor indexed="64"/>
      </patternFill>
    </fill>
    <fill>
      <patternFill patternType="solid">
        <fgColor indexed="42"/>
        <bgColor indexed="64"/>
      </patternFill>
    </fill>
    <fill>
      <patternFill patternType="solid">
        <fgColor indexed="11"/>
        <bgColor indexed="64"/>
      </patternFill>
    </fill>
    <fill>
      <patternFill patternType="solid">
        <fgColor indexed="10"/>
        <bgColor indexed="64"/>
      </patternFill>
    </fill>
    <fill>
      <patternFill patternType="solid">
        <fgColor indexed="47"/>
        <bgColor indexed="64"/>
      </patternFill>
    </fill>
    <fill>
      <patternFill patternType="solid">
        <fgColor indexed="30"/>
        <bgColor indexed="64"/>
      </patternFill>
    </fill>
    <fill>
      <patternFill patternType="solid">
        <fgColor indexed="51"/>
        <bgColor indexed="64"/>
      </patternFill>
    </fill>
    <fill>
      <patternFill patternType="solid">
        <fgColor indexed="57"/>
        <bgColor indexed="64"/>
      </patternFill>
    </fill>
    <fill>
      <patternFill patternType="solid">
        <fgColor indexed="53"/>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138">
    <xf numFmtId="0" fontId="0" fillId="0" borderId="0">
      <alignment vertical="center"/>
    </xf>
    <xf numFmtId="42" fontId="19" fillId="0" borderId="0" applyFont="0" applyFill="0" applyBorder="0" applyAlignment="0" applyProtection="0">
      <alignment vertical="center"/>
    </xf>
    <xf numFmtId="0" fontId="21" fillId="10" borderId="39" applyNumberFormat="0" applyAlignment="0" applyProtection="0">
      <alignment vertical="center"/>
    </xf>
    <xf numFmtId="0" fontId="24" fillId="26" borderId="0" applyNumberFormat="0" applyBorder="0" applyAlignment="0" applyProtection="0">
      <alignment vertical="center"/>
    </xf>
    <xf numFmtId="44" fontId="19" fillId="0" borderId="0" applyFont="0" applyFill="0" applyBorder="0" applyAlignment="0" applyProtection="0">
      <alignment vertical="center"/>
    </xf>
    <xf numFmtId="0" fontId="24" fillId="18" borderId="0" applyNumberFormat="0" applyBorder="0" applyAlignment="0" applyProtection="0">
      <alignment vertical="center"/>
    </xf>
    <xf numFmtId="0" fontId="15" fillId="15" borderId="0" applyNumberFormat="0" applyBorder="0" applyAlignment="0" applyProtection="0">
      <alignment vertical="center"/>
    </xf>
    <xf numFmtId="0" fontId="22" fillId="11" borderId="0" applyNumberFormat="0" applyBorder="0" applyAlignment="0" applyProtection="0">
      <alignment vertical="center"/>
    </xf>
    <xf numFmtId="41" fontId="19" fillId="0" borderId="0" applyFont="0" applyFill="0" applyBorder="0" applyAlignment="0" applyProtection="0">
      <alignment vertical="center"/>
    </xf>
    <xf numFmtId="0" fontId="15" fillId="31" borderId="0" applyNumberFormat="0" applyBorder="0" applyAlignment="0" applyProtection="0">
      <alignment vertical="center"/>
    </xf>
    <xf numFmtId="0" fontId="32" fillId="27" borderId="0" applyNumberFormat="0" applyBorder="0" applyAlignment="0" applyProtection="0">
      <alignment vertical="center"/>
    </xf>
    <xf numFmtId="43" fontId="19" fillId="0" borderId="0" applyFont="0" applyFill="0" applyBorder="0" applyAlignment="0" applyProtection="0">
      <alignment vertical="center"/>
    </xf>
    <xf numFmtId="0" fontId="16" fillId="23" borderId="0" applyNumberFormat="0" applyBorder="0" applyAlignment="0" applyProtection="0">
      <alignment vertical="center"/>
    </xf>
    <xf numFmtId="0" fontId="25" fillId="0" borderId="0" applyNumberFormat="0" applyFill="0" applyBorder="0" applyAlignment="0" applyProtection="0">
      <alignment vertical="center"/>
    </xf>
    <xf numFmtId="9" fontId="19" fillId="0" borderId="0" applyFont="0" applyFill="0" applyBorder="0" applyAlignment="0" applyProtection="0">
      <alignment vertical="center"/>
    </xf>
    <xf numFmtId="0" fontId="31" fillId="0" borderId="0" applyNumberFormat="0" applyFill="0" applyBorder="0" applyAlignment="0" applyProtection="0">
      <alignment vertical="center"/>
    </xf>
    <xf numFmtId="0" fontId="19" fillId="6" borderId="37" applyNumberFormat="0" applyFont="0" applyAlignment="0" applyProtection="0">
      <alignment vertical="center"/>
    </xf>
    <xf numFmtId="0" fontId="16" fillId="30" borderId="0" applyNumberFormat="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33" borderId="0" applyNumberFormat="0" applyBorder="0" applyAlignment="0" applyProtection="0">
      <alignment vertical="center"/>
    </xf>
    <xf numFmtId="0" fontId="22" fillId="32" borderId="0" applyNumberFormat="0" applyBorder="0" applyAlignment="0" applyProtection="0">
      <alignment vertical="center"/>
    </xf>
    <xf numFmtId="0" fontId="30" fillId="0" borderId="0" applyNumberFormat="0" applyFill="0" applyBorder="0" applyAlignment="0" applyProtection="0">
      <alignment vertical="center"/>
    </xf>
    <xf numFmtId="0" fontId="17" fillId="0" borderId="36" applyNumberFormat="0" applyFill="0" applyAlignment="0" applyProtection="0">
      <alignment vertical="center"/>
    </xf>
    <xf numFmtId="0" fontId="24" fillId="26" borderId="0" applyNumberFormat="0" applyBorder="0" applyAlignment="0" applyProtection="0">
      <alignment vertical="center"/>
    </xf>
    <xf numFmtId="0" fontId="33" fillId="0" borderId="36" applyNumberFormat="0" applyFill="0" applyAlignment="0" applyProtection="0">
      <alignment vertical="center"/>
    </xf>
    <xf numFmtId="0" fontId="16" fillId="25" borderId="0" applyNumberFormat="0" applyBorder="0" applyAlignment="0" applyProtection="0">
      <alignment vertical="center"/>
    </xf>
    <xf numFmtId="0" fontId="27" fillId="0" borderId="41" applyNumberFormat="0" applyFill="0" applyAlignment="0" applyProtection="0">
      <alignment vertical="center"/>
    </xf>
    <xf numFmtId="0" fontId="16" fillId="22" borderId="0" applyNumberFormat="0" applyBorder="0" applyAlignment="0" applyProtection="0">
      <alignment vertical="center"/>
    </xf>
    <xf numFmtId="0" fontId="20" fillId="9" borderId="38" applyNumberFormat="0" applyAlignment="0" applyProtection="0">
      <alignment vertical="center"/>
    </xf>
    <xf numFmtId="0" fontId="23" fillId="9" borderId="39" applyNumberFormat="0" applyAlignment="0" applyProtection="0">
      <alignment vertical="center"/>
    </xf>
    <xf numFmtId="0" fontId="26" fillId="21" borderId="40" applyNumberFormat="0" applyAlignment="0" applyProtection="0">
      <alignment vertical="center"/>
    </xf>
    <xf numFmtId="0" fontId="22" fillId="34" borderId="0" applyNumberFormat="0" applyBorder="0" applyAlignment="0" applyProtection="0">
      <alignment vertical="center"/>
    </xf>
    <xf numFmtId="0" fontId="29" fillId="0" borderId="42" applyNumberFormat="0" applyFill="0" applyAlignment="0" applyProtection="0">
      <alignment vertical="center"/>
    </xf>
    <xf numFmtId="0" fontId="22" fillId="36" borderId="0" applyNumberFormat="0" applyBorder="0" applyAlignment="0" applyProtection="0">
      <alignment vertical="center"/>
    </xf>
    <xf numFmtId="0" fontId="15" fillId="40" borderId="0" applyNumberFormat="0" applyBorder="0" applyAlignment="0" applyProtection="0">
      <alignment vertical="center"/>
    </xf>
    <xf numFmtId="0" fontId="16" fillId="17" borderId="0" applyNumberFormat="0" applyBorder="0" applyAlignment="0" applyProtection="0">
      <alignment vertical="center"/>
    </xf>
    <xf numFmtId="0" fontId="36" fillId="0" borderId="43" applyNumberFormat="0" applyFill="0" applyAlignment="0" applyProtection="0">
      <alignment vertical="center"/>
    </xf>
    <xf numFmtId="0" fontId="35" fillId="39" borderId="0" applyNumberFormat="0" applyBorder="0" applyAlignment="0" applyProtection="0">
      <alignment vertical="center"/>
    </xf>
    <xf numFmtId="0" fontId="18" fillId="4" borderId="0" applyNumberFormat="0" applyBorder="0" applyAlignment="0" applyProtection="0">
      <alignment vertical="center"/>
    </xf>
    <xf numFmtId="0" fontId="24" fillId="41" borderId="0" applyNumberFormat="0" applyBorder="0" applyAlignment="0" applyProtection="0">
      <alignment vertical="center"/>
    </xf>
    <xf numFmtId="0" fontId="15" fillId="16" borderId="0" applyNumberFormat="0" applyBorder="0" applyAlignment="0" applyProtection="0">
      <alignment vertical="center"/>
    </xf>
    <xf numFmtId="0" fontId="16" fillId="29" borderId="0" applyNumberFormat="0" applyBorder="0" applyAlignment="0" applyProtection="0">
      <alignment vertical="center"/>
    </xf>
    <xf numFmtId="0" fontId="22" fillId="11"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15" fillId="8" borderId="0" applyNumberFormat="0" applyBorder="0" applyAlignment="0" applyProtection="0">
      <alignment vertical="center"/>
    </xf>
    <xf numFmtId="0" fontId="15" fillId="19" borderId="0" applyNumberFormat="0" applyBorder="0" applyAlignment="0" applyProtection="0">
      <alignment vertical="center"/>
    </xf>
    <xf numFmtId="0" fontId="16" fillId="13" borderId="0" applyNumberFormat="0" applyBorder="0" applyAlignment="0" applyProtection="0">
      <alignment vertical="center"/>
    </xf>
    <xf numFmtId="0" fontId="16" fillId="28" borderId="0" applyNumberFormat="0" applyBorder="0" applyAlignment="0" applyProtection="0">
      <alignment vertical="center"/>
    </xf>
    <xf numFmtId="0" fontId="24" fillId="41"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22" fillId="34" borderId="0" applyNumberFormat="0" applyBorder="0" applyAlignment="0" applyProtection="0">
      <alignment vertical="center"/>
    </xf>
    <xf numFmtId="0" fontId="16" fillId="3" borderId="0" applyNumberFormat="0" applyBorder="0" applyAlignment="0" applyProtection="0">
      <alignment vertical="center"/>
    </xf>
    <xf numFmtId="0" fontId="22" fillId="35" borderId="0" applyNumberFormat="0" applyBorder="0" applyAlignment="0" applyProtection="0">
      <alignment vertical="center"/>
    </xf>
    <xf numFmtId="0" fontId="15" fillId="7" borderId="0" applyNumberFormat="0" applyBorder="0" applyAlignment="0" applyProtection="0">
      <alignment vertical="center"/>
    </xf>
    <xf numFmtId="0" fontId="22" fillId="11" borderId="0" applyNumberFormat="0" applyBorder="0" applyAlignment="0" applyProtection="0">
      <alignment vertical="center"/>
    </xf>
    <xf numFmtId="0" fontId="16" fillId="24" borderId="0" applyNumberFormat="0" applyBorder="0" applyAlignment="0" applyProtection="0">
      <alignment vertical="center"/>
    </xf>
    <xf numFmtId="0" fontId="24" fillId="42" borderId="0" applyNumberFormat="0" applyBorder="0" applyAlignment="0" applyProtection="0">
      <alignment vertical="center"/>
    </xf>
    <xf numFmtId="0" fontId="16" fillId="12" borderId="0" applyNumberFormat="0" applyBorder="0" applyAlignment="0" applyProtection="0">
      <alignment vertical="center"/>
    </xf>
    <xf numFmtId="0" fontId="24" fillId="41" borderId="0" applyNumberFormat="0" applyBorder="0" applyAlignment="0" applyProtection="0">
      <alignment vertical="center"/>
    </xf>
    <xf numFmtId="0" fontId="15" fillId="2" borderId="0" applyNumberFormat="0" applyBorder="0" applyAlignment="0" applyProtection="0">
      <alignment vertical="center"/>
    </xf>
    <xf numFmtId="0" fontId="22" fillId="43" borderId="0" applyNumberFormat="0" applyBorder="0" applyAlignment="0" applyProtection="0">
      <alignment vertical="center"/>
    </xf>
    <xf numFmtId="0" fontId="16" fillId="5" borderId="0" applyNumberFormat="0" applyBorder="0" applyAlignment="0" applyProtection="0">
      <alignment vertical="center"/>
    </xf>
    <xf numFmtId="0" fontId="22" fillId="43" borderId="0" applyNumberFormat="0" applyBorder="0" applyAlignment="0" applyProtection="0">
      <alignment vertical="center"/>
    </xf>
    <xf numFmtId="0" fontId="22" fillId="34" borderId="0" applyNumberFormat="0" applyBorder="0" applyAlignment="0" applyProtection="0">
      <alignment vertical="center"/>
    </xf>
    <xf numFmtId="0" fontId="22" fillId="43" borderId="0" applyNumberFormat="0" applyBorder="0" applyAlignment="0" applyProtection="0">
      <alignment vertical="center"/>
    </xf>
    <xf numFmtId="0" fontId="22" fillId="35" borderId="0" applyNumberFormat="0" applyBorder="0" applyAlignment="0" applyProtection="0">
      <alignment vertical="center"/>
    </xf>
    <xf numFmtId="0" fontId="24" fillId="45" borderId="0" applyNumberFormat="0" applyBorder="0" applyAlignment="0" applyProtection="0">
      <alignment vertical="center"/>
    </xf>
    <xf numFmtId="0" fontId="22" fillId="46" borderId="0" applyNumberFormat="0" applyBorder="0" applyAlignment="0" applyProtection="0">
      <alignment vertical="center"/>
    </xf>
    <xf numFmtId="0" fontId="22" fillId="35" borderId="0" applyNumberFormat="0" applyBorder="0" applyAlignment="0" applyProtection="0">
      <alignment vertical="center"/>
    </xf>
    <xf numFmtId="0" fontId="24" fillId="33" borderId="0" applyNumberFormat="0" applyBorder="0" applyAlignment="0" applyProtection="0">
      <alignment vertical="center"/>
    </xf>
    <xf numFmtId="0" fontId="22" fillId="32" borderId="0" applyNumberFormat="0" applyBorder="0" applyAlignment="0" applyProtection="0">
      <alignment vertical="center"/>
    </xf>
    <xf numFmtId="0" fontId="24" fillId="33" borderId="0" applyNumberFormat="0" applyBorder="0" applyAlignment="0" applyProtection="0">
      <alignment vertical="center"/>
    </xf>
    <xf numFmtId="0" fontId="22" fillId="32" borderId="0" applyNumberFormat="0" applyBorder="0" applyAlignment="0" applyProtection="0">
      <alignment vertical="center"/>
    </xf>
    <xf numFmtId="0" fontId="24" fillId="45" borderId="0" applyNumberFormat="0" applyBorder="0" applyAlignment="0" applyProtection="0">
      <alignment vertical="center"/>
    </xf>
    <xf numFmtId="0" fontId="22" fillId="46" borderId="0" applyNumberFormat="0" applyBorder="0" applyAlignment="0" applyProtection="0">
      <alignment vertical="center"/>
    </xf>
    <xf numFmtId="0" fontId="24" fillId="45" borderId="0" applyNumberFormat="0" applyBorder="0" applyAlignment="0" applyProtection="0">
      <alignment vertical="center"/>
    </xf>
    <xf numFmtId="0" fontId="22" fillId="46"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44" borderId="0" applyNumberFormat="0" applyBorder="0" applyAlignment="0" applyProtection="0">
      <alignment vertical="center"/>
    </xf>
    <xf numFmtId="0" fontId="22" fillId="44" borderId="0" applyNumberFormat="0" applyBorder="0" applyAlignment="0" applyProtection="0">
      <alignment vertical="center"/>
    </xf>
    <xf numFmtId="0" fontId="22" fillId="44" borderId="0" applyNumberFormat="0" applyBorder="0" applyAlignment="0" applyProtection="0">
      <alignment vertical="center"/>
    </xf>
    <xf numFmtId="0" fontId="22" fillId="35" borderId="0" applyNumberFormat="0" applyBorder="0" applyAlignment="0" applyProtection="0">
      <alignment vertical="center"/>
    </xf>
    <xf numFmtId="0" fontId="22" fillId="35" borderId="0" applyNumberFormat="0" applyBorder="0" applyAlignment="0" applyProtection="0">
      <alignment vertical="center"/>
    </xf>
    <xf numFmtId="0" fontId="22" fillId="35"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4" fillId="0" borderId="0"/>
    <xf numFmtId="0" fontId="22" fillId="48"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44" borderId="0" applyNumberFormat="0" applyBorder="0" applyAlignment="0" applyProtection="0">
      <alignment vertical="center"/>
    </xf>
    <xf numFmtId="0" fontId="24" fillId="44" borderId="0" applyNumberFormat="0" applyBorder="0" applyAlignment="0" applyProtection="0">
      <alignment vertical="center"/>
    </xf>
    <xf numFmtId="0" fontId="24" fillId="44"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41" borderId="0" applyNumberFormat="0" applyBorder="0" applyAlignment="0" applyProtection="0">
      <alignment vertical="center"/>
    </xf>
    <xf numFmtId="0" fontId="24" fillId="41" borderId="0" applyNumberFormat="0" applyBorder="0" applyAlignment="0" applyProtection="0">
      <alignment vertical="center"/>
    </xf>
    <xf numFmtId="0" fontId="24" fillId="41" borderId="0" applyNumberFormat="0" applyBorder="0" applyAlignment="0" applyProtection="0">
      <alignment vertical="center"/>
    </xf>
    <xf numFmtId="0" fontId="24" fillId="42" borderId="0" applyNumberFormat="0" applyBorder="0" applyAlignment="0" applyProtection="0">
      <alignment vertical="center"/>
    </xf>
    <xf numFmtId="0" fontId="24" fillId="42" borderId="0" applyNumberFormat="0" applyBorder="0" applyAlignment="0" applyProtection="0">
      <alignment vertical="center"/>
    </xf>
    <xf numFmtId="0" fontId="0" fillId="0" borderId="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24" fillId="50" borderId="0" applyNumberFormat="0" applyBorder="0" applyAlignment="0" applyProtection="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8" fillId="43" borderId="0" applyNumberFormat="0" applyBorder="0" applyAlignment="0" applyProtection="0">
      <alignment vertical="center"/>
    </xf>
    <xf numFmtId="0" fontId="38" fillId="43"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cellStyleXfs>
  <cellXfs count="356">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177"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2"/>
    </xf>
    <xf numFmtId="0" fontId="3" fillId="0" borderId="1" xfId="0" applyNumberFormat="1" applyFont="1" applyFill="1" applyBorder="1" applyAlignment="1">
      <alignment vertical="center" wrapText="1"/>
    </xf>
    <xf numFmtId="0" fontId="4" fillId="0" borderId="1" xfId="0" applyNumberFormat="1" applyFont="1" applyFill="1" applyBorder="1" applyAlignment="1">
      <alignment vertical="center" wrapText="1"/>
    </xf>
    <xf numFmtId="9" fontId="3"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left" vertical="center" wrapText="1"/>
    </xf>
    <xf numFmtId="9" fontId="3" fillId="0" borderId="1" xfId="0" applyNumberFormat="1" applyFont="1" applyFill="1" applyBorder="1" applyAlignment="1">
      <alignment horizontal="left"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7"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4" fillId="0" borderId="0" xfId="97" applyFill="1"/>
    <xf numFmtId="178" fontId="7" fillId="0" borderId="0" xfId="97" applyNumberFormat="1" applyFont="1" applyFill="1" applyAlignment="1" applyProtection="1">
      <alignment horizontal="center" vertical="center"/>
    </xf>
    <xf numFmtId="181" fontId="7" fillId="0" borderId="0" xfId="97" applyNumberFormat="1" applyFont="1" applyFill="1" applyAlignment="1" applyProtection="1">
      <alignment horizontal="center" vertical="center"/>
    </xf>
    <xf numFmtId="0" fontId="7" fillId="0" borderId="0" xfId="97" applyNumberFormat="1" applyFont="1" applyFill="1" applyAlignment="1" applyProtection="1">
      <alignment horizontal="right" vertical="center"/>
    </xf>
    <xf numFmtId="0" fontId="7" fillId="0" borderId="0" xfId="97" applyNumberFormat="1" applyFont="1" applyFill="1" applyAlignment="1" applyProtection="1">
      <alignment horizontal="left" vertical="center" wrapText="1"/>
    </xf>
    <xf numFmtId="180" fontId="7" fillId="0" borderId="0" xfId="97" applyNumberFormat="1" applyFont="1" applyFill="1" applyAlignment="1" applyProtection="1">
      <alignment horizontal="right" vertical="center"/>
    </xf>
    <xf numFmtId="180" fontId="7" fillId="0" borderId="0" xfId="97" applyNumberFormat="1" applyFont="1" applyFill="1" applyAlignment="1" applyProtection="1">
      <alignment vertical="center"/>
    </xf>
    <xf numFmtId="0" fontId="8"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4" fillId="0" borderId="1" xfId="0" applyFont="1" applyBorder="1" applyAlignment="1"/>
    <xf numFmtId="9" fontId="4" fillId="0" borderId="1" xfId="0" applyNumberFormat="1" applyFont="1" applyBorder="1" applyAlignment="1">
      <alignment horizontal="left"/>
    </xf>
    <xf numFmtId="176" fontId="7" fillId="0" borderId="0" xfId="97" applyNumberFormat="1" applyFont="1" applyFill="1" applyAlignment="1" applyProtection="1">
      <alignment vertical="center"/>
    </xf>
    <xf numFmtId="0" fontId="0" fillId="0" borderId="0" xfId="97" applyFont="1" applyFill="1"/>
    <xf numFmtId="0" fontId="9" fillId="0" borderId="0" xfId="97" applyNumberFormat="1" applyFont="1" applyFill="1" applyAlignment="1" applyProtection="1">
      <alignment horizontal="center" vertical="center"/>
    </xf>
    <xf numFmtId="178" fontId="7" fillId="0" borderId="9" xfId="97" applyNumberFormat="1" applyFont="1" applyFill="1" applyBorder="1" applyAlignment="1" applyProtection="1">
      <alignment vertical="center"/>
    </xf>
    <xf numFmtId="0" fontId="7" fillId="0" borderId="8" xfId="97" applyNumberFormat="1" applyFont="1" applyFill="1" applyBorder="1" applyAlignment="1" applyProtection="1">
      <alignment horizontal="centerContinuous" vertical="center"/>
    </xf>
    <xf numFmtId="0" fontId="7" fillId="0" borderId="1" xfId="97" applyNumberFormat="1" applyFont="1" applyFill="1" applyBorder="1" applyAlignment="1" applyProtection="1">
      <alignment horizontal="centerContinuous" vertical="center"/>
    </xf>
    <xf numFmtId="0" fontId="7" fillId="0" borderId="1" xfId="97" applyNumberFormat="1" applyFont="1" applyFill="1" applyBorder="1" applyAlignment="1" applyProtection="1">
      <alignment horizontal="center" vertical="center" wrapText="1"/>
    </xf>
    <xf numFmtId="0" fontId="7" fillId="0" borderId="10" xfId="97" applyNumberFormat="1" applyFont="1" applyFill="1" applyBorder="1" applyAlignment="1" applyProtection="1">
      <alignment horizontal="centerContinuous" vertical="center"/>
    </xf>
    <xf numFmtId="178" fontId="7" fillId="0" borderId="1" xfId="97" applyNumberFormat="1" applyFont="1" applyFill="1" applyBorder="1" applyAlignment="1" applyProtection="1">
      <alignment horizontal="center" vertical="center"/>
    </xf>
    <xf numFmtId="181" fontId="7" fillId="0" borderId="1" xfId="97" applyNumberFormat="1" applyFont="1" applyFill="1" applyBorder="1" applyAlignment="1" applyProtection="1">
      <alignment horizontal="center" vertical="center"/>
    </xf>
    <xf numFmtId="0" fontId="7" fillId="0" borderId="5" xfId="97" applyNumberFormat="1" applyFont="1" applyFill="1" applyBorder="1" applyAlignment="1" applyProtection="1">
      <alignment horizontal="center" vertical="center" wrapText="1"/>
    </xf>
    <xf numFmtId="0" fontId="7" fillId="0" borderId="1" xfId="97" applyNumberFormat="1" applyFont="1" applyFill="1" applyBorder="1" applyAlignment="1" applyProtection="1">
      <alignment horizontal="center" vertical="center"/>
    </xf>
    <xf numFmtId="49" fontId="7" fillId="0" borderId="1" xfId="97" applyNumberFormat="1" applyFont="1" applyFill="1" applyBorder="1" applyAlignment="1" applyProtection="1">
      <alignment horizontal="center" vertical="center" wrapText="1"/>
    </xf>
    <xf numFmtId="49" fontId="7" fillId="0" borderId="1" xfId="97" applyNumberFormat="1" applyFont="1" applyFill="1" applyBorder="1" applyAlignment="1" applyProtection="1">
      <alignment vertical="center" wrapText="1"/>
    </xf>
    <xf numFmtId="0" fontId="7" fillId="0" borderId="1" xfId="97" applyNumberFormat="1" applyFont="1" applyFill="1" applyBorder="1" applyAlignment="1" applyProtection="1">
      <alignment vertical="center" wrapText="1"/>
    </xf>
    <xf numFmtId="180" fontId="7" fillId="0" borderId="1" xfId="97" applyNumberFormat="1" applyFont="1" applyFill="1" applyBorder="1" applyAlignment="1" applyProtection="1">
      <alignment horizontal="right" vertical="center" wrapText="1"/>
    </xf>
    <xf numFmtId="49" fontId="7" fillId="0" borderId="1" xfId="97" applyNumberFormat="1" applyFont="1" applyFill="1" applyBorder="1" applyAlignment="1" applyProtection="1">
      <alignment horizontal="right" vertical="center" wrapText="1"/>
    </xf>
    <xf numFmtId="180" fontId="7" fillId="0" borderId="9" xfId="97" applyNumberFormat="1" applyFont="1" applyFill="1" applyBorder="1" applyAlignment="1" applyProtection="1">
      <alignment vertical="center"/>
    </xf>
    <xf numFmtId="180" fontId="7" fillId="0" borderId="0" xfId="97" applyNumberFormat="1" applyFont="1" applyFill="1" applyAlignment="1" applyProtection="1">
      <alignment horizontal="right"/>
    </xf>
    <xf numFmtId="0" fontId="7" fillId="0" borderId="5" xfId="97" applyNumberFormat="1" applyFont="1" applyFill="1" applyBorder="1" applyAlignment="1" applyProtection="1">
      <alignment horizontal="centerContinuous" vertical="center"/>
    </xf>
    <xf numFmtId="0" fontId="7" fillId="0" borderId="4" xfId="97" applyNumberFormat="1" applyFont="1" applyFill="1" applyBorder="1" applyAlignment="1" applyProtection="1">
      <alignment horizontal="centerContinuous" vertical="center"/>
    </xf>
    <xf numFmtId="0" fontId="10" fillId="0" borderId="0" xfId="0" applyFont="1" applyFill="1">
      <alignment vertical="center"/>
    </xf>
    <xf numFmtId="0" fontId="0" fillId="0" borderId="0" xfId="0" applyFont="1" applyFill="1">
      <alignment vertical="center"/>
    </xf>
    <xf numFmtId="0" fontId="0" fillId="0" borderId="0" xfId="0" applyFill="1">
      <alignment vertical="center"/>
    </xf>
    <xf numFmtId="0" fontId="9" fillId="0" borderId="0" xfId="0" applyFont="1" applyFill="1" applyAlignment="1">
      <alignment horizontal="center" vertical="center"/>
    </xf>
    <xf numFmtId="0" fontId="9" fillId="0" borderId="0" xfId="0" applyFont="1" applyFill="1" applyAlignment="1">
      <alignment vertical="center"/>
    </xf>
    <xf numFmtId="0" fontId="11" fillId="0" borderId="0" xfId="0" applyFont="1" applyFill="1" applyAlignment="1">
      <alignment vertical="center" wrapText="1"/>
    </xf>
    <xf numFmtId="0" fontId="0" fillId="0" borderId="0" xfId="0" applyFill="1" applyAlignment="1">
      <alignment horizontal="righ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76"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0" fontId="0" fillId="0" borderId="11" xfId="0" applyFill="1" applyBorder="1" applyAlignment="1">
      <alignment horizontal="left" vertical="center" wrapText="1"/>
    </xf>
    <xf numFmtId="0" fontId="4" fillId="0" borderId="0" xfId="120" applyFill="1">
      <alignment vertical="center"/>
    </xf>
    <xf numFmtId="0" fontId="4" fillId="0" borderId="0" xfId="120" applyFill="1" applyAlignment="1">
      <alignment horizontal="center" vertical="center"/>
    </xf>
    <xf numFmtId="0" fontId="9"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2" xfId="120" applyFill="1" applyBorder="1">
      <alignment vertical="center"/>
    </xf>
    <xf numFmtId="0" fontId="4" fillId="0" borderId="13" xfId="120" applyFill="1" applyBorder="1" applyAlignment="1">
      <alignment horizontal="center" vertical="center"/>
    </xf>
    <xf numFmtId="0" fontId="4" fillId="0" borderId="14" xfId="120" applyFill="1" applyBorder="1" applyAlignment="1">
      <alignment horizontal="center" vertical="center"/>
    </xf>
    <xf numFmtId="0" fontId="4" fillId="0" borderId="15" xfId="120" applyFill="1" applyBorder="1" applyAlignment="1">
      <alignment horizontal="center" vertical="center"/>
    </xf>
    <xf numFmtId="0" fontId="4" fillId="0" borderId="16" xfId="120" applyFill="1" applyBorder="1" applyAlignment="1">
      <alignment horizontal="center" vertical="center"/>
    </xf>
    <xf numFmtId="0" fontId="4" fillId="0" borderId="13" xfId="120" applyFont="1" applyFill="1" applyBorder="1" applyAlignment="1">
      <alignment horizontal="center" vertical="center"/>
    </xf>
    <xf numFmtId="0" fontId="4" fillId="0" borderId="17" xfId="120" applyFill="1" applyBorder="1" applyAlignment="1">
      <alignment horizontal="center" vertical="center"/>
    </xf>
    <xf numFmtId="0" fontId="4" fillId="0" borderId="18" xfId="120" applyFill="1" applyBorder="1" applyAlignment="1">
      <alignment horizontal="center" vertical="center"/>
    </xf>
    <xf numFmtId="0" fontId="4" fillId="0" borderId="19" xfId="120" applyFill="1" applyBorder="1" applyAlignment="1">
      <alignment horizontal="center" vertical="center"/>
    </xf>
    <xf numFmtId="0" fontId="4" fillId="0" borderId="1" xfId="120" applyFill="1" applyBorder="1" applyAlignment="1">
      <alignment horizontal="center" vertical="center"/>
    </xf>
    <xf numFmtId="0" fontId="13" fillId="0" borderId="1" xfId="0" applyFont="1" applyFill="1" applyBorder="1" applyAlignment="1"/>
    <xf numFmtId="49" fontId="13" fillId="0" borderId="1" xfId="0" applyNumberFormat="1" applyFont="1" applyFill="1" applyBorder="1" applyAlignment="1">
      <alignment horizontal="left"/>
    </xf>
    <xf numFmtId="49" fontId="4" fillId="0" borderId="1" xfId="120" applyNumberFormat="1" applyFill="1" applyBorder="1" applyAlignment="1">
      <alignment horizontal="center" vertical="center"/>
    </xf>
    <xf numFmtId="180" fontId="4" fillId="0" borderId="1" xfId="120" applyNumberFormat="1" applyFill="1" applyBorder="1" applyAlignment="1">
      <alignment horizontal="center" vertical="center"/>
    </xf>
    <xf numFmtId="49" fontId="13" fillId="0" borderId="1" xfId="0" applyNumberFormat="1" applyFont="1" applyFill="1" applyBorder="1" applyAlignment="1">
      <alignment horizontal="center"/>
    </xf>
    <xf numFmtId="49" fontId="14" fillId="0" borderId="1" xfId="0" applyNumberFormat="1" applyFont="1" applyFill="1" applyBorder="1" applyAlignment="1">
      <alignment horizontal="left"/>
    </xf>
    <xf numFmtId="49" fontId="14" fillId="0" borderId="1" xfId="0" applyNumberFormat="1" applyFont="1" applyFill="1" applyBorder="1" applyAlignment="1">
      <alignment horizontal="center"/>
    </xf>
    <xf numFmtId="0" fontId="4" fillId="0" borderId="1" xfId="120" applyFill="1" applyBorder="1">
      <alignment vertical="center"/>
    </xf>
    <xf numFmtId="180" fontId="7" fillId="0" borderId="0" xfId="128" applyNumberFormat="1" applyFont="1" applyFill="1" applyAlignment="1" applyProtection="1">
      <alignment horizontal="right" vertical="center"/>
    </xf>
    <xf numFmtId="0" fontId="4" fillId="0" borderId="0" xfId="128" applyFill="1" applyAlignment="1">
      <alignment horizontal="centerContinuous"/>
    </xf>
    <xf numFmtId="180" fontId="7" fillId="0" borderId="0" xfId="128" applyNumberFormat="1" applyFont="1" applyFill="1" applyAlignment="1">
      <alignment horizontal="right" vertical="center"/>
    </xf>
    <xf numFmtId="0" fontId="4" fillId="0" borderId="14" xfId="120" applyFont="1" applyFill="1" applyBorder="1" applyAlignment="1">
      <alignment horizontal="center" vertical="center"/>
    </xf>
    <xf numFmtId="0" fontId="4" fillId="0" borderId="15" xfId="120" applyFont="1" applyFill="1" applyBorder="1" applyAlignment="1">
      <alignment horizontal="center" vertical="center"/>
    </xf>
    <xf numFmtId="0" fontId="4" fillId="0" borderId="19" xfId="120" applyFill="1" applyBorder="1" applyAlignment="1">
      <alignment horizontal="center" vertical="center" wrapText="1"/>
    </xf>
    <xf numFmtId="49" fontId="7" fillId="0" borderId="6" xfId="128" applyNumberFormat="1" applyFont="1" applyFill="1" applyBorder="1" applyAlignment="1">
      <alignment horizontal="center" vertical="center" wrapText="1"/>
    </xf>
    <xf numFmtId="49" fontId="7" fillId="0" borderId="1" xfId="128" applyNumberFormat="1" applyFont="1" applyFill="1" applyBorder="1" applyAlignment="1">
      <alignment horizontal="center" vertical="center" wrapText="1"/>
    </xf>
    <xf numFmtId="49" fontId="7" fillId="0" borderId="20" xfId="128" applyNumberFormat="1" applyFont="1" applyFill="1" applyBorder="1" applyAlignment="1">
      <alignment horizontal="center" vertical="center"/>
    </xf>
    <xf numFmtId="0" fontId="4" fillId="0" borderId="19" xfId="120" applyFont="1" applyFill="1" applyBorder="1" applyAlignment="1">
      <alignment horizontal="center" vertical="center"/>
    </xf>
    <xf numFmtId="49" fontId="7" fillId="0" borderId="8" xfId="128" applyNumberFormat="1" applyFont="1" applyFill="1" applyBorder="1" applyAlignment="1">
      <alignment horizontal="center" vertical="center" wrapText="1"/>
    </xf>
    <xf numFmtId="49" fontId="7" fillId="0" borderId="8" xfId="128" applyNumberFormat="1" applyFont="1" applyFill="1" applyBorder="1" applyAlignment="1">
      <alignment horizontal="center" vertical="center"/>
    </xf>
    <xf numFmtId="0" fontId="4" fillId="0" borderId="5" xfId="120" applyFill="1" applyBorder="1" applyAlignment="1">
      <alignment horizontal="center" vertical="center"/>
    </xf>
    <xf numFmtId="180" fontId="4" fillId="0" borderId="1" xfId="120" applyNumberFormat="1" applyFill="1" applyBorder="1" applyAlignment="1">
      <alignment horizontal="right" vertical="center"/>
    </xf>
    <xf numFmtId="176" fontId="4" fillId="0" borderId="21" xfId="120" applyNumberFormat="1" applyFill="1" applyBorder="1" applyAlignment="1">
      <alignment horizontal="right" vertical="center"/>
    </xf>
    <xf numFmtId="0" fontId="0" fillId="0" borderId="0" xfId="97" applyFont="1" applyFill="1" applyBorder="1"/>
    <xf numFmtId="178" fontId="7" fillId="0" borderId="6" xfId="97" applyNumberFormat="1" applyFont="1" applyFill="1" applyBorder="1" applyAlignment="1" applyProtection="1">
      <alignment horizontal="center" vertical="center"/>
    </xf>
    <xf numFmtId="181" fontId="7" fillId="0" borderId="6" xfId="97" applyNumberFormat="1" applyFont="1" applyFill="1" applyBorder="1" applyAlignment="1" applyProtection="1">
      <alignment horizontal="center" vertical="center"/>
    </xf>
    <xf numFmtId="0" fontId="7" fillId="0" borderId="6" xfId="97" applyNumberFormat="1" applyFont="1" applyFill="1" applyBorder="1" applyAlignment="1" applyProtection="1">
      <alignment horizontal="center" vertical="center"/>
    </xf>
    <xf numFmtId="0" fontId="7" fillId="0" borderId="22" xfId="97" applyNumberFormat="1" applyFont="1" applyFill="1" applyBorder="1" applyAlignment="1" applyProtection="1">
      <alignment horizontal="center" vertical="center" wrapText="1"/>
    </xf>
    <xf numFmtId="49" fontId="7" fillId="0" borderId="22" xfId="97" applyNumberFormat="1" applyFont="1" applyFill="1" applyBorder="1" applyAlignment="1" applyProtection="1">
      <alignment horizontal="center" vertical="center" wrapText="1"/>
    </xf>
    <xf numFmtId="49" fontId="7" fillId="0" borderId="22" xfId="97" applyNumberFormat="1" applyFont="1" applyFill="1" applyBorder="1" applyAlignment="1" applyProtection="1">
      <alignment vertical="center" wrapText="1"/>
    </xf>
    <xf numFmtId="0" fontId="7" fillId="0" borderId="22" xfId="97" applyNumberFormat="1" applyFont="1" applyFill="1" applyBorder="1" applyAlignment="1" applyProtection="1">
      <alignment vertical="center" wrapText="1"/>
    </xf>
    <xf numFmtId="182" fontId="7" fillId="0" borderId="6" xfId="97" applyNumberFormat="1" applyFont="1" applyFill="1" applyBorder="1" applyAlignment="1" applyProtection="1">
      <alignment horizontal="right" vertical="center" wrapText="1"/>
    </xf>
    <xf numFmtId="182" fontId="7" fillId="0" borderId="23" xfId="97" applyNumberFormat="1" applyFont="1" applyFill="1" applyBorder="1" applyAlignment="1" applyProtection="1">
      <alignment horizontal="right" vertical="center" wrapText="1"/>
    </xf>
    <xf numFmtId="182" fontId="7" fillId="0" borderId="11" xfId="97" applyNumberFormat="1" applyFont="1" applyFill="1" applyBorder="1" applyAlignment="1" applyProtection="1">
      <alignment horizontal="right" vertical="center" wrapText="1"/>
    </xf>
    <xf numFmtId="0" fontId="2" fillId="0" borderId="24" xfId="0" applyFont="1" applyFill="1" applyBorder="1" applyAlignment="1">
      <alignment horizontal="center" vertical="center" wrapText="1"/>
    </xf>
    <xf numFmtId="49" fontId="7" fillId="0" borderId="1" xfId="126" applyNumberFormat="1" applyFont="1" applyFill="1" applyBorder="1" applyAlignment="1" applyProtection="1">
      <alignment horizontal="center" vertical="center" wrapText="1"/>
    </xf>
    <xf numFmtId="0" fontId="2" fillId="0" borderId="24" xfId="0" applyFont="1" applyFill="1" applyBorder="1" applyAlignment="1">
      <alignment horizontal="left" vertical="center" wrapText="1"/>
    </xf>
    <xf numFmtId="182" fontId="2" fillId="0" borderId="24" xfId="0" applyNumberFormat="1" applyFont="1" applyFill="1" applyBorder="1" applyAlignment="1">
      <alignment horizontal="right" vertical="center" wrapText="1"/>
    </xf>
    <xf numFmtId="182" fontId="7" fillId="0" borderId="1" xfId="127" applyNumberFormat="1" applyFont="1" applyFill="1" applyBorder="1" applyAlignment="1" applyProtection="1">
      <alignment horizontal="right" vertical="center" wrapText="1"/>
    </xf>
    <xf numFmtId="0" fontId="2" fillId="0" borderId="25" xfId="0" applyFont="1" applyFill="1" applyBorder="1" applyAlignment="1">
      <alignment horizontal="center" vertical="center" wrapText="1"/>
    </xf>
    <xf numFmtId="49" fontId="7" fillId="0" borderId="6" xfId="126" applyNumberFormat="1" applyFont="1" applyFill="1" applyBorder="1" applyAlignment="1" applyProtection="1">
      <alignment horizontal="center" vertical="center" wrapText="1"/>
    </xf>
    <xf numFmtId="0" fontId="2" fillId="0" borderId="25" xfId="0" applyFont="1" applyFill="1" applyBorder="1" applyAlignment="1">
      <alignment horizontal="left" vertical="center" wrapText="1"/>
    </xf>
    <xf numFmtId="182" fontId="2" fillId="0" borderId="25" xfId="0" applyNumberFormat="1" applyFont="1" applyFill="1" applyBorder="1" applyAlignment="1">
      <alignment horizontal="right" vertical="center" wrapText="1"/>
    </xf>
    <xf numFmtId="182" fontId="2" fillId="0" borderId="1" xfId="0" applyNumberFormat="1" applyFont="1" applyFill="1" applyBorder="1" applyAlignment="1">
      <alignment horizontal="right" vertical="center" wrapText="1"/>
    </xf>
    <xf numFmtId="182" fontId="4" fillId="0" borderId="1" xfId="127" applyNumberFormat="1" applyFill="1" applyBorder="1"/>
    <xf numFmtId="182" fontId="4" fillId="0" borderId="1" xfId="127" applyNumberFormat="1" applyFill="1" applyBorder="1" applyAlignment="1">
      <alignment vertical="center"/>
    </xf>
    <xf numFmtId="182" fontId="7" fillId="0" borderId="22" xfId="97" applyNumberFormat="1" applyFont="1" applyFill="1" applyBorder="1" applyAlignment="1" applyProtection="1">
      <alignment horizontal="right" vertical="center" wrapText="1"/>
    </xf>
    <xf numFmtId="0" fontId="0" fillId="0" borderId="0" xfId="125" applyFont="1" applyFill="1"/>
    <xf numFmtId="0" fontId="4" fillId="0" borderId="0" xfId="125" applyFill="1" applyAlignment="1">
      <alignment wrapText="1"/>
    </xf>
    <xf numFmtId="182" fontId="4" fillId="0" borderId="0" xfId="125" applyNumberFormat="1" applyFill="1"/>
    <xf numFmtId="0" fontId="4" fillId="0" borderId="0" xfId="125" applyFill="1"/>
    <xf numFmtId="179" fontId="10" fillId="0" borderId="0" xfId="125" applyNumberFormat="1" applyFont="1" applyFill="1" applyAlignment="1" applyProtection="1">
      <alignment vertical="center" wrapText="1"/>
    </xf>
    <xf numFmtId="182" fontId="10" fillId="0" borderId="0" xfId="125" applyNumberFormat="1" applyFont="1" applyFill="1" applyAlignment="1" applyProtection="1">
      <alignment horizontal="right" vertical="center"/>
    </xf>
    <xf numFmtId="179" fontId="10" fillId="0" borderId="0" xfId="125" applyNumberFormat="1" applyFont="1" applyFill="1" applyAlignment="1" applyProtection="1">
      <alignment horizontal="right" vertical="center"/>
    </xf>
    <xf numFmtId="182" fontId="10" fillId="0" borderId="0" xfId="125" applyNumberFormat="1" applyFont="1" applyFill="1" applyAlignment="1" applyProtection="1">
      <alignment vertical="center"/>
    </xf>
    <xf numFmtId="179" fontId="9" fillId="0" borderId="0" xfId="125" applyNumberFormat="1" applyFont="1" applyFill="1" applyAlignment="1" applyProtection="1">
      <alignment horizontal="left" vertical="center" wrapText="1"/>
    </xf>
    <xf numFmtId="182" fontId="9" fillId="0" borderId="0" xfId="125" applyNumberFormat="1" applyFont="1" applyFill="1" applyAlignment="1" applyProtection="1">
      <alignment horizontal="left" vertical="center" wrapText="1"/>
    </xf>
    <xf numFmtId="179" fontId="7" fillId="0" borderId="9" xfId="125" applyNumberFormat="1" applyFont="1" applyFill="1" applyBorder="1" applyAlignment="1" applyProtection="1">
      <alignment vertical="center" wrapText="1"/>
    </xf>
    <xf numFmtId="182" fontId="7" fillId="0" borderId="9" xfId="125" applyNumberFormat="1" applyFont="1" applyFill="1" applyBorder="1" applyAlignment="1" applyProtection="1">
      <alignment vertical="center" wrapText="1"/>
    </xf>
    <xf numFmtId="182" fontId="9" fillId="0" borderId="9" xfId="125" applyNumberFormat="1" applyFont="1" applyFill="1" applyBorder="1" applyAlignment="1" applyProtection="1">
      <alignment vertical="center" wrapText="1"/>
    </xf>
    <xf numFmtId="179" fontId="7" fillId="0" borderId="4" xfId="125" applyNumberFormat="1" applyFont="1" applyFill="1" applyBorder="1" applyAlignment="1" applyProtection="1">
      <alignment horizontal="center" vertical="center" wrapText="1"/>
    </xf>
    <xf numFmtId="179" fontId="7" fillId="0" borderId="10" xfId="125" applyNumberFormat="1" applyFont="1" applyFill="1" applyBorder="1" applyAlignment="1" applyProtection="1">
      <alignment horizontal="center" vertical="center" wrapText="1"/>
    </xf>
    <xf numFmtId="182" fontId="7" fillId="0" borderId="5" xfId="125" applyNumberFormat="1" applyFont="1" applyFill="1" applyBorder="1" applyAlignment="1" applyProtection="1">
      <alignment horizontal="center" vertical="center" wrapText="1"/>
    </xf>
    <xf numFmtId="179" fontId="7" fillId="0" borderId="1" xfId="125" applyNumberFormat="1" applyFont="1" applyFill="1" applyBorder="1" applyAlignment="1" applyProtection="1">
      <alignment horizontal="centerContinuous" vertical="center"/>
    </xf>
    <xf numFmtId="182" fontId="7" fillId="0" borderId="6" xfId="125" applyNumberFormat="1" applyFont="1" applyFill="1" applyBorder="1" applyAlignment="1" applyProtection="1">
      <alignment horizontal="centerContinuous" vertical="center"/>
    </xf>
    <xf numFmtId="182" fontId="7" fillId="0" borderId="1" xfId="125" applyNumberFormat="1" applyFont="1" applyFill="1" applyBorder="1" applyAlignment="1" applyProtection="1">
      <alignment horizontal="centerContinuous" vertical="center"/>
    </xf>
    <xf numFmtId="179" fontId="7" fillId="0" borderId="22" xfId="125" applyNumberFormat="1" applyFont="1" applyFill="1" applyBorder="1" applyAlignment="1" applyProtection="1">
      <alignment horizontal="center" vertical="center" wrapText="1"/>
    </xf>
    <xf numFmtId="179" fontId="7" fillId="0" borderId="23" xfId="125" applyNumberFormat="1" applyFont="1" applyFill="1" applyBorder="1" applyAlignment="1" applyProtection="1">
      <alignment horizontal="center" vertical="center" wrapText="1"/>
    </xf>
    <xf numFmtId="182" fontId="7" fillId="0" borderId="4" xfId="125" applyNumberFormat="1" applyFont="1" applyFill="1" applyBorder="1" applyAlignment="1" applyProtection="1">
      <alignment horizontal="center" vertical="center"/>
    </xf>
    <xf numFmtId="179" fontId="7" fillId="0" borderId="4" xfId="125" applyNumberFormat="1" applyFont="1" applyFill="1" applyBorder="1" applyAlignment="1" applyProtection="1">
      <alignment horizontal="center" vertical="center"/>
    </xf>
    <xf numFmtId="182" fontId="7" fillId="0" borderId="1" xfId="125" applyNumberFormat="1" applyFont="1" applyFill="1" applyBorder="1" applyAlignment="1" applyProtection="1">
      <alignment horizontal="center" vertical="center"/>
    </xf>
    <xf numFmtId="179" fontId="7" fillId="0" borderId="26" xfId="125" applyNumberFormat="1" applyFont="1" applyFill="1" applyBorder="1" applyAlignment="1" applyProtection="1">
      <alignment horizontal="center" vertical="center" wrapText="1"/>
    </xf>
    <xf numFmtId="179" fontId="7" fillId="0" borderId="27" xfId="125" applyNumberFormat="1" applyFont="1" applyFill="1" applyBorder="1" applyAlignment="1" applyProtection="1">
      <alignment horizontal="center" vertical="center" wrapText="1"/>
    </xf>
    <xf numFmtId="182" fontId="7" fillId="0" borderId="22" xfId="125" applyNumberFormat="1" applyFont="1" applyFill="1" applyBorder="1" applyAlignment="1" applyProtection="1">
      <alignment horizontal="center" vertical="center"/>
    </xf>
    <xf numFmtId="182" fontId="7" fillId="0" borderId="10" xfId="125" applyNumberFormat="1" applyFont="1" applyFill="1" applyBorder="1" applyAlignment="1" applyProtection="1">
      <alignment horizontal="center" vertical="center"/>
    </xf>
    <xf numFmtId="182" fontId="7" fillId="0" borderId="1" xfId="125" applyNumberFormat="1" applyFont="1" applyFill="1" applyBorder="1" applyAlignment="1">
      <alignment horizontal="center" vertical="center" wrapText="1"/>
    </xf>
    <xf numFmtId="179" fontId="7" fillId="0" borderId="28" xfId="125" applyNumberFormat="1" applyFont="1" applyFill="1" applyBorder="1" applyAlignment="1" applyProtection="1">
      <alignment horizontal="center" vertical="center" wrapText="1"/>
    </xf>
    <xf numFmtId="179" fontId="7" fillId="0" borderId="29" xfId="125" applyNumberFormat="1" applyFont="1" applyFill="1" applyBorder="1" applyAlignment="1" applyProtection="1">
      <alignment horizontal="center" vertical="center" wrapText="1"/>
    </xf>
    <xf numFmtId="182" fontId="7" fillId="0" borderId="1" xfId="125" applyNumberFormat="1" applyFont="1" applyFill="1" applyBorder="1" applyAlignment="1" applyProtection="1">
      <alignment horizontal="center" vertical="center" wrapText="1"/>
    </xf>
    <xf numFmtId="182" fontId="7" fillId="0" borderId="1" xfId="125" applyNumberFormat="1" applyFont="1" applyFill="1" applyBorder="1" applyAlignment="1">
      <alignment horizontal="center" vertical="center"/>
    </xf>
    <xf numFmtId="0" fontId="7" fillId="0" borderId="22" xfId="125" applyFont="1" applyFill="1" applyBorder="1" applyAlignment="1">
      <alignment horizontal="center" vertical="center" wrapText="1"/>
    </xf>
    <xf numFmtId="0" fontId="7" fillId="0" borderId="1" xfId="125" applyFont="1" applyFill="1" applyBorder="1" applyAlignment="1">
      <alignment horizontal="left" vertical="center" wrapText="1"/>
    </xf>
    <xf numFmtId="182" fontId="7" fillId="0" borderId="1" xfId="125" applyNumberFormat="1" applyFont="1" applyFill="1" applyBorder="1" applyAlignment="1" applyProtection="1">
      <alignment horizontal="right" vertical="center" wrapText="1"/>
    </xf>
    <xf numFmtId="0" fontId="7" fillId="0" borderId="5" xfId="114" applyFont="1" applyFill="1" applyBorder="1">
      <alignment vertical="center"/>
    </xf>
    <xf numFmtId="182" fontId="7" fillId="0" borderId="1" xfId="125" applyNumberFormat="1" applyFont="1" applyFill="1" applyBorder="1" applyAlignment="1">
      <alignment horizontal="right" vertical="center" wrapText="1"/>
    </xf>
    <xf numFmtId="0" fontId="7" fillId="0" borderId="26" xfId="125" applyFont="1" applyFill="1" applyBorder="1" applyAlignment="1">
      <alignment horizontal="center" vertical="center" wrapText="1"/>
    </xf>
    <xf numFmtId="0" fontId="7" fillId="0" borderId="1" xfId="114" applyFont="1" applyFill="1" applyBorder="1">
      <alignment vertical="center"/>
    </xf>
    <xf numFmtId="0" fontId="7" fillId="0" borderId="28" xfId="125" applyFont="1" applyFill="1" applyBorder="1" applyAlignment="1">
      <alignment horizontal="center" vertical="center" wrapText="1"/>
    </xf>
    <xf numFmtId="0" fontId="7" fillId="0" borderId="30" xfId="124" applyFont="1" applyFill="1" applyBorder="1" applyAlignment="1">
      <alignment horizontal="left" vertical="center" wrapText="1"/>
    </xf>
    <xf numFmtId="0" fontId="7" fillId="0" borderId="4" xfId="125" applyFont="1" applyFill="1" applyBorder="1" applyAlignment="1">
      <alignment horizontal="left" vertical="center" wrapText="1"/>
    </xf>
    <xf numFmtId="0" fontId="7" fillId="0" borderId="5" xfId="125" applyFont="1" applyFill="1" applyBorder="1" applyAlignment="1">
      <alignment horizontal="left" vertical="center" wrapText="1"/>
    </xf>
    <xf numFmtId="182" fontId="7" fillId="0" borderId="0" xfId="0" applyNumberFormat="1" applyFont="1" applyFill="1" applyAlignment="1">
      <alignment horizontal="right" vertical="center"/>
    </xf>
    <xf numFmtId="182" fontId="7" fillId="0" borderId="1" xfId="125" applyNumberFormat="1" applyFont="1" applyFill="1" applyBorder="1"/>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182" fontId="7" fillId="0" borderId="1" xfId="0" applyNumberFormat="1" applyFont="1" applyFill="1" applyBorder="1">
      <alignment vertical="center"/>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4" fontId="7" fillId="0" borderId="4" xfId="125" applyNumberFormat="1" applyFont="1" applyFill="1" applyBorder="1" applyAlignment="1">
      <alignment horizontal="left" vertical="center" wrapText="1"/>
    </xf>
    <xf numFmtId="182" fontId="7" fillId="0" borderId="1" xfId="125" applyNumberFormat="1" applyFont="1" applyFill="1" applyBorder="1" applyAlignment="1">
      <alignment horizontal="right" vertical="center"/>
    </xf>
    <xf numFmtId="179" fontId="7" fillId="0" borderId="5" xfId="125" applyNumberFormat="1" applyFont="1" applyFill="1" applyBorder="1" applyAlignment="1" applyProtection="1">
      <alignment horizontal="center" vertical="center" wrapText="1"/>
    </xf>
    <xf numFmtId="0" fontId="7" fillId="0" borderId="1" xfId="114" applyFont="1" applyFill="1" applyBorder="1" applyAlignment="1">
      <alignment horizontal="center" vertical="center"/>
    </xf>
    <xf numFmtId="0" fontId="0" fillId="0" borderId="0" xfId="125" applyFont="1" applyFill="1" applyAlignment="1">
      <alignment wrapText="1"/>
    </xf>
    <xf numFmtId="182" fontId="0" fillId="0" borderId="0" xfId="125" applyNumberFormat="1" applyFont="1" applyFill="1"/>
    <xf numFmtId="182" fontId="7" fillId="0" borderId="0" xfId="125" applyNumberFormat="1" applyFont="1" applyFill="1" applyAlignment="1" applyProtection="1">
      <alignment horizontal="right" vertical="center"/>
    </xf>
    <xf numFmtId="182" fontId="7" fillId="0" borderId="9" xfId="125" applyNumberFormat="1" applyFont="1" applyFill="1" applyBorder="1" applyAlignment="1" applyProtection="1">
      <alignment horizontal="right" vertical="center" wrapText="1"/>
    </xf>
    <xf numFmtId="182" fontId="7" fillId="0" borderId="1" xfId="125" applyNumberFormat="1" applyFont="1" applyFill="1" applyBorder="1" applyAlignment="1">
      <alignment horizontal="centerContinuous"/>
    </xf>
    <xf numFmtId="182" fontId="7" fillId="0" borderId="1" xfId="125" applyNumberFormat="1" applyFont="1" applyFill="1" applyBorder="1" applyAlignment="1">
      <alignment horizontal="centerContinuous" vertical="center"/>
    </xf>
    <xf numFmtId="182" fontId="7" fillId="0" borderId="1" xfId="125" applyNumberFormat="1" applyFont="1" applyFill="1" applyBorder="1" applyAlignment="1">
      <alignment horizontal="right"/>
    </xf>
    <xf numFmtId="182" fontId="7" fillId="0" borderId="1" xfId="125" applyNumberFormat="1" applyFont="1" applyFill="1" applyBorder="1" applyAlignment="1">
      <alignment horizontal="right" wrapText="1"/>
    </xf>
    <xf numFmtId="0" fontId="4" fillId="0" borderId="0" xfId="127" applyFill="1"/>
    <xf numFmtId="178" fontId="7" fillId="0" borderId="0" xfId="127" applyNumberFormat="1" applyFont="1" applyFill="1" applyAlignment="1" applyProtection="1">
      <alignment horizontal="center" vertical="center"/>
    </xf>
    <xf numFmtId="181" fontId="7" fillId="0" borderId="0" xfId="127" applyNumberFormat="1" applyFont="1" applyFill="1" applyAlignment="1" applyProtection="1">
      <alignment horizontal="center" vertical="center"/>
    </xf>
    <xf numFmtId="0" fontId="7" fillId="0" borderId="0" xfId="127" applyNumberFormat="1" applyFont="1" applyFill="1" applyAlignment="1" applyProtection="1">
      <alignment horizontal="right" vertical="center"/>
    </xf>
    <xf numFmtId="0" fontId="7" fillId="0" borderId="0" xfId="127" applyNumberFormat="1" applyFont="1" applyFill="1" applyAlignment="1" applyProtection="1">
      <alignment horizontal="left" vertical="center" wrapText="1"/>
    </xf>
    <xf numFmtId="180" fontId="7" fillId="0" borderId="0" xfId="127" applyNumberFormat="1" applyFont="1" applyFill="1" applyAlignment="1" applyProtection="1">
      <alignment vertical="center"/>
    </xf>
    <xf numFmtId="0" fontId="9" fillId="0" borderId="0" xfId="127" applyNumberFormat="1" applyFont="1" applyFill="1" applyAlignment="1" applyProtection="1">
      <alignment horizontal="center" vertical="center"/>
    </xf>
    <xf numFmtId="178" fontId="7" fillId="0" borderId="9" xfId="127" applyNumberFormat="1" applyFont="1" applyFill="1" applyBorder="1" applyAlignment="1" applyProtection="1">
      <alignment vertical="center"/>
    </xf>
    <xf numFmtId="0" fontId="7" fillId="0" borderId="8" xfId="127" applyNumberFormat="1" applyFont="1" applyFill="1" applyBorder="1" applyAlignment="1" applyProtection="1">
      <alignment horizontal="centerContinuous" vertical="center"/>
    </xf>
    <xf numFmtId="0" fontId="7" fillId="0" borderId="1" xfId="127" applyNumberFormat="1" applyFont="1" applyFill="1" applyBorder="1" applyAlignment="1" applyProtection="1">
      <alignment horizontal="centerContinuous" vertical="center"/>
    </xf>
    <xf numFmtId="0" fontId="7" fillId="0" borderId="1" xfId="127" applyNumberFormat="1" applyFont="1" applyFill="1" applyBorder="1" applyAlignment="1" applyProtection="1">
      <alignment horizontal="center" vertical="center" wrapText="1"/>
    </xf>
    <xf numFmtId="0" fontId="7" fillId="0" borderId="10" xfId="127" applyNumberFormat="1" applyFont="1" applyFill="1" applyBorder="1" applyAlignment="1" applyProtection="1">
      <alignment horizontal="centerContinuous" vertical="center"/>
    </xf>
    <xf numFmtId="178" fontId="7" fillId="0" borderId="1" xfId="127" applyNumberFormat="1" applyFont="1" applyFill="1" applyBorder="1" applyAlignment="1" applyProtection="1">
      <alignment horizontal="center" vertical="center"/>
    </xf>
    <xf numFmtId="181" fontId="7" fillId="0" borderId="1" xfId="127" applyNumberFormat="1" applyFont="1" applyFill="1" applyBorder="1" applyAlignment="1" applyProtection="1">
      <alignment horizontal="center" vertical="center"/>
    </xf>
    <xf numFmtId="0" fontId="7" fillId="0" borderId="5" xfId="127" applyNumberFormat="1" applyFont="1" applyFill="1" applyBorder="1" applyAlignment="1" applyProtection="1">
      <alignment horizontal="center" vertical="center" wrapText="1"/>
    </xf>
    <xf numFmtId="178" fontId="7" fillId="0" borderId="6" xfId="127" applyNumberFormat="1" applyFont="1" applyFill="1" applyBorder="1" applyAlignment="1" applyProtection="1">
      <alignment horizontal="center" vertical="center"/>
    </xf>
    <xf numFmtId="181" fontId="7" fillId="0" borderId="6" xfId="127" applyNumberFormat="1" applyFont="1" applyFill="1" applyBorder="1" applyAlignment="1" applyProtection="1">
      <alignment horizontal="center" vertical="center"/>
    </xf>
    <xf numFmtId="0" fontId="7" fillId="0" borderId="7" xfId="127" applyNumberFormat="1" applyFont="1" applyFill="1" applyBorder="1" applyAlignment="1" applyProtection="1">
      <alignment horizontal="center" vertical="center"/>
    </xf>
    <xf numFmtId="0" fontId="7" fillId="0" borderId="7" xfId="127" applyNumberFormat="1" applyFont="1" applyFill="1" applyBorder="1" applyAlignment="1" applyProtection="1">
      <alignment horizontal="center" vertical="center" wrapText="1"/>
    </xf>
    <xf numFmtId="0" fontId="7" fillId="0" borderId="6" xfId="127" applyNumberFormat="1" applyFont="1" applyFill="1" applyBorder="1" applyAlignment="1" applyProtection="1">
      <alignment horizontal="center" vertical="center"/>
    </xf>
    <xf numFmtId="49" fontId="7" fillId="0" borderId="4" xfId="127" applyNumberFormat="1" applyFont="1" applyFill="1" applyBorder="1" applyAlignment="1" applyProtection="1">
      <alignment horizontal="center" vertical="center" wrapText="1"/>
    </xf>
    <xf numFmtId="49" fontId="4" fillId="0" borderId="4" xfId="127" applyNumberFormat="1" applyFont="1" applyFill="1" applyBorder="1" applyAlignment="1" applyProtection="1">
      <alignment horizontal="center" vertical="center" wrapText="1"/>
    </xf>
    <xf numFmtId="49" fontId="4" fillId="0" borderId="4" xfId="127" applyNumberFormat="1" applyFont="1" applyFill="1" applyBorder="1" applyAlignment="1" applyProtection="1">
      <alignment vertical="center" wrapText="1"/>
    </xf>
    <xf numFmtId="0" fontId="4" fillId="0" borderId="4" xfId="127" applyNumberFormat="1" applyFont="1" applyFill="1" applyBorder="1" applyAlignment="1" applyProtection="1">
      <alignment vertical="center" wrapText="1"/>
    </xf>
    <xf numFmtId="182" fontId="7" fillId="0" borderId="5" xfId="127" applyNumberFormat="1" applyFont="1" applyFill="1" applyBorder="1" applyAlignment="1" applyProtection="1">
      <alignment horizontal="right" vertical="center" wrapText="1"/>
    </xf>
    <xf numFmtId="182" fontId="7" fillId="0" borderId="10" xfId="127" applyNumberFormat="1" applyFont="1" applyFill="1" applyBorder="1" applyAlignment="1" applyProtection="1">
      <alignment horizontal="right" vertical="center" wrapText="1"/>
    </xf>
    <xf numFmtId="0" fontId="2" fillId="0" borderId="31"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4" fillId="0" borderId="1" xfId="126" applyFill="1" applyBorder="1" applyAlignment="1">
      <alignment horizontal="center"/>
    </xf>
    <xf numFmtId="0" fontId="4" fillId="0" borderId="1" xfId="126" applyFill="1" applyBorder="1" applyAlignment="1">
      <alignment horizontal="left"/>
    </xf>
    <xf numFmtId="182" fontId="4" fillId="0" borderId="1" xfId="127" applyNumberFormat="1" applyFill="1" applyBorder="1" applyAlignment="1">
      <alignment horizontal="right" vertical="center"/>
    </xf>
    <xf numFmtId="176" fontId="7" fillId="0" borderId="0" xfId="127" applyNumberFormat="1" applyFont="1" applyFill="1" applyAlignment="1" applyProtection="1">
      <alignment vertical="center"/>
    </xf>
    <xf numFmtId="180" fontId="7" fillId="0" borderId="0" xfId="127" applyNumberFormat="1" applyFont="1" applyFill="1" applyAlignment="1" applyProtection="1">
      <alignment horizontal="right" vertical="center"/>
    </xf>
    <xf numFmtId="180" fontId="7" fillId="0" borderId="9" xfId="127" applyNumberFormat="1" applyFont="1" applyFill="1" applyBorder="1" applyAlignment="1" applyProtection="1">
      <alignment vertical="center"/>
    </xf>
    <xf numFmtId="180" fontId="7" fillId="0" borderId="0" xfId="127" applyNumberFormat="1" applyFont="1" applyFill="1" applyAlignment="1" applyProtection="1">
      <alignment horizontal="right"/>
    </xf>
    <xf numFmtId="0" fontId="7" fillId="0" borderId="5" xfId="127" applyNumberFormat="1" applyFont="1" applyFill="1" applyBorder="1" applyAlignment="1" applyProtection="1">
      <alignment horizontal="centerContinuous" vertical="center"/>
    </xf>
    <xf numFmtId="0" fontId="7" fillId="0" borderId="4" xfId="127" applyNumberFormat="1" applyFont="1" applyFill="1" applyBorder="1" applyAlignment="1" applyProtection="1">
      <alignment horizontal="centerContinuous" vertical="center"/>
    </xf>
    <xf numFmtId="182" fontId="7" fillId="0" borderId="4" xfId="127" applyNumberFormat="1" applyFont="1" applyFill="1" applyBorder="1" applyAlignment="1" applyProtection="1">
      <alignment horizontal="right" vertical="center" wrapText="1"/>
    </xf>
    <xf numFmtId="0" fontId="4" fillId="0" borderId="0" xfId="126" applyFill="1" applyBorder="1"/>
    <xf numFmtId="0" fontId="4" fillId="0" borderId="0" xfId="126" applyFill="1" applyAlignment="1">
      <alignment horizontal="center"/>
    </xf>
    <xf numFmtId="0" fontId="4" fillId="0" borderId="0" xfId="126" applyFill="1" applyAlignment="1">
      <alignment horizontal="left"/>
    </xf>
    <xf numFmtId="182" fontId="4" fillId="0" borderId="0" xfId="126" applyNumberFormat="1" applyFill="1" applyAlignment="1">
      <alignment horizontal="center"/>
    </xf>
    <xf numFmtId="0" fontId="4" fillId="0" borderId="0" xfId="126" applyFill="1"/>
    <xf numFmtId="178" fontId="4" fillId="0" borderId="0" xfId="126" applyNumberFormat="1" applyFont="1" applyFill="1" applyAlignment="1" applyProtection="1">
      <alignment horizontal="center" vertical="center" wrapText="1"/>
    </xf>
    <xf numFmtId="181" fontId="7" fillId="0" borderId="0" xfId="126" applyNumberFormat="1" applyFont="1" applyFill="1" applyAlignment="1" applyProtection="1">
      <alignment horizontal="center" vertical="center"/>
    </xf>
    <xf numFmtId="0" fontId="7" fillId="0" borderId="0" xfId="126" applyNumberFormat="1" applyFont="1" applyFill="1" applyAlignment="1" applyProtection="1">
      <alignment horizontal="center" vertical="center" wrapText="1"/>
    </xf>
    <xf numFmtId="0" fontId="7" fillId="0" borderId="0" xfId="126" applyNumberFormat="1" applyFont="1" applyFill="1" applyAlignment="1" applyProtection="1">
      <alignment horizontal="left" vertical="center" wrapText="1"/>
    </xf>
    <xf numFmtId="182" fontId="7" fillId="0" borderId="0" xfId="126" applyNumberFormat="1" applyFont="1" applyFill="1" applyAlignment="1" applyProtection="1">
      <alignment horizontal="center" vertical="center" wrapText="1"/>
    </xf>
    <xf numFmtId="178" fontId="9" fillId="0" borderId="0" xfId="126" applyNumberFormat="1" applyFont="1" applyFill="1" applyAlignment="1" applyProtection="1">
      <alignment horizontal="center" vertical="center"/>
    </xf>
    <xf numFmtId="178" fontId="9" fillId="0" borderId="0" xfId="126" applyNumberFormat="1" applyFont="1" applyFill="1" applyAlignment="1" applyProtection="1">
      <alignment horizontal="left" vertical="center"/>
    </xf>
    <xf numFmtId="182" fontId="9" fillId="0" borderId="0" xfId="126" applyNumberFormat="1" applyFont="1" applyFill="1" applyAlignment="1" applyProtection="1">
      <alignment horizontal="center" vertical="center"/>
    </xf>
    <xf numFmtId="178" fontId="7" fillId="0" borderId="9" xfId="126" applyNumberFormat="1" applyFont="1" applyFill="1" applyBorder="1" applyAlignment="1" applyProtection="1">
      <alignment horizontal="left" vertical="center"/>
    </xf>
    <xf numFmtId="182" fontId="7" fillId="0" borderId="9" xfId="126" applyNumberFormat="1" applyFont="1" applyFill="1" applyBorder="1" applyAlignment="1" applyProtection="1">
      <alignment horizontal="left" vertical="center"/>
    </xf>
    <xf numFmtId="0" fontId="7" fillId="0" borderId="1" xfId="126" applyNumberFormat="1" applyFont="1" applyFill="1" applyBorder="1" applyAlignment="1" applyProtection="1">
      <alignment horizontal="center" vertical="center"/>
    </xf>
    <xf numFmtId="0" fontId="7" fillId="0" borderId="1" xfId="126" applyNumberFormat="1" applyFont="1" applyFill="1" applyBorder="1" applyAlignment="1" applyProtection="1">
      <alignment horizontal="center" vertical="center" wrapText="1"/>
    </xf>
    <xf numFmtId="0" fontId="7" fillId="0" borderId="1" xfId="126" applyNumberFormat="1" applyFont="1" applyFill="1" applyBorder="1" applyAlignment="1" applyProtection="1">
      <alignment horizontal="left" vertical="center" wrapText="1"/>
    </xf>
    <xf numFmtId="182" fontId="7" fillId="0" borderId="1" xfId="126" applyNumberFormat="1" applyFont="1" applyFill="1" applyBorder="1" applyAlignment="1" applyProtection="1">
      <alignment horizontal="center" vertical="center" wrapText="1"/>
    </xf>
    <xf numFmtId="182" fontId="7" fillId="0" borderId="4" xfId="124" applyNumberFormat="1" applyFont="1" applyFill="1" applyBorder="1" applyAlignment="1" applyProtection="1">
      <alignment horizontal="center" vertical="center"/>
    </xf>
    <xf numFmtId="182" fontId="7" fillId="0" borderId="10" xfId="124" applyNumberFormat="1" applyFont="1" applyFill="1" applyBorder="1" applyAlignment="1" applyProtection="1">
      <alignment horizontal="center" vertical="center"/>
    </xf>
    <xf numFmtId="178" fontId="7" fillId="0" borderId="1" xfId="126" applyNumberFormat="1" applyFont="1" applyFill="1" applyBorder="1" applyAlignment="1" applyProtection="1">
      <alignment horizontal="center" vertical="center"/>
    </xf>
    <xf numFmtId="181" fontId="7" fillId="0" borderId="1" xfId="126" applyNumberFormat="1" applyFont="1" applyFill="1" applyBorder="1" applyAlignment="1" applyProtection="1">
      <alignment horizontal="center" vertical="center"/>
    </xf>
    <xf numFmtId="181" fontId="7" fillId="0" borderId="4" xfId="126" applyNumberFormat="1" applyFont="1" applyFill="1" applyBorder="1" applyAlignment="1" applyProtection="1">
      <alignment horizontal="center" vertical="center"/>
    </xf>
    <xf numFmtId="182" fontId="7" fillId="0" borderId="1" xfId="124" applyNumberFormat="1" applyFont="1" applyFill="1" applyBorder="1" applyAlignment="1">
      <alignment horizontal="center" vertical="center"/>
    </xf>
    <xf numFmtId="178" fontId="7" fillId="0" borderId="6" xfId="126" applyNumberFormat="1" applyFont="1" applyFill="1" applyBorder="1" applyAlignment="1" applyProtection="1">
      <alignment horizontal="center" vertical="center"/>
    </xf>
    <xf numFmtId="181" fontId="7" fillId="0" borderId="6" xfId="126" applyNumberFormat="1" applyFont="1" applyFill="1" applyBorder="1" applyAlignment="1" applyProtection="1">
      <alignment horizontal="center" vertical="center"/>
    </xf>
    <xf numFmtId="0" fontId="7" fillId="0" borderId="7" xfId="126" applyNumberFormat="1" applyFont="1" applyFill="1" applyBorder="1" applyAlignment="1" applyProtection="1">
      <alignment horizontal="center" vertical="center" wrapText="1"/>
    </xf>
    <xf numFmtId="0" fontId="7" fillId="0" borderId="7" xfId="126" applyNumberFormat="1" applyFont="1" applyFill="1" applyBorder="1" applyAlignment="1" applyProtection="1">
      <alignment horizontal="left" vertical="center" wrapText="1"/>
    </xf>
    <xf numFmtId="183" fontId="7" fillId="0" borderId="1" xfId="126" applyNumberFormat="1" applyFont="1" applyFill="1" applyBorder="1" applyAlignment="1">
      <alignment horizontal="center" vertical="center"/>
    </xf>
    <xf numFmtId="0" fontId="7" fillId="0" borderId="6" xfId="126" applyNumberFormat="1" applyFont="1" applyFill="1" applyBorder="1" applyAlignment="1" applyProtection="1">
      <alignment horizontal="left" vertical="center" wrapText="1"/>
    </xf>
    <xf numFmtId="182" fontId="7" fillId="0" borderId="6" xfId="126" applyNumberFormat="1" applyFont="1" applyFill="1" applyBorder="1" applyAlignment="1" applyProtection="1">
      <alignment horizontal="right" vertical="center" wrapText="1"/>
    </xf>
    <xf numFmtId="182" fontId="4" fillId="0" borderId="1" xfId="126" applyNumberFormat="1" applyFill="1" applyBorder="1" applyAlignment="1">
      <alignment horizontal="right"/>
    </xf>
    <xf numFmtId="180" fontId="7" fillId="0" borderId="0" xfId="126" applyNumberFormat="1" applyFont="1" applyFill="1" applyAlignment="1" applyProtection="1">
      <alignment horizontal="right" vertical="center"/>
    </xf>
    <xf numFmtId="180" fontId="7" fillId="0" borderId="0" xfId="126" applyNumberFormat="1" applyFont="1" applyFill="1" applyBorder="1" applyAlignment="1" applyProtection="1">
      <alignment horizontal="right"/>
    </xf>
    <xf numFmtId="182" fontId="7" fillId="0" borderId="6" xfId="126" applyNumberFormat="1" applyFont="1" applyFill="1" applyBorder="1" applyAlignment="1">
      <alignment horizontal="center" vertical="center" wrapText="1"/>
    </xf>
    <xf numFmtId="49" fontId="7" fillId="0" borderId="6" xfId="126" applyNumberFormat="1" applyFont="1" applyFill="1" applyBorder="1" applyAlignment="1">
      <alignment horizontal="center" vertical="center" wrapText="1"/>
    </xf>
    <xf numFmtId="49" fontId="7" fillId="0" borderId="6" xfId="126" applyNumberFormat="1" applyFont="1" applyFill="1" applyBorder="1" applyAlignment="1">
      <alignment horizontal="center" vertical="center"/>
    </xf>
    <xf numFmtId="182" fontId="7" fillId="0" borderId="8" xfId="126" applyNumberFormat="1" applyFont="1" applyFill="1" applyBorder="1" applyAlignment="1">
      <alignment horizontal="center" vertical="center" wrapText="1"/>
    </xf>
    <xf numFmtId="49" fontId="7" fillId="0" borderId="8" xfId="126" applyNumberFormat="1" applyFont="1" applyFill="1" applyBorder="1" applyAlignment="1">
      <alignment horizontal="center" vertical="center" wrapText="1"/>
    </xf>
    <xf numFmtId="49" fontId="7" fillId="0" borderId="8" xfId="126" applyNumberFormat="1" applyFont="1" applyFill="1" applyBorder="1" applyAlignment="1">
      <alignment horizontal="center" vertical="center"/>
    </xf>
    <xf numFmtId="0" fontId="7" fillId="0" borderId="1" xfId="126" applyNumberFormat="1" applyFont="1" applyFill="1" applyBorder="1" applyAlignment="1">
      <alignment horizontal="center" vertical="center"/>
    </xf>
    <xf numFmtId="177" fontId="7" fillId="0" borderId="6" xfId="126" applyNumberFormat="1" applyFont="1" applyFill="1" applyBorder="1" applyAlignment="1" applyProtection="1">
      <alignment horizontal="right" vertical="center" wrapText="1"/>
    </xf>
    <xf numFmtId="176" fontId="7" fillId="0" borderId="6" xfId="126" applyNumberFormat="1" applyFont="1" applyFill="1" applyBorder="1" applyAlignment="1">
      <alignment horizontal="right" vertical="center" wrapText="1"/>
    </xf>
    <xf numFmtId="182" fontId="7" fillId="0" borderId="1" xfId="126" applyNumberFormat="1" applyFont="1" applyFill="1" applyBorder="1" applyAlignment="1" applyProtection="1">
      <alignment horizontal="right" vertical="center" wrapText="1"/>
    </xf>
    <xf numFmtId="177" fontId="7" fillId="0" borderId="1" xfId="126" applyNumberFormat="1" applyFont="1" applyFill="1" applyBorder="1" applyAlignment="1" applyProtection="1">
      <alignment horizontal="right" vertical="center" wrapText="1"/>
    </xf>
    <xf numFmtId="176" fontId="7" fillId="0" borderId="1" xfId="126" applyNumberFormat="1" applyFont="1" applyFill="1" applyBorder="1" applyAlignment="1">
      <alignment horizontal="right" vertical="center" wrapText="1"/>
    </xf>
    <xf numFmtId="0" fontId="4" fillId="0" borderId="1" xfId="126" applyFill="1" applyBorder="1"/>
    <xf numFmtId="182" fontId="4" fillId="0" borderId="6" xfId="126" applyNumberFormat="1" applyFill="1" applyBorder="1" applyAlignment="1">
      <alignment horizontal="right"/>
    </xf>
    <xf numFmtId="0" fontId="4" fillId="0" borderId="6" xfId="126" applyFill="1" applyBorder="1"/>
    <xf numFmtId="0" fontId="4" fillId="0" borderId="0" xfId="124" applyFill="1"/>
    <xf numFmtId="182" fontId="4" fillId="0" borderId="0" xfId="124" applyNumberFormat="1" applyFill="1"/>
    <xf numFmtId="0" fontId="0" fillId="0" borderId="0" xfId="123" applyFill="1">
      <alignment vertical="center"/>
    </xf>
    <xf numFmtId="179" fontId="4" fillId="0" borderId="0" xfId="124" applyNumberFormat="1" applyFont="1" applyFill="1" applyAlignment="1" applyProtection="1">
      <alignment vertical="center" wrapText="1"/>
    </xf>
    <xf numFmtId="182" fontId="7" fillId="0" borderId="0" xfId="124" applyNumberFormat="1" applyFont="1" applyFill="1" applyAlignment="1" applyProtection="1">
      <alignment horizontal="right" vertical="center"/>
    </xf>
    <xf numFmtId="179" fontId="7" fillId="0" borderId="0" xfId="124" applyNumberFormat="1" applyFont="1" applyFill="1" applyAlignment="1" applyProtection="1">
      <alignment horizontal="right" vertical="center"/>
    </xf>
    <xf numFmtId="180" fontId="7" fillId="0" borderId="0" xfId="124" applyNumberFormat="1" applyFont="1" applyFill="1" applyAlignment="1" applyProtection="1">
      <alignment horizontal="right" vertical="center"/>
    </xf>
    <xf numFmtId="179" fontId="9" fillId="0" borderId="0" xfId="124" applyNumberFormat="1" applyFont="1" applyFill="1" applyAlignment="1" applyProtection="1">
      <alignment horizontal="centerContinuous" vertical="center"/>
    </xf>
    <xf numFmtId="182" fontId="9" fillId="0" borderId="0" xfId="124" applyNumberFormat="1" applyFont="1" applyFill="1" applyAlignment="1" applyProtection="1">
      <alignment horizontal="centerContinuous" vertical="center"/>
    </xf>
    <xf numFmtId="0" fontId="9" fillId="0" borderId="0" xfId="124" applyNumberFormat="1" applyFont="1" applyFill="1" applyAlignment="1" applyProtection="1">
      <alignment horizontal="centerContinuous" vertical="center"/>
    </xf>
    <xf numFmtId="0" fontId="4" fillId="0" borderId="9" xfId="124" applyFont="1" applyFill="1" applyBorder="1" applyAlignment="1">
      <alignment horizontal="left"/>
    </xf>
    <xf numFmtId="182" fontId="4" fillId="0" borderId="9" xfId="124" applyNumberFormat="1" applyFont="1" applyFill="1" applyBorder="1" applyAlignment="1">
      <alignment horizontal="left"/>
    </xf>
    <xf numFmtId="179" fontId="7" fillId="0" borderId="1" xfId="124" applyNumberFormat="1" applyFont="1" applyFill="1" applyBorder="1" applyAlignment="1" applyProtection="1">
      <alignment horizontal="centerContinuous" vertical="center"/>
    </xf>
    <xf numFmtId="182" fontId="7" fillId="0" borderId="1" xfId="124" applyNumberFormat="1" applyFont="1" applyFill="1" applyBorder="1" applyAlignment="1" applyProtection="1">
      <alignment horizontal="centerContinuous" vertical="center"/>
    </xf>
    <xf numFmtId="182" fontId="7" fillId="0" borderId="6" xfId="124" applyNumberFormat="1" applyFont="1" applyFill="1" applyBorder="1" applyAlignment="1" applyProtection="1">
      <alignment horizontal="centerContinuous" vertical="center"/>
    </xf>
    <xf numFmtId="179" fontId="7" fillId="0" borderId="6" xfId="124" applyNumberFormat="1" applyFont="1" applyFill="1" applyBorder="1" applyAlignment="1" applyProtection="1">
      <alignment horizontal="centerContinuous" vertical="center"/>
    </xf>
    <xf numFmtId="179" fontId="7" fillId="0" borderId="22" xfId="124" applyNumberFormat="1" applyFont="1" applyFill="1" applyBorder="1" applyAlignment="1" applyProtection="1">
      <alignment horizontal="center" vertical="center"/>
    </xf>
    <xf numFmtId="179" fontId="7" fillId="0" borderId="23" xfId="124" applyNumberFormat="1" applyFont="1" applyFill="1" applyBorder="1" applyAlignment="1" applyProtection="1">
      <alignment horizontal="center" vertical="center"/>
    </xf>
    <xf numFmtId="179" fontId="7" fillId="0" borderId="4" xfId="124" applyNumberFormat="1" applyFont="1" applyFill="1" applyBorder="1" applyAlignment="1" applyProtection="1">
      <alignment horizontal="center" vertical="center"/>
    </xf>
    <xf numFmtId="182" fontId="7" fillId="0" borderId="1" xfId="124" applyNumberFormat="1" applyFont="1" applyFill="1" applyBorder="1" applyAlignment="1" applyProtection="1">
      <alignment horizontal="center" vertical="center"/>
    </xf>
    <xf numFmtId="0" fontId="7" fillId="0" borderId="6" xfId="124" applyNumberFormat="1" applyFont="1" applyFill="1" applyBorder="1" applyAlignment="1" applyProtection="1">
      <alignment horizontal="center" vertical="center" wrapText="1"/>
    </xf>
    <xf numFmtId="179" fontId="7" fillId="0" borderId="26" xfId="124" applyNumberFormat="1" applyFont="1" applyFill="1" applyBorder="1" applyAlignment="1" applyProtection="1">
      <alignment horizontal="center" vertical="center"/>
    </xf>
    <xf numFmtId="179" fontId="7" fillId="0" borderId="27" xfId="124" applyNumberFormat="1" applyFont="1" applyFill="1" applyBorder="1" applyAlignment="1" applyProtection="1">
      <alignment horizontal="center" vertical="center"/>
    </xf>
    <xf numFmtId="182" fontId="7" fillId="0" borderId="22" xfId="124" applyNumberFormat="1" applyFont="1" applyFill="1" applyBorder="1" applyAlignment="1" applyProtection="1">
      <alignment horizontal="center" vertical="center"/>
    </xf>
    <xf numFmtId="0" fontId="7" fillId="0" borderId="7" xfId="124" applyNumberFormat="1" applyFont="1" applyFill="1" applyBorder="1" applyAlignment="1" applyProtection="1">
      <alignment horizontal="center" vertical="center" wrapText="1"/>
    </xf>
    <xf numFmtId="182" fontId="7" fillId="0" borderId="4" xfId="124" applyNumberFormat="1" applyFont="1" applyFill="1" applyBorder="1" applyAlignment="1" applyProtection="1">
      <alignment horizontal="center" vertical="center" wrapText="1"/>
    </xf>
    <xf numFmtId="179" fontId="7" fillId="0" borderId="28" xfId="124" applyNumberFormat="1" applyFont="1" applyFill="1" applyBorder="1" applyAlignment="1" applyProtection="1">
      <alignment horizontal="center" vertical="center"/>
    </xf>
    <xf numFmtId="179" fontId="7" fillId="0" borderId="29" xfId="124" applyNumberFormat="1" applyFont="1" applyFill="1" applyBorder="1" applyAlignment="1" applyProtection="1">
      <alignment horizontal="center" vertical="center"/>
    </xf>
    <xf numFmtId="0" fontId="7" fillId="0" borderId="8" xfId="124" applyNumberFormat="1" applyFont="1" applyFill="1" applyBorder="1" applyAlignment="1" applyProtection="1">
      <alignment horizontal="center" vertical="center" wrapText="1"/>
    </xf>
    <xf numFmtId="182" fontId="7" fillId="0" borderId="1" xfId="124" applyNumberFormat="1" applyFont="1" applyFill="1" applyBorder="1" applyAlignment="1" applyProtection="1">
      <alignment horizontal="center" vertical="center" wrapText="1"/>
    </xf>
    <xf numFmtId="0" fontId="7" fillId="0" borderId="6" xfId="124" applyFont="1" applyFill="1" applyBorder="1" applyAlignment="1">
      <alignment horizontal="center" vertical="center" wrapText="1"/>
    </xf>
    <xf numFmtId="0" fontId="7" fillId="0" borderId="33" xfId="124" applyFont="1" applyFill="1" applyBorder="1" applyAlignment="1">
      <alignment horizontal="left" vertical="center" wrapText="1"/>
    </xf>
    <xf numFmtId="182" fontId="7" fillId="0" borderId="1" xfId="124" applyNumberFormat="1" applyFont="1" applyFill="1" applyBorder="1" applyAlignment="1" applyProtection="1">
      <alignment horizontal="right" vertical="center" wrapText="1"/>
    </xf>
    <xf numFmtId="177" fontId="7" fillId="0" borderId="9" xfId="124" applyNumberFormat="1" applyFont="1" applyFill="1" applyBorder="1" applyAlignment="1">
      <alignment horizontal="left" vertical="center"/>
    </xf>
    <xf numFmtId="182" fontId="7" fillId="0" borderId="1" xfId="124" applyNumberFormat="1" applyFont="1" applyFill="1" applyBorder="1" applyAlignment="1">
      <alignment vertical="center" wrapText="1"/>
    </xf>
    <xf numFmtId="180" fontId="7" fillId="0" borderId="1" xfId="124" applyNumberFormat="1" applyFont="1" applyFill="1" applyBorder="1" applyAlignment="1">
      <alignment horizontal="right" vertical="center" wrapText="1"/>
    </xf>
    <xf numFmtId="182" fontId="7" fillId="0" borderId="1" xfId="124" applyNumberFormat="1" applyFont="1" applyFill="1" applyBorder="1" applyAlignment="1">
      <alignment horizontal="right" vertical="center" wrapText="1"/>
    </xf>
    <xf numFmtId="0" fontId="7" fillId="0" borderId="7" xfId="124" applyFont="1" applyFill="1" applyBorder="1" applyAlignment="1">
      <alignment horizontal="center" vertical="center" wrapText="1"/>
    </xf>
    <xf numFmtId="177" fontId="7" fillId="0" borderId="10" xfId="124" applyNumberFormat="1" applyFont="1" applyFill="1" applyBorder="1" applyAlignment="1">
      <alignment horizontal="left" vertical="center"/>
    </xf>
    <xf numFmtId="180" fontId="7" fillId="0" borderId="1" xfId="124" applyNumberFormat="1" applyFont="1" applyFill="1" applyBorder="1" applyAlignment="1" applyProtection="1">
      <alignment horizontal="right" vertical="center" wrapText="1"/>
    </xf>
    <xf numFmtId="177" fontId="7" fillId="0" borderId="10" xfId="124" applyNumberFormat="1" applyFont="1" applyFill="1" applyBorder="1" applyAlignment="1" applyProtection="1">
      <alignment vertical="center"/>
    </xf>
    <xf numFmtId="0" fontId="7" fillId="0" borderId="34" xfId="124" applyFont="1" applyFill="1" applyBorder="1" applyAlignment="1">
      <alignment horizontal="center" vertical="center" wrapText="1"/>
    </xf>
    <xf numFmtId="0" fontId="7" fillId="0" borderId="35" xfId="124" applyFont="1" applyFill="1" applyBorder="1" applyAlignment="1">
      <alignment horizontal="left" vertical="center" wrapText="1"/>
    </xf>
    <xf numFmtId="0" fontId="7" fillId="0" borderId="4" xfId="124" applyFont="1" applyFill="1" applyBorder="1" applyAlignment="1">
      <alignment horizontal="left" vertical="center" wrapText="1"/>
    </xf>
    <xf numFmtId="0" fontId="7" fillId="0" borderId="5" xfId="124" applyFont="1" applyFill="1" applyBorder="1" applyAlignment="1">
      <alignment horizontal="left" vertical="center" wrapText="1"/>
    </xf>
    <xf numFmtId="177" fontId="7" fillId="0" borderId="10" xfId="124" applyNumberFormat="1" applyFont="1" applyFill="1" applyBorder="1" applyAlignment="1" applyProtection="1">
      <alignment horizontal="left" vertical="center"/>
    </xf>
    <xf numFmtId="177" fontId="7" fillId="0" borderId="11" xfId="124" applyNumberFormat="1" applyFont="1" applyFill="1" applyBorder="1" applyAlignment="1" applyProtection="1">
      <alignment horizontal="left" vertical="center"/>
    </xf>
    <xf numFmtId="179" fontId="7" fillId="0" borderId="4" xfId="124" applyNumberFormat="1" applyFont="1" applyFill="1" applyBorder="1" applyAlignment="1" applyProtection="1">
      <alignment horizontal="left" vertical="center" wrapText="1"/>
    </xf>
    <xf numFmtId="179" fontId="7" fillId="0" borderId="5" xfId="124" applyNumberFormat="1" applyFont="1" applyFill="1" applyBorder="1" applyAlignment="1" applyProtection="1">
      <alignment horizontal="left" vertical="center" wrapText="1"/>
    </xf>
    <xf numFmtId="0" fontId="7" fillId="0" borderId="4" xfId="124" applyFont="1" applyFill="1" applyBorder="1" applyAlignment="1">
      <alignment horizontal="center" vertical="center" wrapText="1"/>
    </xf>
    <xf numFmtId="0" fontId="7" fillId="0" borderId="5" xfId="124" applyFont="1" applyFill="1" applyBorder="1" applyAlignment="1">
      <alignment horizontal="center" vertical="center" wrapText="1"/>
    </xf>
    <xf numFmtId="177" fontId="7" fillId="0" borderId="4" xfId="124" applyNumberFormat="1" applyFont="1" applyFill="1" applyBorder="1" applyAlignment="1" applyProtection="1">
      <alignment horizontal="left" vertical="center"/>
    </xf>
    <xf numFmtId="182" fontId="4" fillId="0" borderId="1" xfId="124" applyNumberFormat="1" applyFill="1" applyBorder="1" applyAlignment="1">
      <alignment horizontal="right" vertical="center" wrapText="1"/>
    </xf>
    <xf numFmtId="180" fontId="4" fillId="0" borderId="1" xfId="124" applyNumberFormat="1" applyFill="1" applyBorder="1" applyAlignment="1">
      <alignment horizontal="right" vertical="center" wrapText="1"/>
    </xf>
    <xf numFmtId="179" fontId="7" fillId="0" borderId="5" xfId="124" applyNumberFormat="1" applyFont="1" applyFill="1" applyBorder="1" applyAlignment="1" applyProtection="1">
      <alignment horizontal="center" vertical="center"/>
    </xf>
    <xf numFmtId="182" fontId="7" fillId="0" borderId="1" xfId="124" applyNumberFormat="1" applyFont="1" applyFill="1" applyBorder="1" applyAlignment="1">
      <alignment horizontal="right" vertical="center"/>
    </xf>
    <xf numFmtId="177" fontId="7" fillId="0" borderId="1" xfId="124" applyNumberFormat="1" applyFont="1" applyFill="1" applyBorder="1" applyAlignment="1">
      <alignment horizontal="center" vertical="center"/>
    </xf>
    <xf numFmtId="182" fontId="0" fillId="0" borderId="0" xfId="123" applyNumberFormat="1" applyFill="1">
      <alignment vertical="center"/>
    </xf>
    <xf numFmtId="182" fontId="7" fillId="0" borderId="0" xfId="124" applyNumberFormat="1" applyFont="1" applyFill="1" applyAlignment="1" applyProtection="1">
      <alignment vertical="center"/>
    </xf>
    <xf numFmtId="180" fontId="7" fillId="0" borderId="0" xfId="124" applyNumberFormat="1" applyFont="1" applyFill="1" applyAlignment="1" applyProtection="1">
      <alignment vertical="center"/>
    </xf>
    <xf numFmtId="180" fontId="7" fillId="0" borderId="1" xfId="124" applyNumberFormat="1" applyFont="1" applyFill="1" applyBorder="1" applyAlignment="1" applyProtection="1">
      <alignment horizontal="centerContinuous" vertical="center"/>
    </xf>
    <xf numFmtId="182" fontId="7" fillId="0" borderId="5" xfId="124" applyNumberFormat="1" applyFont="1" applyFill="1" applyBorder="1" applyAlignment="1" applyProtection="1">
      <alignment horizontal="center" vertical="center" wrapText="1"/>
    </xf>
    <xf numFmtId="49" fontId="7" fillId="0" borderId="6" xfId="124" applyNumberFormat="1" applyFont="1" applyFill="1" applyBorder="1" applyAlignment="1">
      <alignment horizontal="center" vertical="center" wrapText="1"/>
    </xf>
    <xf numFmtId="49" fontId="7" fillId="0" borderId="6" xfId="124" applyNumberFormat="1" applyFont="1" applyFill="1" applyBorder="1" applyAlignment="1">
      <alignment horizontal="center" vertical="center"/>
    </xf>
    <xf numFmtId="49" fontId="7" fillId="0" borderId="8" xfId="124" applyNumberFormat="1" applyFont="1" applyFill="1" applyBorder="1" applyAlignment="1">
      <alignment horizontal="center" vertical="center" wrapText="1"/>
    </xf>
    <xf numFmtId="49" fontId="7" fillId="0" borderId="8" xfId="124" applyNumberFormat="1" applyFont="1" applyFill="1" applyBorder="1" applyAlignment="1">
      <alignment horizontal="center" vertical="center"/>
    </xf>
    <xf numFmtId="176" fontId="7"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20% - 着色 4_615D2EB13C93010EE0530A0804CC5EB5" xfId="56"/>
    <cellStyle name="40% - 强调文字颜色 5" xfId="57" builtinId="47"/>
    <cellStyle name="20% - 着色 2" xfId="58"/>
    <cellStyle name="60% - 强调文字颜色 5" xfId="59" builtinId="48"/>
    <cellStyle name="60% - 着色 6 2" xfId="60"/>
    <cellStyle name="强调文字颜色 6" xfId="61" builtinId="49"/>
    <cellStyle name="着色 5 2" xfId="62"/>
    <cellStyle name="40% - 强调文字颜色 6" xfId="63" builtinId="51"/>
    <cellStyle name="20% - 着色 3"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着色 2" xfId="70"/>
    <cellStyle name="20% - 着色 6" xfId="71"/>
    <cellStyle name="20% - 着色 4 2" xfId="72"/>
    <cellStyle name="着色 1 2" xfId="73"/>
    <cellStyle name="20% - 着色 5 2" xfId="74"/>
    <cellStyle name="着色 1_615D2EB13C93010EE0530A0804CC5EB5" xfId="75"/>
    <cellStyle name="20% - 着色 5_615D2EB13C93010EE0530A0804CC5EB5" xfId="76"/>
    <cellStyle name="着色 2 2" xfId="77"/>
    <cellStyle name="20% - 着色 6 2" xfId="78"/>
    <cellStyle name="着色 2_615D2EB13C93010EE0530A0804CC5EB5" xfId="79"/>
    <cellStyle name="20% - 着色 6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常规_439B6D647C250158E0530A0804CC3FF1" xfId="97"/>
    <cellStyle name="40% - 着色 6_615D2EB13C93010EE0530A0804CC5EB5"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着色 6_615D2EB13C93010EE0530A0804CC5EB5" xfId="117"/>
    <cellStyle name="常规 2"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abSelected="1" workbookViewId="0">
      <selection activeCell="F18" sqref="F18"/>
    </sheetView>
  </sheetViews>
  <sheetFormatPr defaultColWidth="7.25" defaultRowHeight="14.25"/>
  <cols>
    <col min="1" max="1" width="5.25" style="289" customWidth="1"/>
    <col min="2" max="2" width="18.75" style="289" customWidth="1"/>
    <col min="3" max="3" width="18.25" style="290" customWidth="1"/>
    <col min="4" max="4" width="19.625" style="289" customWidth="1"/>
    <col min="5" max="5" width="12.5" style="290" customWidth="1"/>
    <col min="6" max="7" width="10" style="289" customWidth="1"/>
    <col min="8" max="8" width="12.5" style="290" customWidth="1"/>
    <col min="9" max="9" width="12.75" style="290" customWidth="1"/>
    <col min="10" max="10" width="10.375" style="289" customWidth="1"/>
    <col min="11" max="12" width="11.75" style="289" customWidth="1"/>
    <col min="13" max="13" width="10.625" style="289" customWidth="1"/>
    <col min="14" max="14" width="13.75" style="289" customWidth="1"/>
    <col min="15" max="29" width="7.25" style="291" customWidth="1"/>
    <col min="30" max="247" width="7.25" style="289" customWidth="1"/>
    <col min="248" max="16384" width="7.25" style="289"/>
  </cols>
  <sheetData>
    <row r="1" ht="24.95" customHeight="1" spans="1:14">
      <c r="A1" s="202"/>
      <c r="B1" s="292"/>
      <c r="C1" s="293"/>
      <c r="D1" s="294"/>
      <c r="E1" s="293"/>
      <c r="F1" s="295"/>
      <c r="G1" s="295"/>
      <c r="H1" s="293"/>
      <c r="I1" s="347"/>
      <c r="J1" s="348"/>
      <c r="K1" s="348"/>
      <c r="L1" s="348"/>
      <c r="M1" s="348"/>
      <c r="N1" s="295" t="s">
        <v>0</v>
      </c>
    </row>
    <row r="2" ht="24.95" customHeight="1" spans="1:14">
      <c r="A2" s="296" t="s">
        <v>1</v>
      </c>
      <c r="B2" s="296"/>
      <c r="C2" s="297"/>
      <c r="D2" s="298"/>
      <c r="E2" s="297"/>
      <c r="F2" s="298"/>
      <c r="G2" s="298"/>
      <c r="H2" s="297"/>
      <c r="I2" s="297"/>
      <c r="J2" s="298"/>
      <c r="K2" s="298"/>
      <c r="L2" s="298"/>
      <c r="M2" s="298"/>
      <c r="N2" s="298"/>
    </row>
    <row r="3" ht="24.95" customHeight="1" spans="1:14">
      <c r="A3" s="299" t="s">
        <v>2</v>
      </c>
      <c r="B3" s="299"/>
      <c r="C3" s="300"/>
      <c r="D3" s="299"/>
      <c r="E3" s="300"/>
      <c r="F3" s="299"/>
      <c r="G3" s="299"/>
      <c r="H3" s="300"/>
      <c r="I3" s="300"/>
      <c r="J3" s="348"/>
      <c r="K3" s="348"/>
      <c r="L3" s="348"/>
      <c r="M3" s="348"/>
      <c r="N3" s="295" t="s">
        <v>3</v>
      </c>
    </row>
    <row r="4" ht="24.95" customHeight="1" spans="1:14">
      <c r="A4" s="301" t="s">
        <v>4</v>
      </c>
      <c r="B4" s="301"/>
      <c r="C4" s="302"/>
      <c r="D4" s="301" t="s">
        <v>5</v>
      </c>
      <c r="E4" s="303"/>
      <c r="F4" s="304"/>
      <c r="G4" s="304"/>
      <c r="H4" s="302"/>
      <c r="I4" s="302"/>
      <c r="J4" s="301"/>
      <c r="K4" s="301"/>
      <c r="L4" s="301"/>
      <c r="M4" s="301"/>
      <c r="N4" s="301"/>
    </row>
    <row r="5" ht="23.25" customHeight="1" spans="1:14">
      <c r="A5" s="305" t="s">
        <v>6</v>
      </c>
      <c r="B5" s="306"/>
      <c r="C5" s="258" t="s">
        <v>7</v>
      </c>
      <c r="D5" s="307" t="s">
        <v>8</v>
      </c>
      <c r="E5" s="308" t="s">
        <v>9</v>
      </c>
      <c r="F5" s="309" t="s">
        <v>10</v>
      </c>
      <c r="G5" s="309" t="s">
        <v>11</v>
      </c>
      <c r="H5" s="302" t="s">
        <v>12</v>
      </c>
      <c r="I5" s="302"/>
      <c r="J5" s="349"/>
      <c r="K5" s="349"/>
      <c r="L5" s="349"/>
      <c r="M5" s="349"/>
      <c r="N5" s="349"/>
    </row>
    <row r="6" ht="23.25" customHeight="1" spans="1:14">
      <c r="A6" s="310"/>
      <c r="B6" s="311"/>
      <c r="C6" s="312"/>
      <c r="D6" s="307"/>
      <c r="E6" s="308"/>
      <c r="F6" s="313"/>
      <c r="G6" s="313"/>
      <c r="H6" s="314" t="s">
        <v>13</v>
      </c>
      <c r="I6" s="350"/>
      <c r="J6" s="351" t="s">
        <v>14</v>
      </c>
      <c r="K6" s="351" t="s">
        <v>15</v>
      </c>
      <c r="L6" s="351" t="s">
        <v>16</v>
      </c>
      <c r="M6" s="351" t="s">
        <v>17</v>
      </c>
      <c r="N6" s="352" t="s">
        <v>18</v>
      </c>
    </row>
    <row r="7" ht="23.25" customHeight="1" spans="1:14">
      <c r="A7" s="315"/>
      <c r="B7" s="316"/>
      <c r="C7" s="312"/>
      <c r="D7" s="307"/>
      <c r="E7" s="308"/>
      <c r="F7" s="317"/>
      <c r="G7" s="317"/>
      <c r="H7" s="318" t="s">
        <v>19</v>
      </c>
      <c r="I7" s="263" t="s">
        <v>20</v>
      </c>
      <c r="J7" s="353"/>
      <c r="K7" s="353"/>
      <c r="L7" s="353"/>
      <c r="M7" s="353"/>
      <c r="N7" s="354"/>
    </row>
    <row r="8" ht="24" customHeight="1" spans="1:14">
      <c r="A8" s="319" t="s">
        <v>13</v>
      </c>
      <c r="B8" s="320" t="s">
        <v>19</v>
      </c>
      <c r="C8" s="321">
        <f>C9</f>
        <v>1362.11</v>
      </c>
      <c r="D8" s="322" t="s">
        <v>21</v>
      </c>
      <c r="E8" s="323">
        <f>E9+E10+E11+E12</f>
        <v>247.24</v>
      </c>
      <c r="F8" s="324"/>
      <c r="G8" s="324"/>
      <c r="H8" s="325">
        <f>H9+H10+H11+H12</f>
        <v>247.24</v>
      </c>
      <c r="I8" s="325">
        <f>I9+I10+I11+I12</f>
        <v>247.24</v>
      </c>
      <c r="J8" s="324"/>
      <c r="K8" s="324"/>
      <c r="L8" s="324"/>
      <c r="M8" s="324"/>
      <c r="N8" s="324"/>
    </row>
    <row r="9" ht="24" customHeight="1" spans="1:14">
      <c r="A9" s="326"/>
      <c r="B9" s="320" t="s">
        <v>22</v>
      </c>
      <c r="C9" s="321">
        <v>1362.11</v>
      </c>
      <c r="D9" s="327" t="s">
        <v>23</v>
      </c>
      <c r="E9" s="128">
        <v>209.26</v>
      </c>
      <c r="F9" s="328"/>
      <c r="G9" s="328"/>
      <c r="H9" s="321">
        <v>209.26</v>
      </c>
      <c r="I9" s="321">
        <v>209.26</v>
      </c>
      <c r="J9" s="328"/>
      <c r="K9" s="328"/>
      <c r="L9" s="328"/>
      <c r="M9" s="328"/>
      <c r="N9" s="328"/>
    </row>
    <row r="10" ht="24" customHeight="1" spans="1:14">
      <c r="A10" s="326"/>
      <c r="B10" s="320" t="s">
        <v>24</v>
      </c>
      <c r="C10" s="321"/>
      <c r="D10" s="329" t="s">
        <v>25</v>
      </c>
      <c r="E10" s="128">
        <v>28.83</v>
      </c>
      <c r="F10" s="328"/>
      <c r="G10" s="328"/>
      <c r="H10" s="321">
        <v>28.83</v>
      </c>
      <c r="I10" s="321">
        <v>28.83</v>
      </c>
      <c r="J10" s="328"/>
      <c r="K10" s="328"/>
      <c r="L10" s="328"/>
      <c r="M10" s="328"/>
      <c r="N10" s="328"/>
    </row>
    <row r="11" ht="24" customHeight="1" spans="1:14">
      <c r="A11" s="326"/>
      <c r="B11" s="320" t="s">
        <v>26</v>
      </c>
      <c r="C11" s="321"/>
      <c r="D11" s="329" t="s">
        <v>27</v>
      </c>
      <c r="E11" s="128">
        <v>9.15</v>
      </c>
      <c r="F11" s="328"/>
      <c r="G11" s="328"/>
      <c r="H11" s="321">
        <v>9.15</v>
      </c>
      <c r="I11" s="321">
        <v>9.15</v>
      </c>
      <c r="J11" s="328"/>
      <c r="K11" s="328"/>
      <c r="L11" s="328"/>
      <c r="M11" s="328"/>
      <c r="N11" s="328"/>
    </row>
    <row r="12" ht="24" customHeight="1" spans="1:14">
      <c r="A12" s="326"/>
      <c r="B12" s="320" t="s">
        <v>28</v>
      </c>
      <c r="C12" s="321"/>
      <c r="D12" s="329" t="s">
        <v>29</v>
      </c>
      <c r="E12" s="321"/>
      <c r="F12" s="328"/>
      <c r="G12" s="328"/>
      <c r="H12" s="321"/>
      <c r="I12" s="321"/>
      <c r="J12" s="328"/>
      <c r="K12" s="328"/>
      <c r="L12" s="328"/>
      <c r="M12" s="328"/>
      <c r="N12" s="328"/>
    </row>
    <row r="13" ht="24" customHeight="1" spans="1:14">
      <c r="A13" s="330"/>
      <c r="B13" s="179" t="s">
        <v>30</v>
      </c>
      <c r="C13" s="321"/>
      <c r="D13" s="329" t="s">
        <v>31</v>
      </c>
      <c r="E13" s="128">
        <f>H13+K13</f>
        <v>2814.87</v>
      </c>
      <c r="F13" s="328"/>
      <c r="G13" s="328"/>
      <c r="H13" s="321">
        <v>1114.87</v>
      </c>
      <c r="I13" s="321">
        <v>1114.87</v>
      </c>
      <c r="J13" s="328"/>
      <c r="K13" s="328">
        <f>K16</f>
        <v>1700</v>
      </c>
      <c r="L13" s="328"/>
      <c r="M13" s="328"/>
      <c r="N13" s="328"/>
    </row>
    <row r="14" ht="24" customHeight="1" spans="1:14">
      <c r="A14" s="179" t="s">
        <v>14</v>
      </c>
      <c r="B14" s="331"/>
      <c r="C14" s="321"/>
      <c r="D14" s="329" t="s">
        <v>32</v>
      </c>
      <c r="E14" s="321"/>
      <c r="F14" s="328"/>
      <c r="G14" s="328"/>
      <c r="H14" s="321"/>
      <c r="I14" s="321"/>
      <c r="J14" s="328"/>
      <c r="K14" s="328"/>
      <c r="L14" s="328"/>
      <c r="M14" s="328"/>
      <c r="N14" s="328"/>
    </row>
    <row r="15" ht="24" customHeight="1" spans="1:14">
      <c r="A15" s="332" t="s">
        <v>15</v>
      </c>
      <c r="B15" s="333"/>
      <c r="C15" s="321">
        <v>1700</v>
      </c>
      <c r="D15" s="329" t="s">
        <v>33</v>
      </c>
      <c r="E15" s="321">
        <f>E16+E20</f>
        <v>2814.87</v>
      </c>
      <c r="F15" s="328"/>
      <c r="G15" s="328"/>
      <c r="H15" s="321">
        <v>1036.44</v>
      </c>
      <c r="I15" s="321">
        <v>1036.44</v>
      </c>
      <c r="J15" s="328"/>
      <c r="K15" s="328">
        <v>1700</v>
      </c>
      <c r="L15" s="328"/>
      <c r="M15" s="328"/>
      <c r="N15" s="328"/>
    </row>
    <row r="16" ht="24" customHeight="1" spans="1:14">
      <c r="A16" s="332" t="s">
        <v>16</v>
      </c>
      <c r="B16" s="333"/>
      <c r="C16" s="321"/>
      <c r="D16" s="334" t="s">
        <v>34</v>
      </c>
      <c r="E16" s="321">
        <v>2736.44</v>
      </c>
      <c r="F16" s="328"/>
      <c r="G16" s="328"/>
      <c r="H16" s="321">
        <v>1036.44</v>
      </c>
      <c r="I16" s="321">
        <v>1036.44</v>
      </c>
      <c r="J16" s="328"/>
      <c r="K16" s="328">
        <v>1700</v>
      </c>
      <c r="L16" s="328"/>
      <c r="M16" s="328"/>
      <c r="N16" s="328"/>
    </row>
    <row r="17" ht="24" customHeight="1" spans="1:14">
      <c r="A17" s="332" t="s">
        <v>17</v>
      </c>
      <c r="B17" s="333"/>
      <c r="C17" s="321"/>
      <c r="D17" s="335" t="s">
        <v>35</v>
      </c>
      <c r="E17" s="321"/>
      <c r="F17" s="328"/>
      <c r="G17" s="328"/>
      <c r="H17" s="321"/>
      <c r="I17" s="321"/>
      <c r="J17" s="328"/>
      <c r="K17" s="328"/>
      <c r="L17" s="328"/>
      <c r="M17" s="328"/>
      <c r="N17" s="355"/>
    </row>
    <row r="18" ht="24" customHeight="1" spans="1:14">
      <c r="A18" s="336" t="s">
        <v>18</v>
      </c>
      <c r="B18" s="337"/>
      <c r="C18" s="321"/>
      <c r="D18" s="335" t="s">
        <v>36</v>
      </c>
      <c r="E18" s="321"/>
      <c r="F18" s="328"/>
      <c r="G18" s="328"/>
      <c r="H18" s="321"/>
      <c r="I18" s="321"/>
      <c r="J18" s="328"/>
      <c r="K18" s="328"/>
      <c r="L18" s="328"/>
      <c r="M18" s="328"/>
      <c r="N18" s="355"/>
    </row>
    <row r="19" ht="24" customHeight="1" spans="1:14">
      <c r="A19" s="332" t="s">
        <v>37</v>
      </c>
      <c r="B19" s="333"/>
      <c r="C19" s="321">
        <f>C15+C8</f>
        <v>3062.11</v>
      </c>
      <c r="D19" s="334" t="s">
        <v>38</v>
      </c>
      <c r="E19" s="321"/>
      <c r="F19" s="328"/>
      <c r="G19" s="328"/>
      <c r="H19" s="321"/>
      <c r="I19" s="321"/>
      <c r="J19" s="328"/>
      <c r="K19" s="328"/>
      <c r="L19" s="328"/>
      <c r="M19" s="328"/>
      <c r="N19" s="328"/>
    </row>
    <row r="20" ht="24.75" customHeight="1" spans="1:14">
      <c r="A20" s="338" t="s">
        <v>39</v>
      </c>
      <c r="B20" s="339"/>
      <c r="C20" s="321"/>
      <c r="D20" s="340" t="s">
        <v>40</v>
      </c>
      <c r="E20" s="321">
        <v>78.43</v>
      </c>
      <c r="F20" s="328"/>
      <c r="G20" s="328"/>
      <c r="H20" s="321">
        <f>I20</f>
        <v>78.43</v>
      </c>
      <c r="I20" s="321">
        <v>78.43</v>
      </c>
      <c r="J20" s="328"/>
      <c r="K20" s="328"/>
      <c r="L20" s="328"/>
      <c r="M20" s="328"/>
      <c r="N20" s="328"/>
    </row>
    <row r="21" ht="24" customHeight="1" spans="1:14">
      <c r="A21" s="332" t="s">
        <v>41</v>
      </c>
      <c r="B21" s="333"/>
      <c r="C21" s="321"/>
      <c r="D21" s="340"/>
      <c r="E21" s="341"/>
      <c r="F21" s="342"/>
      <c r="G21" s="342"/>
      <c r="H21" s="341"/>
      <c r="I21" s="341"/>
      <c r="J21" s="342"/>
      <c r="K21" s="342"/>
      <c r="L21" s="342"/>
      <c r="M21" s="342"/>
      <c r="N21" s="342"/>
    </row>
    <row r="22" ht="27" customHeight="1" spans="1:14">
      <c r="A22" s="307" t="s">
        <v>42</v>
      </c>
      <c r="B22" s="343"/>
      <c r="C22" s="344">
        <f>C19</f>
        <v>3062.11</v>
      </c>
      <c r="D22" s="345" t="s">
        <v>43</v>
      </c>
      <c r="E22" s="325">
        <f>E13+E8</f>
        <v>3062.11</v>
      </c>
      <c r="F22" s="324"/>
      <c r="G22" s="324"/>
      <c r="H22" s="325">
        <f>H13+H8</f>
        <v>1362.11</v>
      </c>
      <c r="I22" s="325">
        <f>I13+I8</f>
        <v>1362.11</v>
      </c>
      <c r="J22" s="324"/>
      <c r="K22" s="324">
        <v>1700</v>
      </c>
      <c r="L22" s="324"/>
      <c r="M22" s="324"/>
      <c r="N22" s="324"/>
    </row>
    <row r="23" spans="1:14">
      <c r="A23" s="291"/>
      <c r="B23" s="291"/>
      <c r="C23" s="346"/>
      <c r="D23" s="291"/>
      <c r="E23" s="346"/>
      <c r="F23" s="291"/>
      <c r="G23" s="291"/>
      <c r="H23" s="346"/>
      <c r="I23" s="346"/>
      <c r="J23" s="291"/>
      <c r="K23" s="291"/>
      <c r="L23" s="291"/>
      <c r="M23" s="291"/>
      <c r="N23" s="291"/>
    </row>
    <row r="24" spans="1:14">
      <c r="A24" s="291"/>
      <c r="B24" s="291"/>
      <c r="C24" s="346"/>
      <c r="D24" s="291"/>
      <c r="E24" s="346"/>
      <c r="F24" s="291"/>
      <c r="G24" s="291"/>
      <c r="H24" s="346"/>
      <c r="I24" s="346"/>
      <c r="J24" s="291"/>
      <c r="K24" s="291"/>
      <c r="L24" s="291"/>
      <c r="M24" s="291"/>
      <c r="N24" s="291"/>
    </row>
    <row r="25" spans="1:14">
      <c r="A25" s="291"/>
      <c r="B25" s="291"/>
      <c r="C25" s="346"/>
      <c r="D25" s="291"/>
      <c r="E25" s="346"/>
      <c r="F25" s="291"/>
      <c r="G25" s="291"/>
      <c r="H25" s="346"/>
      <c r="I25" s="346"/>
      <c r="J25" s="291"/>
      <c r="K25" s="291"/>
      <c r="L25" s="291"/>
      <c r="M25" s="291"/>
      <c r="N25" s="291"/>
    </row>
    <row r="26" spans="1:14">
      <c r="A26" s="291"/>
      <c r="B26" s="291"/>
      <c r="C26" s="346"/>
      <c r="D26" s="291"/>
      <c r="E26" s="346"/>
      <c r="F26" s="291"/>
      <c r="G26" s="291"/>
      <c r="H26" s="346"/>
      <c r="I26" s="346"/>
      <c r="J26" s="291"/>
      <c r="K26" s="291"/>
      <c r="L26" s="291"/>
      <c r="M26" s="291"/>
      <c r="N26" s="291"/>
    </row>
    <row r="27" spans="1:14">
      <c r="A27" s="291"/>
      <c r="B27" s="291"/>
      <c r="C27" s="346"/>
      <c r="D27" s="291"/>
      <c r="E27" s="346"/>
      <c r="F27" s="291"/>
      <c r="G27" s="291"/>
      <c r="H27" s="346"/>
      <c r="I27" s="346"/>
      <c r="J27" s="291"/>
      <c r="K27" s="291"/>
      <c r="L27" s="291"/>
      <c r="M27" s="291"/>
      <c r="N27" s="291"/>
    </row>
    <row r="28" spans="1:14">
      <c r="A28" s="291"/>
      <c r="B28" s="291"/>
      <c r="C28" s="346"/>
      <c r="D28" s="291"/>
      <c r="E28" s="346"/>
      <c r="F28" s="291"/>
      <c r="G28" s="291"/>
      <c r="H28" s="346"/>
      <c r="I28" s="346"/>
      <c r="J28" s="291"/>
      <c r="K28" s="291"/>
      <c r="L28" s="291"/>
      <c r="M28" s="291"/>
      <c r="N28" s="291"/>
    </row>
    <row r="29" spans="1:14">
      <c r="A29" s="291"/>
      <c r="B29" s="291"/>
      <c r="C29" s="346"/>
      <c r="D29" s="291"/>
      <c r="E29" s="346"/>
      <c r="F29" s="291"/>
      <c r="G29" s="291"/>
      <c r="H29" s="346"/>
      <c r="I29" s="346"/>
      <c r="J29" s="291"/>
      <c r="K29" s="291"/>
      <c r="L29" s="291"/>
      <c r="M29" s="291"/>
      <c r="N29" s="291"/>
    </row>
    <row r="30" spans="1:14">
      <c r="A30" s="291"/>
      <c r="B30" s="291"/>
      <c r="C30" s="346"/>
      <c r="D30" s="291"/>
      <c r="E30" s="346"/>
      <c r="F30" s="291"/>
      <c r="G30" s="291"/>
      <c r="H30" s="346"/>
      <c r="I30" s="346"/>
      <c r="J30" s="291"/>
      <c r="K30" s="291"/>
      <c r="L30" s="291"/>
      <c r="M30" s="291"/>
      <c r="N30" s="291"/>
    </row>
    <row r="31" spans="1:14">
      <c r="A31" s="291"/>
      <c r="B31" s="291"/>
      <c r="C31" s="346"/>
      <c r="D31" s="291"/>
      <c r="E31" s="346"/>
      <c r="F31" s="291"/>
      <c r="G31" s="291"/>
      <c r="H31" s="346"/>
      <c r="I31" s="346"/>
      <c r="J31" s="291"/>
      <c r="K31" s="291"/>
      <c r="L31" s="291"/>
      <c r="M31" s="291"/>
      <c r="N31" s="291"/>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showGridLines="0" showZeros="0" workbookViewId="0">
      <selection activeCell="J12" sqref="J12"/>
    </sheetView>
  </sheetViews>
  <sheetFormatPr defaultColWidth="7.25" defaultRowHeight="11.25"/>
  <cols>
    <col min="1" max="1" width="7.25" style="240" customWidth="1"/>
    <col min="2" max="3" width="6.375" style="240" customWidth="1"/>
    <col min="4" max="4" width="6.25" style="240" customWidth="1"/>
    <col min="5" max="5" width="26.625" style="241" customWidth="1"/>
    <col min="6" max="7" width="13.5" style="242" customWidth="1"/>
    <col min="8" max="8" width="12.25" style="242" customWidth="1"/>
    <col min="9" max="9" width="10.5" style="242" customWidth="1"/>
    <col min="10" max="10" width="11.875" style="242" customWidth="1"/>
    <col min="11" max="11" width="10.5" style="243" customWidth="1"/>
    <col min="12" max="12" width="11.125" style="243" customWidth="1"/>
    <col min="13" max="13" width="9.875" style="243" customWidth="1"/>
    <col min="14" max="14" width="8.5" style="243" customWidth="1"/>
    <col min="15" max="15" width="12.25" style="243" customWidth="1"/>
    <col min="16" max="248" width="7.25" style="243" customWidth="1"/>
    <col min="249" max="16384" width="7.25" style="243"/>
  </cols>
  <sheetData>
    <row r="1" ht="25.5" customHeight="1" spans="1:15">
      <c r="A1" s="244"/>
      <c r="B1" s="244"/>
      <c r="C1" s="245"/>
      <c r="D1" s="246"/>
      <c r="E1" s="247"/>
      <c r="F1" s="248"/>
      <c r="G1" s="248"/>
      <c r="H1" s="248"/>
      <c r="I1" s="248"/>
      <c r="O1" s="272" t="s">
        <v>44</v>
      </c>
    </row>
    <row r="2" ht="25.5" customHeight="1" spans="1:15">
      <c r="A2" s="249" t="s">
        <v>45</v>
      </c>
      <c r="B2" s="249"/>
      <c r="C2" s="249"/>
      <c r="D2" s="249"/>
      <c r="E2" s="250"/>
      <c r="F2" s="251"/>
      <c r="G2" s="251"/>
      <c r="H2" s="251"/>
      <c r="I2" s="251"/>
      <c r="J2" s="251"/>
      <c r="K2" s="249"/>
      <c r="L2" s="249"/>
      <c r="M2" s="249"/>
      <c r="N2" s="249"/>
      <c r="O2" s="249"/>
    </row>
    <row r="3" ht="25.5" customHeight="1" spans="1:15">
      <c r="A3" s="252" t="str">
        <f>'1部门收支总体情况表'!A3</f>
        <v>单位名称：新乡市凤泉区城乡建设局</v>
      </c>
      <c r="B3" s="252"/>
      <c r="C3" s="252"/>
      <c r="D3" s="252"/>
      <c r="E3" s="252"/>
      <c r="F3" s="253"/>
      <c r="G3" s="253"/>
      <c r="H3" s="253"/>
      <c r="I3" s="253"/>
      <c r="J3" s="253"/>
      <c r="K3" s="252"/>
      <c r="O3" s="273" t="s">
        <v>3</v>
      </c>
    </row>
    <row r="4" ht="23.25" customHeight="1" spans="1:15">
      <c r="A4" s="254" t="s">
        <v>46</v>
      </c>
      <c r="B4" s="254"/>
      <c r="C4" s="254"/>
      <c r="D4" s="255" t="s">
        <v>47</v>
      </c>
      <c r="E4" s="256" t="s">
        <v>48</v>
      </c>
      <c r="F4" s="257" t="s">
        <v>49</v>
      </c>
      <c r="G4" s="258" t="s">
        <v>13</v>
      </c>
      <c r="H4" s="259"/>
      <c r="I4" s="274" t="s">
        <v>14</v>
      </c>
      <c r="J4" s="274" t="s">
        <v>15</v>
      </c>
      <c r="K4" s="275" t="s">
        <v>16</v>
      </c>
      <c r="L4" s="275" t="s">
        <v>17</v>
      </c>
      <c r="M4" s="275" t="s">
        <v>50</v>
      </c>
      <c r="N4" s="275" t="s">
        <v>10</v>
      </c>
      <c r="O4" s="276" t="s">
        <v>18</v>
      </c>
    </row>
    <row r="5" ht="34.9" customHeight="1" spans="1:15">
      <c r="A5" s="260" t="s">
        <v>51</v>
      </c>
      <c r="B5" s="261" t="s">
        <v>52</v>
      </c>
      <c r="C5" s="262" t="s">
        <v>53</v>
      </c>
      <c r="D5" s="255"/>
      <c r="E5" s="256"/>
      <c r="F5" s="257"/>
      <c r="G5" s="257" t="s">
        <v>19</v>
      </c>
      <c r="H5" s="263" t="s">
        <v>20</v>
      </c>
      <c r="I5" s="277"/>
      <c r="J5" s="277"/>
      <c r="K5" s="278"/>
      <c r="L5" s="278"/>
      <c r="M5" s="278"/>
      <c r="N5" s="278"/>
      <c r="O5" s="279"/>
    </row>
    <row r="6" ht="20.25" customHeight="1" spans="1:15">
      <c r="A6" s="264" t="s">
        <v>54</v>
      </c>
      <c r="B6" s="265" t="s">
        <v>54</v>
      </c>
      <c r="C6" s="265" t="s">
        <v>54</v>
      </c>
      <c r="D6" s="266" t="s">
        <v>54</v>
      </c>
      <c r="E6" s="267" t="s">
        <v>54</v>
      </c>
      <c r="F6" s="268">
        <v>1</v>
      </c>
      <c r="G6" s="268">
        <v>2</v>
      </c>
      <c r="H6" s="268">
        <v>3</v>
      </c>
      <c r="I6" s="268">
        <v>4</v>
      </c>
      <c r="J6" s="268">
        <v>5</v>
      </c>
      <c r="K6" s="280">
        <v>6</v>
      </c>
      <c r="L6" s="280">
        <v>7</v>
      </c>
      <c r="M6" s="280">
        <v>8</v>
      </c>
      <c r="N6" s="280">
        <v>9</v>
      </c>
      <c r="O6" s="280">
        <v>10</v>
      </c>
    </row>
    <row r="7" customFormat="1" ht="26.25" customHeight="1" spans="1:15">
      <c r="A7" s="131"/>
      <c r="B7" s="131"/>
      <c r="C7" s="131"/>
      <c r="D7" s="131"/>
      <c r="E7" s="269"/>
      <c r="F7" s="270">
        <f>G7+J7</f>
        <v>3062.11</v>
      </c>
      <c r="G7" s="270">
        <f>G8+G9+G10+G11+G12+G13+G14+G15+G16+G17+G18</f>
        <v>1362.11</v>
      </c>
      <c r="H7" s="270">
        <f>H8+H9+H10+H11+H12+H13+H14+H15+H16+H17+H18</f>
        <v>1362.11</v>
      </c>
      <c r="I7" s="270"/>
      <c r="J7" s="270">
        <v>1700</v>
      </c>
      <c r="K7" s="281"/>
      <c r="L7" s="282"/>
      <c r="M7" s="282"/>
      <c r="N7" s="282"/>
      <c r="O7" s="282"/>
    </row>
    <row r="8" s="239" customFormat="1" ht="26.25" customHeight="1" spans="1:15">
      <c r="A8" s="125" t="s">
        <v>55</v>
      </c>
      <c r="B8" s="125" t="s">
        <v>56</v>
      </c>
      <c r="C8" s="125" t="s">
        <v>57</v>
      </c>
      <c r="D8" s="126" t="s">
        <v>58</v>
      </c>
      <c r="E8" s="127" t="s">
        <v>59</v>
      </c>
      <c r="F8" s="128">
        <f>G8</f>
        <v>8.32</v>
      </c>
      <c r="G8" s="128">
        <v>8.32</v>
      </c>
      <c r="H8" s="128">
        <v>8.32</v>
      </c>
      <c r="I8" s="283"/>
      <c r="J8" s="283"/>
      <c r="K8" s="284"/>
      <c r="L8" s="285"/>
      <c r="M8" s="285"/>
      <c r="N8" s="285"/>
      <c r="O8" s="285"/>
    </row>
    <row r="9" s="239" customFormat="1" ht="26.25" customHeight="1" spans="1:15">
      <c r="A9" s="125" t="s">
        <v>55</v>
      </c>
      <c r="B9" s="125" t="s">
        <v>56</v>
      </c>
      <c r="C9" s="125" t="s">
        <v>56</v>
      </c>
      <c r="D9" s="126" t="s">
        <v>58</v>
      </c>
      <c r="E9" s="127" t="s">
        <v>60</v>
      </c>
      <c r="F9" s="128">
        <f t="shared" ref="F9:F18" si="0">G9</f>
        <v>19.62</v>
      </c>
      <c r="G9" s="128">
        <v>19.62</v>
      </c>
      <c r="H9" s="128">
        <v>19.62</v>
      </c>
      <c r="I9" s="283"/>
      <c r="J9" s="283"/>
      <c r="K9" s="284"/>
      <c r="L9" s="285"/>
      <c r="M9" s="285"/>
      <c r="N9" s="285"/>
      <c r="O9" s="285"/>
    </row>
    <row r="10" s="239" customFormat="1" ht="26.25" customHeight="1" spans="1:15">
      <c r="A10" s="125" t="s">
        <v>55</v>
      </c>
      <c r="B10" s="125" t="s">
        <v>61</v>
      </c>
      <c r="C10" s="125" t="s">
        <v>57</v>
      </c>
      <c r="D10" s="126" t="s">
        <v>58</v>
      </c>
      <c r="E10" s="127" t="s">
        <v>62</v>
      </c>
      <c r="F10" s="128">
        <f t="shared" si="0"/>
        <v>0.83</v>
      </c>
      <c r="G10" s="128">
        <v>0.83</v>
      </c>
      <c r="H10" s="128">
        <v>0.83</v>
      </c>
      <c r="I10" s="283"/>
      <c r="J10" s="283"/>
      <c r="K10" s="284"/>
      <c r="L10" s="285"/>
      <c r="M10" s="285"/>
      <c r="N10" s="285"/>
      <c r="O10" s="285"/>
    </row>
    <row r="11" s="239" customFormat="1" ht="26.25" customHeight="1" spans="1:15">
      <c r="A11" s="125" t="s">
        <v>55</v>
      </c>
      <c r="B11" s="125" t="s">
        <v>63</v>
      </c>
      <c r="C11" s="125" t="s">
        <v>57</v>
      </c>
      <c r="D11" s="126" t="s">
        <v>58</v>
      </c>
      <c r="E11" s="127" t="s">
        <v>64</v>
      </c>
      <c r="F11" s="128">
        <f t="shared" si="0"/>
        <v>0.93</v>
      </c>
      <c r="G11" s="128">
        <v>0.93</v>
      </c>
      <c r="H11" s="128">
        <v>0.93</v>
      </c>
      <c r="I11" s="283"/>
      <c r="J11" s="283"/>
      <c r="K11" s="284"/>
      <c r="L11" s="285"/>
      <c r="M11" s="285"/>
      <c r="N11" s="285"/>
      <c r="O11" s="285"/>
    </row>
    <row r="12" s="239" customFormat="1" ht="26.25" customHeight="1" spans="1:15">
      <c r="A12" s="125" t="s">
        <v>65</v>
      </c>
      <c r="B12" s="125" t="s">
        <v>66</v>
      </c>
      <c r="C12" s="125" t="s">
        <v>57</v>
      </c>
      <c r="D12" s="126" t="s">
        <v>58</v>
      </c>
      <c r="E12" s="127" t="s">
        <v>67</v>
      </c>
      <c r="F12" s="128">
        <f t="shared" si="0"/>
        <v>8.81</v>
      </c>
      <c r="G12" s="128">
        <v>8.81</v>
      </c>
      <c r="H12" s="128">
        <v>8.81</v>
      </c>
      <c r="I12" s="283"/>
      <c r="J12" s="283"/>
      <c r="K12" s="284"/>
      <c r="L12" s="285"/>
      <c r="M12" s="285"/>
      <c r="N12" s="285"/>
      <c r="O12" s="285"/>
    </row>
    <row r="13" s="239" customFormat="1" ht="26.25" customHeight="1" spans="1:15">
      <c r="A13" s="125" t="s">
        <v>68</v>
      </c>
      <c r="B13" s="125" t="s">
        <v>57</v>
      </c>
      <c r="C13" s="125" t="s">
        <v>57</v>
      </c>
      <c r="D13" s="126" t="s">
        <v>58</v>
      </c>
      <c r="E13" s="127" t="s">
        <v>69</v>
      </c>
      <c r="F13" s="128">
        <v>270.35</v>
      </c>
      <c r="G13" s="128">
        <v>270.35</v>
      </c>
      <c r="H13" s="128">
        <v>270.35</v>
      </c>
      <c r="I13" s="283"/>
      <c r="J13" s="283"/>
      <c r="K13" s="284"/>
      <c r="L13" s="285"/>
      <c r="M13" s="285"/>
      <c r="N13" s="285"/>
      <c r="O13" s="285"/>
    </row>
    <row r="14" s="239" customFormat="1" ht="26.25" customHeight="1" spans="1:15">
      <c r="A14" s="125" t="s">
        <v>68</v>
      </c>
      <c r="B14" s="125" t="s">
        <v>57</v>
      </c>
      <c r="C14" s="125" t="s">
        <v>63</v>
      </c>
      <c r="D14" s="126" t="s">
        <v>58</v>
      </c>
      <c r="E14" s="127" t="s">
        <v>70</v>
      </c>
      <c r="F14" s="128">
        <f t="shared" si="0"/>
        <v>129.94</v>
      </c>
      <c r="G14" s="128">
        <v>129.94</v>
      </c>
      <c r="H14" s="128">
        <v>129.94</v>
      </c>
      <c r="I14" s="283"/>
      <c r="J14" s="283"/>
      <c r="K14" s="284"/>
      <c r="L14" s="285"/>
      <c r="M14" s="285"/>
      <c r="N14" s="285"/>
      <c r="O14" s="285"/>
    </row>
    <row r="15" ht="26.25" customHeight="1" spans="1:15">
      <c r="A15" s="125" t="s">
        <v>68</v>
      </c>
      <c r="B15" s="125" t="s">
        <v>71</v>
      </c>
      <c r="C15" s="125" t="s">
        <v>63</v>
      </c>
      <c r="D15" s="126" t="s">
        <v>58</v>
      </c>
      <c r="E15" s="127" t="s">
        <v>72</v>
      </c>
      <c r="F15" s="128">
        <f t="shared" si="0"/>
        <v>186.5</v>
      </c>
      <c r="G15" s="128">
        <v>186.5</v>
      </c>
      <c r="H15" s="128">
        <v>186.5</v>
      </c>
      <c r="I15" s="271"/>
      <c r="J15" s="271"/>
      <c r="K15" s="286"/>
      <c r="L15" s="286"/>
      <c r="M15" s="286"/>
      <c r="N15" s="286"/>
      <c r="O15" s="286"/>
    </row>
    <row r="16" ht="26.25" customHeight="1" spans="1:15">
      <c r="A16" s="125" t="s">
        <v>73</v>
      </c>
      <c r="B16" s="125" t="s">
        <v>57</v>
      </c>
      <c r="C16" s="227" t="s">
        <v>56</v>
      </c>
      <c r="D16" s="126" t="s">
        <v>58</v>
      </c>
      <c r="E16" s="127" t="s">
        <v>74</v>
      </c>
      <c r="F16" s="128">
        <f t="shared" si="0"/>
        <v>444</v>
      </c>
      <c r="G16" s="128">
        <v>444</v>
      </c>
      <c r="H16" s="128">
        <v>444</v>
      </c>
      <c r="I16" s="271"/>
      <c r="J16" s="271"/>
      <c r="K16" s="286"/>
      <c r="L16" s="286"/>
      <c r="M16" s="286"/>
      <c r="N16" s="286"/>
      <c r="O16" s="286"/>
    </row>
    <row r="17" ht="26.25" customHeight="1" spans="1:15">
      <c r="A17" s="125" t="s">
        <v>73</v>
      </c>
      <c r="B17" s="125" t="s">
        <v>57</v>
      </c>
      <c r="C17" s="227" t="s">
        <v>61</v>
      </c>
      <c r="D17" s="126" t="s">
        <v>58</v>
      </c>
      <c r="E17" s="127" t="s">
        <v>75</v>
      </c>
      <c r="F17" s="128">
        <f t="shared" si="0"/>
        <v>276</v>
      </c>
      <c r="G17" s="128">
        <v>276</v>
      </c>
      <c r="H17" s="128">
        <v>276</v>
      </c>
      <c r="I17" s="271"/>
      <c r="J17" s="271"/>
      <c r="K17" s="286"/>
      <c r="L17" s="286"/>
      <c r="M17" s="286"/>
      <c r="N17" s="286"/>
      <c r="O17" s="286"/>
    </row>
    <row r="18" ht="26.25" customHeight="1" spans="1:15">
      <c r="A18" s="130" t="s">
        <v>73</v>
      </c>
      <c r="B18" s="130" t="s">
        <v>76</v>
      </c>
      <c r="C18" s="228" t="s">
        <v>57</v>
      </c>
      <c r="D18" s="131" t="s">
        <v>58</v>
      </c>
      <c r="E18" s="132" t="s">
        <v>77</v>
      </c>
      <c r="F18" s="133">
        <f t="shared" si="0"/>
        <v>16.81</v>
      </c>
      <c r="G18" s="133">
        <v>16.81</v>
      </c>
      <c r="H18" s="133">
        <v>16.81</v>
      </c>
      <c r="I18" s="287"/>
      <c r="J18" s="287"/>
      <c r="K18" s="288"/>
      <c r="L18" s="288"/>
      <c r="M18" s="288"/>
      <c r="N18" s="288"/>
      <c r="O18" s="288"/>
    </row>
    <row r="19" ht="26.25" customHeight="1" spans="1:15">
      <c r="A19" s="229">
        <v>212</v>
      </c>
      <c r="B19" s="229">
        <v>13</v>
      </c>
      <c r="C19" s="229">
        <v>99</v>
      </c>
      <c r="D19" s="229">
        <v>704001</v>
      </c>
      <c r="E19" s="230" t="s">
        <v>78</v>
      </c>
      <c r="F19" s="271">
        <v>1700</v>
      </c>
      <c r="G19" s="271"/>
      <c r="H19" s="271"/>
      <c r="I19" s="271"/>
      <c r="J19" s="271">
        <v>1700</v>
      </c>
      <c r="K19" s="286"/>
      <c r="L19" s="286"/>
      <c r="M19" s="286"/>
      <c r="N19" s="286"/>
      <c r="O19" s="286"/>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showGridLines="0" showZeros="0" workbookViewId="0">
      <selection activeCell="I13" sqref="I13"/>
    </sheetView>
  </sheetViews>
  <sheetFormatPr defaultColWidth="7.25" defaultRowHeight="11.25"/>
  <cols>
    <col min="1" max="1" width="6.875" style="201" customWidth="1"/>
    <col min="2" max="3" width="5.875" style="201" customWidth="1"/>
    <col min="4" max="4" width="8.875" style="201" customWidth="1"/>
    <col min="5" max="5" width="24.75" style="201" customWidth="1"/>
    <col min="6" max="6" width="12.75" style="201" customWidth="1"/>
    <col min="7" max="7" width="13.375" style="201" customWidth="1"/>
    <col min="8" max="8" width="11.875" style="201" customWidth="1"/>
    <col min="9" max="9" width="11.75" style="201" customWidth="1"/>
    <col min="10" max="11" width="10.875" style="201" customWidth="1"/>
    <col min="12" max="12" width="12.125" style="201" customWidth="1"/>
    <col min="13" max="13" width="10.875" style="201" customWidth="1"/>
    <col min="14" max="14" width="12" style="201" customWidth="1"/>
    <col min="15" max="246" width="7.25" style="201" customWidth="1"/>
    <col min="247" max="16384" width="7.25" style="201"/>
  </cols>
  <sheetData>
    <row r="1" ht="25.5" customHeight="1" spans="1:14">
      <c r="A1" s="202"/>
      <c r="B1" s="202"/>
      <c r="C1" s="203"/>
      <c r="D1" s="204"/>
      <c r="E1" s="205"/>
      <c r="F1" s="206"/>
      <c r="G1" s="206"/>
      <c r="H1" s="206"/>
      <c r="I1" s="232"/>
      <c r="J1" s="206"/>
      <c r="K1" s="206"/>
      <c r="L1" s="206"/>
      <c r="M1" s="206"/>
      <c r="N1" s="233" t="s">
        <v>79</v>
      </c>
    </row>
    <row r="2" ht="21.75" customHeight="1" spans="1:14">
      <c r="A2" s="207" t="s">
        <v>80</v>
      </c>
      <c r="B2" s="207"/>
      <c r="C2" s="207"/>
      <c r="D2" s="207"/>
      <c r="E2" s="207"/>
      <c r="F2" s="207"/>
      <c r="G2" s="207"/>
      <c r="H2" s="207"/>
      <c r="I2" s="207"/>
      <c r="J2" s="207"/>
      <c r="K2" s="207"/>
      <c r="L2" s="207"/>
      <c r="M2" s="207"/>
      <c r="N2" s="207"/>
    </row>
    <row r="3" ht="25.5" customHeight="1" spans="1:14">
      <c r="A3" s="208" t="str">
        <f>'1部门收支总体情况表'!A3</f>
        <v>单位名称：新乡市凤泉区城乡建设局</v>
      </c>
      <c r="B3" s="208"/>
      <c r="C3" s="208"/>
      <c r="D3" s="208"/>
      <c r="E3" s="208"/>
      <c r="F3" s="208"/>
      <c r="G3" s="208"/>
      <c r="H3" s="208"/>
      <c r="I3" s="208"/>
      <c r="J3" s="208"/>
      <c r="K3" s="208"/>
      <c r="L3" s="234"/>
      <c r="M3" s="234"/>
      <c r="N3" s="235" t="s">
        <v>3</v>
      </c>
    </row>
    <row r="4" ht="25.5" customHeight="1" spans="1:14">
      <c r="A4" s="209" t="s">
        <v>46</v>
      </c>
      <c r="B4" s="210"/>
      <c r="C4" s="210"/>
      <c r="D4" s="211" t="s">
        <v>47</v>
      </c>
      <c r="E4" s="211" t="s">
        <v>48</v>
      </c>
      <c r="F4" s="211" t="s">
        <v>49</v>
      </c>
      <c r="G4" s="212" t="s">
        <v>81</v>
      </c>
      <c r="H4" s="212"/>
      <c r="I4" s="212"/>
      <c r="J4" s="236"/>
      <c r="K4" s="212"/>
      <c r="L4" s="237" t="s">
        <v>82</v>
      </c>
      <c r="M4" s="212"/>
      <c r="N4" s="236"/>
    </row>
    <row r="5" ht="25.5" customHeight="1" spans="1:14">
      <c r="A5" s="213" t="s">
        <v>51</v>
      </c>
      <c r="B5" s="214" t="s">
        <v>52</v>
      </c>
      <c r="C5" s="214" t="s">
        <v>53</v>
      </c>
      <c r="D5" s="211"/>
      <c r="E5" s="211"/>
      <c r="F5" s="211"/>
      <c r="G5" s="215" t="s">
        <v>19</v>
      </c>
      <c r="H5" s="211" t="s">
        <v>83</v>
      </c>
      <c r="I5" s="211" t="s">
        <v>84</v>
      </c>
      <c r="J5" s="211" t="s">
        <v>85</v>
      </c>
      <c r="K5" s="211" t="s">
        <v>86</v>
      </c>
      <c r="L5" s="211" t="s">
        <v>19</v>
      </c>
      <c r="M5" s="211" t="s">
        <v>87</v>
      </c>
      <c r="N5" s="211" t="s">
        <v>88</v>
      </c>
    </row>
    <row r="6" ht="20.25" customHeight="1" spans="1:14">
      <c r="A6" s="216" t="s">
        <v>54</v>
      </c>
      <c r="B6" s="217" t="s">
        <v>54</v>
      </c>
      <c r="C6" s="217" t="s">
        <v>54</v>
      </c>
      <c r="D6" s="218" t="s">
        <v>54</v>
      </c>
      <c r="E6" s="219" t="s">
        <v>54</v>
      </c>
      <c r="F6" s="218">
        <v>1</v>
      </c>
      <c r="G6" s="220">
        <v>2</v>
      </c>
      <c r="H6" s="220">
        <v>3</v>
      </c>
      <c r="I6" s="220">
        <v>4</v>
      </c>
      <c r="J6" s="220">
        <v>5</v>
      </c>
      <c r="K6" s="220">
        <v>6</v>
      </c>
      <c r="L6" s="220">
        <v>7</v>
      </c>
      <c r="M6" s="220">
        <v>8</v>
      </c>
      <c r="N6" s="220">
        <v>9</v>
      </c>
    </row>
    <row r="7" ht="26.25" customHeight="1" spans="1:14">
      <c r="A7" s="221"/>
      <c r="B7" s="221"/>
      <c r="C7" s="222"/>
      <c r="D7" s="223"/>
      <c r="E7" s="224"/>
      <c r="F7" s="129">
        <f>F8+F9+F10+F11+F12+F13+F14+F15+F16+F17+F18+F19</f>
        <v>3062.11</v>
      </c>
      <c r="G7" s="225">
        <f>H7+I7+J7</f>
        <v>247.24</v>
      </c>
      <c r="H7" s="226">
        <f>H8+H9+H10+H11+H12+H13+H14+H15+H16+H17+H18+H19</f>
        <v>209.26</v>
      </c>
      <c r="I7" s="238">
        <f>I13</f>
        <v>28.83</v>
      </c>
      <c r="J7" s="238">
        <f>J8+J10</f>
        <v>9.15</v>
      </c>
      <c r="K7" s="238"/>
      <c r="L7" s="129">
        <f>N7</f>
        <v>2814.87</v>
      </c>
      <c r="M7" s="129"/>
      <c r="N7" s="129">
        <f>N13+N14+N15+N16+N17+N19</f>
        <v>2814.87</v>
      </c>
    </row>
    <row r="8" ht="26.25" customHeight="1" spans="1:14">
      <c r="A8" s="125" t="s">
        <v>55</v>
      </c>
      <c r="B8" s="125" t="s">
        <v>56</v>
      </c>
      <c r="C8" s="125" t="s">
        <v>57</v>
      </c>
      <c r="D8" s="126" t="s">
        <v>58</v>
      </c>
      <c r="E8" s="127" t="s">
        <v>59</v>
      </c>
      <c r="F8" s="128">
        <v>8.32</v>
      </c>
      <c r="G8" s="129"/>
      <c r="H8" s="129"/>
      <c r="I8" s="129"/>
      <c r="J8" s="129">
        <v>8.32</v>
      </c>
      <c r="K8" s="129"/>
      <c r="L8" s="129"/>
      <c r="M8" s="129"/>
      <c r="N8" s="129"/>
    </row>
    <row r="9" ht="26.25" customHeight="1" spans="1:14">
      <c r="A9" s="125" t="s">
        <v>55</v>
      </c>
      <c r="B9" s="125" t="s">
        <v>56</v>
      </c>
      <c r="C9" s="125" t="s">
        <v>56</v>
      </c>
      <c r="D9" s="126" t="s">
        <v>58</v>
      </c>
      <c r="E9" s="127" t="s">
        <v>60</v>
      </c>
      <c r="F9" s="128">
        <v>19.62</v>
      </c>
      <c r="G9" s="129"/>
      <c r="H9" s="129">
        <v>19.62</v>
      </c>
      <c r="I9" s="129"/>
      <c r="J9" s="129"/>
      <c r="K9" s="129"/>
      <c r="L9" s="129"/>
      <c r="M9" s="129"/>
      <c r="N9" s="129"/>
    </row>
    <row r="10" ht="26.25" customHeight="1" spans="1:14">
      <c r="A10" s="125" t="s">
        <v>55</v>
      </c>
      <c r="B10" s="125" t="s">
        <v>61</v>
      </c>
      <c r="C10" s="125" t="s">
        <v>57</v>
      </c>
      <c r="D10" s="126" t="s">
        <v>58</v>
      </c>
      <c r="E10" s="127" t="s">
        <v>62</v>
      </c>
      <c r="F10" s="128">
        <v>0.83</v>
      </c>
      <c r="G10" s="129"/>
      <c r="H10" s="129"/>
      <c r="I10" s="129"/>
      <c r="J10" s="129">
        <v>0.83</v>
      </c>
      <c r="K10" s="129"/>
      <c r="L10" s="129"/>
      <c r="M10" s="129"/>
      <c r="N10" s="129"/>
    </row>
    <row r="11" ht="26.25" customHeight="1" spans="1:14">
      <c r="A11" s="125" t="s">
        <v>55</v>
      </c>
      <c r="B11" s="125" t="s">
        <v>63</v>
      </c>
      <c r="C11" s="125" t="s">
        <v>57</v>
      </c>
      <c r="D11" s="126" t="s">
        <v>58</v>
      </c>
      <c r="E11" s="127" t="s">
        <v>64</v>
      </c>
      <c r="F11" s="128">
        <v>0.93</v>
      </c>
      <c r="G11" s="129"/>
      <c r="H11" s="129">
        <v>0.93</v>
      </c>
      <c r="I11" s="129"/>
      <c r="J11" s="129"/>
      <c r="K11" s="129"/>
      <c r="L11" s="129"/>
      <c r="M11" s="129"/>
      <c r="N11" s="129"/>
    </row>
    <row r="12" ht="26.25" customHeight="1" spans="1:14">
      <c r="A12" s="125" t="s">
        <v>65</v>
      </c>
      <c r="B12" s="125" t="s">
        <v>66</v>
      </c>
      <c r="C12" s="125" t="s">
        <v>57</v>
      </c>
      <c r="D12" s="126" t="s">
        <v>58</v>
      </c>
      <c r="E12" s="127" t="s">
        <v>67</v>
      </c>
      <c r="F12" s="128">
        <v>8.81</v>
      </c>
      <c r="G12" s="129"/>
      <c r="H12" s="129">
        <v>8.81</v>
      </c>
      <c r="I12" s="129"/>
      <c r="J12" s="129"/>
      <c r="K12" s="129"/>
      <c r="L12" s="129"/>
      <c r="M12" s="129"/>
      <c r="N12" s="129"/>
    </row>
    <row r="13" ht="26.25" customHeight="1" spans="1:14">
      <c r="A13" s="125" t="s">
        <v>68</v>
      </c>
      <c r="B13" s="125" t="s">
        <v>57</v>
      </c>
      <c r="C13" s="125" t="s">
        <v>57</v>
      </c>
      <c r="D13" s="126" t="s">
        <v>58</v>
      </c>
      <c r="E13" s="127" t="s">
        <v>69</v>
      </c>
      <c r="F13" s="128">
        <v>270.35</v>
      </c>
      <c r="G13" s="129"/>
      <c r="H13" s="129">
        <v>163.09</v>
      </c>
      <c r="I13" s="129">
        <v>28.83</v>
      </c>
      <c r="J13" s="129"/>
      <c r="K13" s="129"/>
      <c r="L13" s="129">
        <f>N13</f>
        <v>78.43</v>
      </c>
      <c r="M13" s="129"/>
      <c r="N13" s="129">
        <v>78.43</v>
      </c>
    </row>
    <row r="14" ht="26.25" customHeight="1" spans="1:14">
      <c r="A14" s="125" t="s">
        <v>68</v>
      </c>
      <c r="B14" s="125" t="s">
        <v>57</v>
      </c>
      <c r="C14" s="125" t="s">
        <v>63</v>
      </c>
      <c r="D14" s="126" t="s">
        <v>58</v>
      </c>
      <c r="E14" s="127" t="s">
        <v>70</v>
      </c>
      <c r="F14" s="128">
        <v>129.94</v>
      </c>
      <c r="G14" s="129"/>
      <c r="H14" s="129"/>
      <c r="I14" s="129"/>
      <c r="J14" s="129"/>
      <c r="K14" s="129"/>
      <c r="L14" s="129">
        <f t="shared" ref="L14:L19" si="0">N14</f>
        <v>129.94</v>
      </c>
      <c r="M14" s="129"/>
      <c r="N14" s="129">
        <v>129.94</v>
      </c>
    </row>
    <row r="15" ht="26.25" customHeight="1" spans="1:14">
      <c r="A15" s="125" t="s">
        <v>68</v>
      </c>
      <c r="B15" s="125" t="s">
        <v>71</v>
      </c>
      <c r="C15" s="125" t="s">
        <v>63</v>
      </c>
      <c r="D15" s="126" t="s">
        <v>58</v>
      </c>
      <c r="E15" s="127" t="s">
        <v>72</v>
      </c>
      <c r="F15" s="128">
        <v>186.5</v>
      </c>
      <c r="G15" s="129"/>
      <c r="H15" s="129"/>
      <c r="I15" s="129"/>
      <c r="J15" s="129"/>
      <c r="K15" s="129"/>
      <c r="L15" s="129">
        <f t="shared" si="0"/>
        <v>186.5</v>
      </c>
      <c r="M15" s="129"/>
      <c r="N15" s="129">
        <v>186.5</v>
      </c>
    </row>
    <row r="16" ht="26.25" customHeight="1" spans="1:14">
      <c r="A16" s="125" t="s">
        <v>73</v>
      </c>
      <c r="B16" s="125" t="s">
        <v>57</v>
      </c>
      <c r="C16" s="227" t="s">
        <v>56</v>
      </c>
      <c r="D16" s="126" t="s">
        <v>58</v>
      </c>
      <c r="E16" s="127" t="s">
        <v>74</v>
      </c>
      <c r="F16" s="128">
        <v>444</v>
      </c>
      <c r="G16" s="135"/>
      <c r="H16" s="135"/>
      <c r="I16" s="135"/>
      <c r="J16" s="135"/>
      <c r="K16" s="135"/>
      <c r="L16" s="129">
        <f t="shared" si="0"/>
        <v>444</v>
      </c>
      <c r="M16" s="135"/>
      <c r="N16" s="135">
        <v>444</v>
      </c>
    </row>
    <row r="17" ht="26.25" customHeight="1" spans="1:14">
      <c r="A17" s="125" t="s">
        <v>73</v>
      </c>
      <c r="B17" s="125" t="s">
        <v>57</v>
      </c>
      <c r="C17" s="227" t="s">
        <v>61</v>
      </c>
      <c r="D17" s="126" t="s">
        <v>58</v>
      </c>
      <c r="E17" s="127" t="s">
        <v>75</v>
      </c>
      <c r="F17" s="128">
        <v>276</v>
      </c>
      <c r="G17" s="135"/>
      <c r="H17" s="135"/>
      <c r="I17" s="135"/>
      <c r="J17" s="135"/>
      <c r="K17" s="135"/>
      <c r="L17" s="129">
        <f t="shared" si="0"/>
        <v>276</v>
      </c>
      <c r="M17" s="135"/>
      <c r="N17" s="135">
        <v>276</v>
      </c>
    </row>
    <row r="18" ht="26.25" customHeight="1" spans="1:14">
      <c r="A18" s="130" t="s">
        <v>73</v>
      </c>
      <c r="B18" s="130" t="s">
        <v>76</v>
      </c>
      <c r="C18" s="228" t="s">
        <v>57</v>
      </c>
      <c r="D18" s="131" t="s">
        <v>58</v>
      </c>
      <c r="E18" s="132" t="s">
        <v>77</v>
      </c>
      <c r="F18" s="133">
        <v>16.81</v>
      </c>
      <c r="G18" s="135"/>
      <c r="H18" s="135">
        <v>16.81</v>
      </c>
      <c r="I18" s="135"/>
      <c r="J18" s="135"/>
      <c r="K18" s="135"/>
      <c r="L18" s="129">
        <f t="shared" si="0"/>
        <v>0</v>
      </c>
      <c r="M18" s="135"/>
      <c r="N18" s="135"/>
    </row>
    <row r="19" ht="26.25" customHeight="1" spans="1:14">
      <c r="A19" s="229">
        <v>212</v>
      </c>
      <c r="B19" s="229">
        <v>13</v>
      </c>
      <c r="C19" s="229">
        <v>99</v>
      </c>
      <c r="D19" s="229">
        <v>704001</v>
      </c>
      <c r="E19" s="230" t="s">
        <v>78</v>
      </c>
      <c r="F19" s="231">
        <v>1700</v>
      </c>
      <c r="G19" s="231"/>
      <c r="H19" s="231"/>
      <c r="I19" s="231"/>
      <c r="J19" s="231"/>
      <c r="K19" s="231"/>
      <c r="L19" s="129">
        <f t="shared" si="0"/>
        <v>1700</v>
      </c>
      <c r="M19" s="231"/>
      <c r="N19" s="231">
        <v>1700</v>
      </c>
    </row>
    <row r="20" ht="20.25" customHeight="1"/>
    <row r="21" ht="20.25" customHeight="1"/>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6" workbookViewId="0">
      <selection activeCell="G17" sqref="G17"/>
    </sheetView>
  </sheetViews>
  <sheetFormatPr defaultColWidth="7.25" defaultRowHeight="11.25"/>
  <cols>
    <col min="1" max="1" width="4.75" style="139" customWidth="1"/>
    <col min="2" max="2" width="28.75" style="139" customWidth="1"/>
    <col min="3" max="3" width="15.25" style="140" customWidth="1"/>
    <col min="4" max="4" width="29.125" style="141" customWidth="1"/>
    <col min="5" max="5" width="17.125" style="140" customWidth="1"/>
    <col min="6" max="6" width="13.875" style="140" customWidth="1"/>
    <col min="7" max="7" width="13.125" style="140" customWidth="1"/>
    <col min="8" max="8" width="12.375" style="140" customWidth="1"/>
    <col min="9" max="9" width="10" style="140" customWidth="1"/>
    <col min="10" max="16384" width="7.25" style="141"/>
  </cols>
  <sheetData>
    <row r="1" ht="21" customHeight="1" spans="1:9">
      <c r="A1" s="142"/>
      <c r="B1" s="142"/>
      <c r="C1" s="143"/>
      <c r="D1" s="144"/>
      <c r="E1" s="143"/>
      <c r="F1" s="143"/>
      <c r="G1" s="145"/>
      <c r="I1" s="195" t="s">
        <v>89</v>
      </c>
    </row>
    <row r="2" ht="22.9" customHeight="1" spans="1:9">
      <c r="A2" s="146" t="s">
        <v>90</v>
      </c>
      <c r="B2" s="146"/>
      <c r="C2" s="147"/>
      <c r="D2" s="146"/>
      <c r="E2" s="147"/>
      <c r="F2" s="147"/>
      <c r="G2" s="147"/>
      <c r="H2" s="147"/>
      <c r="I2" s="147"/>
    </row>
    <row r="3" ht="10.9" customHeight="1" spans="1:9">
      <c r="A3" s="148" t="str">
        <f>'1部门收支总体情况表'!A3</f>
        <v>单位名称：新乡市凤泉区城乡建设局</v>
      </c>
      <c r="B3" s="148"/>
      <c r="C3" s="149"/>
      <c r="D3" s="148"/>
      <c r="E3" s="149"/>
      <c r="F3" s="150"/>
      <c r="G3" s="150"/>
      <c r="I3" s="196" t="s">
        <v>3</v>
      </c>
    </row>
    <row r="4" s="138" customFormat="1" ht="16.15" customHeight="1" spans="1:9">
      <c r="A4" s="151" t="s">
        <v>4</v>
      </c>
      <c r="B4" s="152"/>
      <c r="C4" s="153"/>
      <c r="D4" s="154" t="s">
        <v>5</v>
      </c>
      <c r="E4" s="155"/>
      <c r="F4" s="156"/>
      <c r="G4" s="156"/>
      <c r="H4" s="156"/>
      <c r="I4" s="197"/>
    </row>
    <row r="5" s="138" customFormat="1" ht="19.5" customHeight="1" spans="1:9">
      <c r="A5" s="157" t="s">
        <v>91</v>
      </c>
      <c r="B5" s="158"/>
      <c r="C5" s="159" t="s">
        <v>7</v>
      </c>
      <c r="D5" s="160" t="s">
        <v>8</v>
      </c>
      <c r="E5" s="161" t="s">
        <v>9</v>
      </c>
      <c r="F5" s="156" t="s">
        <v>12</v>
      </c>
      <c r="G5" s="156"/>
      <c r="H5" s="156"/>
      <c r="I5" s="198"/>
    </row>
    <row r="6" s="138" customFormat="1" ht="19.5" customHeight="1" spans="1:9">
      <c r="A6" s="162"/>
      <c r="B6" s="163"/>
      <c r="C6" s="164"/>
      <c r="D6" s="160"/>
      <c r="E6" s="161"/>
      <c r="F6" s="159" t="s">
        <v>13</v>
      </c>
      <c r="G6" s="165"/>
      <c r="H6" s="166" t="s">
        <v>15</v>
      </c>
      <c r="I6" s="166" t="s">
        <v>16</v>
      </c>
    </row>
    <row r="7" s="138" customFormat="1" ht="23.25" customHeight="1" spans="1:17">
      <c r="A7" s="167"/>
      <c r="B7" s="168"/>
      <c r="C7" s="164"/>
      <c r="D7" s="160"/>
      <c r="E7" s="161"/>
      <c r="F7" s="169" t="s">
        <v>19</v>
      </c>
      <c r="G7" s="170" t="s">
        <v>20</v>
      </c>
      <c r="H7" s="166"/>
      <c r="I7" s="166"/>
      <c r="J7" s="64"/>
      <c r="K7" s="64"/>
      <c r="L7" s="64"/>
      <c r="M7" s="64"/>
      <c r="N7" s="64"/>
      <c r="O7" s="64"/>
      <c r="P7" s="64"/>
      <c r="Q7" s="64"/>
    </row>
    <row r="8" s="138" customFormat="1" ht="15.75" customHeight="1" spans="1:17">
      <c r="A8" s="171" t="s">
        <v>13</v>
      </c>
      <c r="B8" s="172" t="s">
        <v>19</v>
      </c>
      <c r="C8" s="173">
        <v>1362.11</v>
      </c>
      <c r="D8" s="174" t="s">
        <v>92</v>
      </c>
      <c r="E8" s="175"/>
      <c r="F8" s="175"/>
      <c r="G8" s="175"/>
      <c r="H8" s="175"/>
      <c r="I8" s="199"/>
      <c r="J8" s="64"/>
      <c r="K8" s="64"/>
      <c r="L8" s="64"/>
      <c r="M8" s="64"/>
      <c r="N8" s="64"/>
      <c r="O8" s="64"/>
      <c r="P8" s="64"/>
      <c r="Q8" s="64"/>
    </row>
    <row r="9" s="138" customFormat="1" ht="15.75" customHeight="1" spans="1:17">
      <c r="A9" s="176"/>
      <c r="B9" s="172" t="s">
        <v>22</v>
      </c>
      <c r="C9" s="173">
        <v>1362.11</v>
      </c>
      <c r="D9" s="177" t="s">
        <v>93</v>
      </c>
      <c r="E9" s="175"/>
      <c r="F9" s="175"/>
      <c r="G9" s="173"/>
      <c r="H9" s="173"/>
      <c r="I9" s="199"/>
      <c r="J9" s="64"/>
      <c r="K9" s="64"/>
      <c r="L9" s="64"/>
      <c r="M9" s="64"/>
      <c r="N9" s="64"/>
      <c r="O9" s="64"/>
      <c r="P9" s="64"/>
      <c r="Q9" s="64"/>
    </row>
    <row r="10" s="138" customFormat="1" ht="15.75" customHeight="1" spans="1:17">
      <c r="A10" s="176"/>
      <c r="B10" s="172" t="s">
        <v>24</v>
      </c>
      <c r="C10" s="173"/>
      <c r="D10" s="177" t="s">
        <v>94</v>
      </c>
      <c r="E10" s="175"/>
      <c r="F10" s="175"/>
      <c r="G10" s="173"/>
      <c r="H10" s="173"/>
      <c r="I10" s="199"/>
      <c r="J10" s="64"/>
      <c r="K10" s="64"/>
      <c r="L10" s="64"/>
      <c r="M10" s="64"/>
      <c r="N10" s="64"/>
      <c r="O10" s="64"/>
      <c r="P10" s="64"/>
      <c r="Q10" s="64"/>
    </row>
    <row r="11" s="138" customFormat="1" ht="15.75" customHeight="1" spans="1:17">
      <c r="A11" s="176"/>
      <c r="B11" s="172" t="s">
        <v>26</v>
      </c>
      <c r="C11" s="173"/>
      <c r="D11" s="177" t="s">
        <v>95</v>
      </c>
      <c r="E11" s="175"/>
      <c r="F11" s="175"/>
      <c r="G11" s="173"/>
      <c r="H11" s="173"/>
      <c r="I11" s="199"/>
      <c r="J11" s="64"/>
      <c r="K11" s="64"/>
      <c r="L11" s="64"/>
      <c r="M11" s="64"/>
      <c r="N11" s="64"/>
      <c r="O11" s="64"/>
      <c r="P11" s="64"/>
      <c r="Q11" s="64"/>
    </row>
    <row r="12" s="138" customFormat="1" ht="15.75" customHeight="1" spans="1:17">
      <c r="A12" s="176"/>
      <c r="B12" s="172" t="s">
        <v>28</v>
      </c>
      <c r="C12" s="173"/>
      <c r="D12" s="177" t="s">
        <v>96</v>
      </c>
      <c r="E12" s="175"/>
      <c r="F12" s="175"/>
      <c r="G12" s="173"/>
      <c r="H12" s="173"/>
      <c r="I12" s="199"/>
      <c r="J12" s="64"/>
      <c r="K12" s="64"/>
      <c r="L12" s="64"/>
      <c r="M12" s="64"/>
      <c r="N12" s="64"/>
      <c r="O12" s="64"/>
      <c r="P12" s="64"/>
      <c r="Q12" s="64"/>
    </row>
    <row r="13" s="138" customFormat="1" ht="15.75" customHeight="1" spans="1:17">
      <c r="A13" s="178"/>
      <c r="B13" s="179" t="s">
        <v>30</v>
      </c>
      <c r="C13" s="173"/>
      <c r="D13" s="177" t="s">
        <v>97</v>
      </c>
      <c r="E13" s="175"/>
      <c r="F13" s="175"/>
      <c r="G13" s="173"/>
      <c r="H13" s="173"/>
      <c r="I13" s="199"/>
      <c r="J13" s="64"/>
      <c r="K13" s="64"/>
      <c r="L13" s="64"/>
      <c r="M13" s="64"/>
      <c r="N13" s="64"/>
      <c r="O13" s="64"/>
      <c r="P13" s="64"/>
      <c r="Q13" s="64"/>
    </row>
    <row r="14" s="138" customFormat="1" ht="15.75" customHeight="1" spans="1:17">
      <c r="A14" s="180" t="s">
        <v>15</v>
      </c>
      <c r="B14" s="181"/>
      <c r="C14" s="182">
        <v>1700</v>
      </c>
      <c r="D14" s="177" t="s">
        <v>98</v>
      </c>
      <c r="E14" s="175"/>
      <c r="F14" s="175"/>
      <c r="G14" s="173"/>
      <c r="H14" s="173"/>
      <c r="I14" s="199"/>
      <c r="J14" s="64"/>
      <c r="K14" s="64"/>
      <c r="L14" s="64"/>
      <c r="M14" s="64"/>
      <c r="N14" s="64"/>
      <c r="O14" s="64"/>
      <c r="P14" s="64"/>
      <c r="Q14" s="64"/>
    </row>
    <row r="15" s="138" customFormat="1" ht="15.75" customHeight="1" spans="1:17">
      <c r="A15" s="180" t="s">
        <v>16</v>
      </c>
      <c r="B15" s="181"/>
      <c r="C15" s="183"/>
      <c r="D15" s="174" t="s">
        <v>99</v>
      </c>
      <c r="E15" s="175">
        <v>29.7</v>
      </c>
      <c r="F15" s="175">
        <v>29.7</v>
      </c>
      <c r="G15" s="173">
        <v>29.7</v>
      </c>
      <c r="H15" s="173"/>
      <c r="I15" s="199"/>
      <c r="J15" s="64"/>
      <c r="K15" s="64"/>
      <c r="L15" s="64"/>
      <c r="M15" s="64"/>
      <c r="N15" s="64"/>
      <c r="O15" s="64"/>
      <c r="P15" s="64"/>
      <c r="Q15" s="64"/>
    </row>
    <row r="16" s="138" customFormat="1" ht="15.75" customHeight="1" spans="1:17">
      <c r="A16" s="184"/>
      <c r="B16" s="185"/>
      <c r="C16" s="186"/>
      <c r="D16" s="177" t="s">
        <v>100</v>
      </c>
      <c r="E16" s="175"/>
      <c r="F16" s="175"/>
      <c r="G16" s="173"/>
      <c r="H16" s="173"/>
      <c r="I16" s="199"/>
      <c r="J16" s="64"/>
      <c r="K16" s="64"/>
      <c r="L16" s="64"/>
      <c r="M16" s="64"/>
      <c r="N16" s="64"/>
      <c r="O16" s="64"/>
      <c r="P16" s="64"/>
      <c r="Q16" s="64"/>
    </row>
    <row r="17" s="138" customFormat="1" ht="15.75" customHeight="1" spans="1:17">
      <c r="A17" s="184"/>
      <c r="B17" s="185"/>
      <c r="C17" s="186"/>
      <c r="D17" s="177" t="s">
        <v>101</v>
      </c>
      <c r="E17" s="175">
        <v>8.81</v>
      </c>
      <c r="F17" s="175">
        <v>8.81</v>
      </c>
      <c r="G17" s="173">
        <v>8.81</v>
      </c>
      <c r="H17" s="173"/>
      <c r="I17" s="199"/>
      <c r="J17" s="64"/>
      <c r="K17" s="64"/>
      <c r="L17" s="64"/>
      <c r="M17" s="64"/>
      <c r="N17" s="64"/>
      <c r="O17" s="64"/>
      <c r="P17" s="64"/>
      <c r="Q17" s="64"/>
    </row>
    <row r="18" s="138" customFormat="1" ht="15.75" customHeight="1" spans="1:17">
      <c r="A18" s="184"/>
      <c r="B18" s="185"/>
      <c r="C18" s="186"/>
      <c r="D18" s="174" t="s">
        <v>102</v>
      </c>
      <c r="E18" s="175"/>
      <c r="F18" s="175"/>
      <c r="G18" s="173"/>
      <c r="H18" s="173"/>
      <c r="I18" s="199"/>
      <c r="J18" s="64"/>
      <c r="K18" s="64"/>
      <c r="L18" s="64"/>
      <c r="M18" s="64"/>
      <c r="N18" s="64"/>
      <c r="O18" s="64"/>
      <c r="P18" s="64"/>
      <c r="Q18" s="64"/>
    </row>
    <row r="19" s="138" customFormat="1" ht="15.75" customHeight="1" spans="1:17">
      <c r="A19" s="184"/>
      <c r="B19" s="185"/>
      <c r="C19" s="186"/>
      <c r="D19" s="174" t="s">
        <v>103</v>
      </c>
      <c r="E19" s="175">
        <f>F19+H19</f>
        <v>2286.79</v>
      </c>
      <c r="F19" s="175">
        <f>G19</f>
        <v>586.79</v>
      </c>
      <c r="G19" s="173">
        <v>586.79</v>
      </c>
      <c r="H19" s="173">
        <v>1700</v>
      </c>
      <c r="I19" s="199"/>
      <c r="J19" s="64"/>
      <c r="K19" s="64"/>
      <c r="L19" s="64"/>
      <c r="M19" s="64"/>
      <c r="N19" s="64"/>
      <c r="O19" s="64"/>
      <c r="P19" s="64"/>
      <c r="Q19" s="64"/>
    </row>
    <row r="20" s="138" customFormat="1" ht="15.75" customHeight="1" spans="1:17">
      <c r="A20" s="187"/>
      <c r="B20" s="188"/>
      <c r="C20" s="186"/>
      <c r="D20" s="177" t="s">
        <v>104</v>
      </c>
      <c r="E20" s="175"/>
      <c r="F20" s="175"/>
      <c r="G20" s="175"/>
      <c r="H20" s="175"/>
      <c r="I20" s="200"/>
      <c r="J20" s="64"/>
      <c r="K20" s="64"/>
      <c r="L20" s="64"/>
      <c r="M20" s="64"/>
      <c r="N20" s="64"/>
      <c r="O20" s="64"/>
      <c r="P20" s="64"/>
      <c r="Q20" s="64"/>
    </row>
    <row r="21" s="138" customFormat="1" ht="15.75" customHeight="1" spans="1:17">
      <c r="A21" s="184"/>
      <c r="B21" s="185"/>
      <c r="C21" s="186"/>
      <c r="D21" s="177" t="s">
        <v>105</v>
      </c>
      <c r="E21" s="175"/>
      <c r="F21" s="175"/>
      <c r="G21" s="175"/>
      <c r="H21" s="175"/>
      <c r="I21" s="199"/>
      <c r="J21" s="64"/>
      <c r="K21" s="64"/>
      <c r="L21" s="64"/>
      <c r="M21" s="64"/>
      <c r="N21" s="64"/>
      <c r="O21" s="64"/>
      <c r="P21" s="64"/>
      <c r="Q21" s="64"/>
    </row>
    <row r="22" s="138" customFormat="1" ht="15.75" customHeight="1" spans="1:17">
      <c r="A22" s="184"/>
      <c r="B22" s="185"/>
      <c r="C22" s="186"/>
      <c r="D22" s="177" t="s">
        <v>106</v>
      </c>
      <c r="E22" s="175"/>
      <c r="F22" s="175"/>
      <c r="G22" s="175"/>
      <c r="H22" s="175"/>
      <c r="I22" s="199"/>
      <c r="J22" s="64"/>
      <c r="K22" s="64"/>
      <c r="L22" s="64"/>
      <c r="M22" s="64"/>
      <c r="N22" s="64"/>
      <c r="O22" s="64"/>
      <c r="P22" s="64"/>
      <c r="Q22" s="64"/>
    </row>
    <row r="23" s="138" customFormat="1" ht="15.75" customHeight="1" spans="1:17">
      <c r="A23" s="172"/>
      <c r="B23" s="172"/>
      <c r="C23" s="175"/>
      <c r="D23" s="177" t="s">
        <v>107</v>
      </c>
      <c r="E23" s="175"/>
      <c r="F23" s="175"/>
      <c r="G23" s="175"/>
      <c r="H23" s="175"/>
      <c r="I23" s="199"/>
      <c r="J23" s="64"/>
      <c r="K23" s="64"/>
      <c r="L23" s="64"/>
      <c r="M23" s="64"/>
      <c r="N23" s="64"/>
      <c r="O23" s="64"/>
      <c r="P23" s="64"/>
      <c r="Q23" s="64"/>
    </row>
    <row r="24" s="138" customFormat="1" ht="15.75" customHeight="1" spans="1:17">
      <c r="A24" s="180"/>
      <c r="B24" s="181"/>
      <c r="C24" s="175"/>
      <c r="D24" s="177" t="s">
        <v>108</v>
      </c>
      <c r="E24" s="175"/>
      <c r="F24" s="175"/>
      <c r="G24" s="175"/>
      <c r="H24" s="175"/>
      <c r="I24" s="199"/>
      <c r="J24" s="64"/>
      <c r="K24" s="64"/>
      <c r="L24" s="64"/>
      <c r="M24" s="64"/>
      <c r="N24" s="64"/>
      <c r="O24" s="64"/>
      <c r="P24" s="64"/>
      <c r="Q24" s="64"/>
    </row>
    <row r="25" s="138" customFormat="1" ht="15.75" customHeight="1" spans="1:17">
      <c r="A25" s="180"/>
      <c r="B25" s="181"/>
      <c r="C25" s="175"/>
      <c r="D25" s="177" t="s">
        <v>109</v>
      </c>
      <c r="E25" s="175"/>
      <c r="F25" s="175"/>
      <c r="G25" s="175"/>
      <c r="H25" s="175"/>
      <c r="I25" s="199"/>
      <c r="J25" s="64"/>
      <c r="K25" s="64"/>
      <c r="L25" s="64"/>
      <c r="M25" s="64"/>
      <c r="N25" s="64"/>
      <c r="O25" s="64"/>
      <c r="P25" s="64"/>
      <c r="Q25" s="64"/>
    </row>
    <row r="26" s="138" customFormat="1" ht="15.75" customHeight="1" spans="1:17">
      <c r="A26" s="180"/>
      <c r="B26" s="181"/>
      <c r="C26" s="175"/>
      <c r="D26" s="177" t="s">
        <v>110</v>
      </c>
      <c r="E26" s="175"/>
      <c r="F26" s="175"/>
      <c r="G26" s="175"/>
      <c r="H26" s="175"/>
      <c r="I26" s="199"/>
      <c r="J26" s="64"/>
      <c r="K26" s="64"/>
      <c r="L26" s="64"/>
      <c r="M26" s="64"/>
      <c r="N26" s="64"/>
      <c r="O26" s="64"/>
      <c r="P26" s="64"/>
      <c r="Q26" s="64"/>
    </row>
    <row r="27" s="138" customFormat="1" ht="15.75" customHeight="1" spans="1:17">
      <c r="A27" s="180"/>
      <c r="B27" s="181"/>
      <c r="C27" s="175"/>
      <c r="D27" s="177" t="s">
        <v>111</v>
      </c>
      <c r="E27" s="175">
        <v>736.81</v>
      </c>
      <c r="F27" s="175">
        <v>736.81</v>
      </c>
      <c r="G27" s="175">
        <v>736.81</v>
      </c>
      <c r="H27" s="175"/>
      <c r="I27" s="199"/>
      <c r="J27" s="64"/>
      <c r="K27" s="64"/>
      <c r="L27" s="64"/>
      <c r="M27" s="64"/>
      <c r="N27" s="64"/>
      <c r="O27" s="64"/>
      <c r="P27" s="64"/>
      <c r="Q27" s="64"/>
    </row>
    <row r="28" s="138" customFormat="1" ht="15.75" customHeight="1" spans="1:17">
      <c r="A28" s="180"/>
      <c r="B28" s="181"/>
      <c r="C28" s="175"/>
      <c r="D28" s="177" t="s">
        <v>112</v>
      </c>
      <c r="E28" s="175"/>
      <c r="F28" s="175"/>
      <c r="G28" s="175"/>
      <c r="H28" s="175"/>
      <c r="I28" s="199"/>
      <c r="J28" s="64"/>
      <c r="K28" s="64"/>
      <c r="L28" s="64"/>
      <c r="M28" s="64"/>
      <c r="N28" s="64"/>
      <c r="O28" s="64"/>
      <c r="P28" s="64"/>
      <c r="Q28" s="64"/>
    </row>
    <row r="29" s="138" customFormat="1" ht="15.75" customHeight="1" spans="1:17">
      <c r="A29" s="180"/>
      <c r="B29" s="181"/>
      <c r="C29" s="175"/>
      <c r="D29" s="177" t="s">
        <v>113</v>
      </c>
      <c r="E29" s="175"/>
      <c r="F29" s="175"/>
      <c r="G29" s="175"/>
      <c r="H29" s="175"/>
      <c r="I29" s="199"/>
      <c r="J29" s="64"/>
      <c r="K29" s="64"/>
      <c r="L29" s="64"/>
      <c r="M29" s="64"/>
      <c r="N29" s="64"/>
      <c r="O29" s="64"/>
      <c r="P29" s="64"/>
      <c r="Q29" s="64"/>
    </row>
    <row r="30" s="138" customFormat="1" ht="15.75" customHeight="1" spans="1:17">
      <c r="A30" s="180"/>
      <c r="B30" s="181"/>
      <c r="C30" s="175"/>
      <c r="D30" s="177" t="s">
        <v>114</v>
      </c>
      <c r="E30" s="175"/>
      <c r="F30" s="175"/>
      <c r="G30" s="175"/>
      <c r="H30" s="175"/>
      <c r="I30" s="199"/>
      <c r="J30" s="64"/>
      <c r="K30" s="64"/>
      <c r="L30" s="64"/>
      <c r="M30" s="64"/>
      <c r="N30" s="64"/>
      <c r="O30" s="64"/>
      <c r="P30" s="64"/>
      <c r="Q30" s="64"/>
    </row>
    <row r="31" s="138" customFormat="1" ht="15.75" customHeight="1" spans="1:17">
      <c r="A31" s="180"/>
      <c r="B31" s="181"/>
      <c r="C31" s="175"/>
      <c r="D31" s="177" t="s">
        <v>115</v>
      </c>
      <c r="E31" s="175"/>
      <c r="F31" s="175"/>
      <c r="G31" s="175"/>
      <c r="H31" s="175"/>
      <c r="I31" s="199"/>
      <c r="J31" s="64"/>
      <c r="K31" s="64"/>
      <c r="L31" s="64"/>
      <c r="M31" s="64"/>
      <c r="N31" s="64"/>
      <c r="O31" s="64"/>
      <c r="P31" s="64"/>
      <c r="Q31" s="64"/>
    </row>
    <row r="32" s="138" customFormat="1" ht="15.75" customHeight="1" spans="1:17">
      <c r="A32" s="189"/>
      <c r="B32" s="181"/>
      <c r="C32" s="190"/>
      <c r="D32" s="177" t="s">
        <v>116</v>
      </c>
      <c r="E32" s="175"/>
      <c r="F32" s="175"/>
      <c r="G32" s="175"/>
      <c r="H32" s="175"/>
      <c r="I32" s="199"/>
      <c r="J32" s="64"/>
      <c r="K32" s="64"/>
      <c r="L32" s="64"/>
      <c r="M32" s="64"/>
      <c r="N32" s="64"/>
      <c r="O32" s="64"/>
      <c r="P32" s="64"/>
      <c r="Q32" s="64"/>
    </row>
    <row r="33" s="138" customFormat="1" ht="15.75" customHeight="1" spans="1:17">
      <c r="A33" s="180"/>
      <c r="B33" s="181"/>
      <c r="C33" s="190"/>
      <c r="D33" s="177" t="s">
        <v>117</v>
      </c>
      <c r="E33" s="175"/>
      <c r="F33" s="175"/>
      <c r="G33" s="175"/>
      <c r="H33" s="175"/>
      <c r="I33" s="199"/>
      <c r="J33" s="64"/>
      <c r="K33" s="64"/>
      <c r="L33" s="64"/>
      <c r="M33" s="64"/>
      <c r="N33" s="64"/>
      <c r="O33" s="64"/>
      <c r="P33" s="64"/>
      <c r="Q33" s="64"/>
    </row>
    <row r="34" s="138" customFormat="1" ht="15.75" customHeight="1" spans="1:17">
      <c r="A34" s="180"/>
      <c r="B34" s="181"/>
      <c r="C34" s="190"/>
      <c r="D34" s="177" t="s">
        <v>118</v>
      </c>
      <c r="E34" s="175"/>
      <c r="F34" s="175"/>
      <c r="G34" s="175"/>
      <c r="H34" s="175"/>
      <c r="I34" s="199"/>
      <c r="J34" s="64"/>
      <c r="K34" s="64"/>
      <c r="L34" s="64"/>
      <c r="M34" s="64"/>
      <c r="N34" s="64"/>
      <c r="O34" s="64"/>
      <c r="P34" s="64"/>
      <c r="Q34" s="64"/>
    </row>
    <row r="35" s="138" customFormat="1" ht="15.75" customHeight="1" spans="1:17">
      <c r="A35" s="180"/>
      <c r="B35" s="181"/>
      <c r="C35" s="190"/>
      <c r="D35" s="177" t="s">
        <v>119</v>
      </c>
      <c r="E35" s="175"/>
      <c r="F35" s="175"/>
      <c r="G35" s="175"/>
      <c r="H35" s="175"/>
      <c r="I35" s="199"/>
      <c r="J35" s="64"/>
      <c r="K35" s="64"/>
      <c r="L35" s="64"/>
      <c r="M35" s="64"/>
      <c r="N35" s="64"/>
      <c r="O35" s="64"/>
      <c r="P35" s="64"/>
      <c r="Q35" s="64"/>
    </row>
    <row r="36" s="138" customFormat="1" ht="15.75" customHeight="1" spans="1:17">
      <c r="A36" s="151" t="s">
        <v>42</v>
      </c>
      <c r="B36" s="191"/>
      <c r="C36" s="190">
        <f>C14+C8</f>
        <v>3062.11</v>
      </c>
      <c r="D36" s="192" t="s">
        <v>120</v>
      </c>
      <c r="E36" s="175">
        <f>E27+E19+E17+E15</f>
        <v>3062.11</v>
      </c>
      <c r="F36" s="175">
        <f>F27+F19+F17+F15</f>
        <v>1362.11</v>
      </c>
      <c r="G36" s="175">
        <f>G27+G19+G17+G15</f>
        <v>1362.11</v>
      </c>
      <c r="H36" s="175">
        <f>H19</f>
        <v>1700</v>
      </c>
      <c r="I36" s="199"/>
      <c r="J36" s="64"/>
      <c r="K36" s="64"/>
      <c r="L36" s="64"/>
      <c r="M36" s="64"/>
      <c r="N36" s="64"/>
      <c r="O36" s="64"/>
      <c r="P36" s="64"/>
      <c r="Q36" s="64"/>
    </row>
    <row r="37" s="138" customFormat="1" ht="14.25" spans="1:9">
      <c r="A37" s="193"/>
      <c r="B37" s="193"/>
      <c r="C37" s="194"/>
      <c r="D37" s="64"/>
      <c r="E37" s="194"/>
      <c r="F37" s="194"/>
      <c r="G37" s="194"/>
      <c r="H37" s="194"/>
      <c r="I37" s="194"/>
    </row>
    <row r="38" s="138" customFormat="1" ht="14.25" spans="1:9">
      <c r="A38" s="193"/>
      <c r="B38" s="193"/>
      <c r="C38" s="194"/>
      <c r="E38" s="194"/>
      <c r="F38" s="194"/>
      <c r="G38" s="194"/>
      <c r="H38" s="194"/>
      <c r="I38" s="194"/>
    </row>
    <row r="39" s="138" customFormat="1" ht="14.25" spans="1:9">
      <c r="A39" s="193"/>
      <c r="B39" s="193"/>
      <c r="C39" s="194"/>
      <c r="E39" s="194"/>
      <c r="F39" s="194"/>
      <c r="G39" s="194"/>
      <c r="H39" s="194"/>
      <c r="I39" s="194"/>
    </row>
    <row r="40" s="138" customFormat="1" ht="14.25" spans="1:9">
      <c r="A40" s="193"/>
      <c r="B40" s="193"/>
      <c r="C40" s="194"/>
      <c r="E40" s="194"/>
      <c r="F40" s="194"/>
      <c r="G40" s="194"/>
      <c r="H40" s="194"/>
      <c r="I40" s="194"/>
    </row>
    <row r="41" s="138" customFormat="1" ht="14.25" spans="1:9">
      <c r="A41" s="193"/>
      <c r="B41" s="193"/>
      <c r="C41" s="194"/>
      <c r="E41" s="194"/>
      <c r="F41" s="194"/>
      <c r="G41" s="194"/>
      <c r="H41" s="194"/>
      <c r="I41" s="194"/>
    </row>
    <row r="42" s="138" customFormat="1" ht="14.25" spans="1:9">
      <c r="A42" s="193"/>
      <c r="B42" s="193"/>
      <c r="C42" s="194"/>
      <c r="E42" s="194"/>
      <c r="F42" s="194"/>
      <c r="G42" s="194"/>
      <c r="H42" s="194"/>
      <c r="I42" s="194"/>
    </row>
    <row r="43" s="138" customFormat="1" ht="14.25" spans="1:9">
      <c r="A43" s="193"/>
      <c r="B43" s="193"/>
      <c r="C43" s="194"/>
      <c r="E43" s="194"/>
      <c r="F43" s="194"/>
      <c r="G43" s="194"/>
      <c r="H43" s="194"/>
      <c r="I43" s="194"/>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showZeros="0" workbookViewId="0">
      <selection activeCell="J13" sqref="J13"/>
    </sheetView>
  </sheetViews>
  <sheetFormatPr defaultColWidth="7.25" defaultRowHeight="11.25"/>
  <cols>
    <col min="1" max="1" width="5.5" style="25" customWidth="1"/>
    <col min="2" max="3" width="4.875" style="25" customWidth="1"/>
    <col min="4" max="4" width="6.5" style="25" customWidth="1"/>
    <col min="5" max="5" width="25.375" style="25" customWidth="1"/>
    <col min="6" max="6" width="12.75" style="25" customWidth="1"/>
    <col min="7" max="14" width="10.875" style="25" customWidth="1"/>
    <col min="15" max="246" width="7.25" style="25" customWidth="1"/>
    <col min="247" max="16384" width="7.25" style="25"/>
  </cols>
  <sheetData>
    <row r="1" ht="25.5" customHeight="1" spans="1:14">
      <c r="A1" s="26"/>
      <c r="B1" s="26"/>
      <c r="C1" s="27"/>
      <c r="D1" s="28"/>
      <c r="E1" s="29"/>
      <c r="F1" s="31"/>
      <c r="G1" s="31"/>
      <c r="H1" s="31"/>
      <c r="I1" s="41"/>
      <c r="J1" s="31"/>
      <c r="K1" s="31"/>
      <c r="L1" s="31"/>
      <c r="M1" s="31"/>
      <c r="N1" s="30" t="s">
        <v>121</v>
      </c>
    </row>
    <row r="2" ht="21.75" customHeight="1" spans="1:14">
      <c r="A2" s="43" t="s">
        <v>122</v>
      </c>
      <c r="B2" s="43"/>
      <c r="C2" s="43"/>
      <c r="D2" s="43"/>
      <c r="E2" s="43"/>
      <c r="F2" s="43"/>
      <c r="G2" s="43"/>
      <c r="H2" s="43"/>
      <c r="I2" s="43"/>
      <c r="J2" s="43"/>
      <c r="K2" s="43"/>
      <c r="L2" s="43"/>
      <c r="M2" s="43"/>
      <c r="N2" s="43"/>
    </row>
    <row r="3" ht="25.5" customHeight="1" spans="1:14">
      <c r="A3" s="44" t="str">
        <f>'1部门收支总体情况表'!A3</f>
        <v>单位名称：新乡市凤泉区城乡建设局</v>
      </c>
      <c r="B3" s="44"/>
      <c r="C3" s="44"/>
      <c r="D3" s="44"/>
      <c r="E3" s="44"/>
      <c r="F3" s="44"/>
      <c r="G3" s="44"/>
      <c r="H3" s="44"/>
      <c r="I3" s="44"/>
      <c r="J3" s="44"/>
      <c r="K3" s="44"/>
      <c r="L3" s="58"/>
      <c r="M3" s="58"/>
      <c r="N3" s="59" t="s">
        <v>3</v>
      </c>
    </row>
    <row r="4" s="42" customFormat="1" ht="25.5" customHeight="1" spans="1:14">
      <c r="A4" s="45" t="s">
        <v>46</v>
      </c>
      <c r="B4" s="46"/>
      <c r="C4" s="46"/>
      <c r="D4" s="47" t="s">
        <v>47</v>
      </c>
      <c r="E4" s="47" t="s">
        <v>48</v>
      </c>
      <c r="F4" s="47" t="s">
        <v>49</v>
      </c>
      <c r="G4" s="48" t="s">
        <v>81</v>
      </c>
      <c r="H4" s="48"/>
      <c r="I4" s="48"/>
      <c r="J4" s="60"/>
      <c r="K4" s="48"/>
      <c r="L4" s="61" t="s">
        <v>82</v>
      </c>
      <c r="M4" s="48"/>
      <c r="N4" s="60"/>
    </row>
    <row r="5" s="42" customFormat="1" ht="30.75" customHeight="1" spans="1:14">
      <c r="A5" s="49" t="s">
        <v>51</v>
      </c>
      <c r="B5" s="50" t="s">
        <v>52</v>
      </c>
      <c r="C5" s="50" t="s">
        <v>53</v>
      </c>
      <c r="D5" s="47"/>
      <c r="E5" s="47"/>
      <c r="F5" s="47"/>
      <c r="G5" s="51" t="s">
        <v>19</v>
      </c>
      <c r="H5" s="47" t="s">
        <v>83</v>
      </c>
      <c r="I5" s="47" t="s">
        <v>84</v>
      </c>
      <c r="J5" s="47" t="s">
        <v>85</v>
      </c>
      <c r="K5" s="47" t="s">
        <v>86</v>
      </c>
      <c r="L5" s="47" t="s">
        <v>19</v>
      </c>
      <c r="M5" s="47" t="s">
        <v>87</v>
      </c>
      <c r="N5" s="47" t="s">
        <v>88</v>
      </c>
    </row>
    <row r="6" s="42" customFormat="1" ht="20.25" customHeight="1" spans="1:14">
      <c r="A6" s="115"/>
      <c r="B6" s="116"/>
      <c r="C6" s="116"/>
      <c r="D6" s="52"/>
      <c r="E6" s="47"/>
      <c r="F6" s="52">
        <v>1</v>
      </c>
      <c r="G6" s="117">
        <v>2</v>
      </c>
      <c r="H6" s="117">
        <v>3</v>
      </c>
      <c r="I6" s="117">
        <v>4</v>
      </c>
      <c r="J6" s="117">
        <v>5</v>
      </c>
      <c r="K6" s="117">
        <v>6</v>
      </c>
      <c r="L6" s="117">
        <v>7</v>
      </c>
      <c r="M6" s="117">
        <v>8</v>
      </c>
      <c r="N6" s="117">
        <v>9</v>
      </c>
    </row>
    <row r="7" s="42" customFormat="1" ht="30" customHeight="1" spans="1:14">
      <c r="A7" s="118"/>
      <c r="B7" s="119"/>
      <c r="C7" s="119"/>
      <c r="D7" s="120"/>
      <c r="E7" s="121"/>
      <c r="F7" s="122">
        <f>F8+F9+F10+F11+F12+F13+F14+F15+F16+F17+F18</f>
        <v>1362.11</v>
      </c>
      <c r="G7" s="123">
        <f>H7+I7+J7</f>
        <v>247.24</v>
      </c>
      <c r="H7" s="124">
        <f>H9+H11+H12+H13+H18</f>
        <v>209.26</v>
      </c>
      <c r="I7" s="137">
        <f>I13</f>
        <v>28.83</v>
      </c>
      <c r="J7" s="137">
        <f>J8+J10</f>
        <v>9.15</v>
      </c>
      <c r="K7" s="137"/>
      <c r="L7" s="122">
        <f>N7</f>
        <v>1114.87</v>
      </c>
      <c r="M7" s="122"/>
      <c r="N7" s="122">
        <f>N13+N14+N15+N16+N17</f>
        <v>1114.87</v>
      </c>
    </row>
    <row r="8" s="114" customFormat="1" ht="30" customHeight="1" spans="1:14">
      <c r="A8" s="125" t="s">
        <v>55</v>
      </c>
      <c r="B8" s="125" t="s">
        <v>56</v>
      </c>
      <c r="C8" s="125" t="s">
        <v>57</v>
      </c>
      <c r="D8" s="126" t="s">
        <v>58</v>
      </c>
      <c r="E8" s="127" t="s">
        <v>59</v>
      </c>
      <c r="F8" s="128">
        <v>8.32</v>
      </c>
      <c r="G8" s="129"/>
      <c r="H8" s="129"/>
      <c r="I8" s="129"/>
      <c r="J8" s="129">
        <v>8.32</v>
      </c>
      <c r="K8" s="129"/>
      <c r="L8" s="129"/>
      <c r="M8" s="129"/>
      <c r="N8" s="129"/>
    </row>
    <row r="9" s="114" customFormat="1" ht="30" customHeight="1" spans="1:14">
      <c r="A9" s="125" t="s">
        <v>55</v>
      </c>
      <c r="B9" s="125" t="s">
        <v>56</v>
      </c>
      <c r="C9" s="125" t="s">
        <v>56</v>
      </c>
      <c r="D9" s="126" t="s">
        <v>58</v>
      </c>
      <c r="E9" s="127" t="s">
        <v>60</v>
      </c>
      <c r="F9" s="128">
        <v>19.62</v>
      </c>
      <c r="G9" s="129"/>
      <c r="H9" s="129">
        <v>19.62</v>
      </c>
      <c r="I9" s="129"/>
      <c r="J9" s="129"/>
      <c r="K9" s="129"/>
      <c r="L9" s="129"/>
      <c r="M9" s="129"/>
      <c r="N9" s="129"/>
    </row>
    <row r="10" s="114" customFormat="1" ht="30" customHeight="1" spans="1:14">
      <c r="A10" s="125" t="s">
        <v>55</v>
      </c>
      <c r="B10" s="125" t="s">
        <v>61</v>
      </c>
      <c r="C10" s="125" t="s">
        <v>57</v>
      </c>
      <c r="D10" s="126" t="s">
        <v>58</v>
      </c>
      <c r="E10" s="127" t="s">
        <v>62</v>
      </c>
      <c r="F10" s="128">
        <v>0.83</v>
      </c>
      <c r="G10" s="129"/>
      <c r="H10" s="129"/>
      <c r="I10" s="129"/>
      <c r="J10" s="129">
        <v>0.83</v>
      </c>
      <c r="K10" s="129"/>
      <c r="L10" s="129"/>
      <c r="M10" s="129"/>
      <c r="N10" s="129"/>
    </row>
    <row r="11" s="114" customFormat="1" ht="30" customHeight="1" spans="1:14">
      <c r="A11" s="125" t="s">
        <v>55</v>
      </c>
      <c r="B11" s="125" t="s">
        <v>63</v>
      </c>
      <c r="C11" s="125" t="s">
        <v>57</v>
      </c>
      <c r="D11" s="126" t="s">
        <v>58</v>
      </c>
      <c r="E11" s="127" t="s">
        <v>64</v>
      </c>
      <c r="F11" s="128">
        <v>0.93</v>
      </c>
      <c r="G11" s="129"/>
      <c r="H11" s="129">
        <v>0.93</v>
      </c>
      <c r="I11" s="129"/>
      <c r="J11" s="129"/>
      <c r="K11" s="129"/>
      <c r="L11" s="129"/>
      <c r="M11" s="129"/>
      <c r="N11" s="129"/>
    </row>
    <row r="12" s="114" customFormat="1" ht="30" customHeight="1" spans="1:14">
      <c r="A12" s="125" t="s">
        <v>65</v>
      </c>
      <c r="B12" s="125" t="s">
        <v>66</v>
      </c>
      <c r="C12" s="125" t="s">
        <v>57</v>
      </c>
      <c r="D12" s="126" t="s">
        <v>58</v>
      </c>
      <c r="E12" s="127" t="s">
        <v>67</v>
      </c>
      <c r="F12" s="128">
        <v>8.81</v>
      </c>
      <c r="G12" s="129"/>
      <c r="H12" s="129">
        <v>8.81</v>
      </c>
      <c r="I12" s="129"/>
      <c r="J12" s="129"/>
      <c r="K12" s="129"/>
      <c r="L12" s="129"/>
      <c r="M12" s="129"/>
      <c r="N12" s="129"/>
    </row>
    <row r="13" s="42" customFormat="1" ht="30" customHeight="1" spans="1:14">
      <c r="A13" s="125" t="s">
        <v>68</v>
      </c>
      <c r="B13" s="125" t="s">
        <v>57</v>
      </c>
      <c r="C13" s="125" t="s">
        <v>57</v>
      </c>
      <c r="D13" s="126" t="s">
        <v>58</v>
      </c>
      <c r="E13" s="127" t="s">
        <v>69</v>
      </c>
      <c r="F13" s="128">
        <v>270.35</v>
      </c>
      <c r="G13" s="129"/>
      <c r="H13" s="129">
        <v>163.09</v>
      </c>
      <c r="I13" s="129">
        <v>28.83</v>
      </c>
      <c r="J13" s="129"/>
      <c r="K13" s="129"/>
      <c r="L13" s="129">
        <f t="shared" ref="L13:L18" si="0">N13</f>
        <v>78.43</v>
      </c>
      <c r="M13" s="129"/>
      <c r="N13" s="129">
        <v>78.43</v>
      </c>
    </row>
    <row r="14" s="42" customFormat="1" ht="26.25" customHeight="1" spans="1:14">
      <c r="A14" s="130" t="s">
        <v>68</v>
      </c>
      <c r="B14" s="130" t="s">
        <v>57</v>
      </c>
      <c r="C14" s="130" t="s">
        <v>63</v>
      </c>
      <c r="D14" s="131" t="s">
        <v>58</v>
      </c>
      <c r="E14" s="132" t="s">
        <v>70</v>
      </c>
      <c r="F14" s="133">
        <v>129.94</v>
      </c>
      <c r="G14" s="129"/>
      <c r="H14" s="129"/>
      <c r="I14" s="129"/>
      <c r="J14" s="129"/>
      <c r="K14" s="129"/>
      <c r="L14" s="129">
        <f t="shared" si="0"/>
        <v>129.94</v>
      </c>
      <c r="M14" s="129"/>
      <c r="N14" s="129">
        <v>129.94</v>
      </c>
    </row>
    <row r="15" s="42" customFormat="1" ht="26.25" customHeight="1" spans="1:14">
      <c r="A15" s="3" t="s">
        <v>68</v>
      </c>
      <c r="B15" s="3" t="s">
        <v>71</v>
      </c>
      <c r="C15" s="3" t="s">
        <v>63</v>
      </c>
      <c r="D15" s="126" t="s">
        <v>58</v>
      </c>
      <c r="E15" s="4" t="s">
        <v>72</v>
      </c>
      <c r="F15" s="134">
        <v>186.5</v>
      </c>
      <c r="G15" s="129"/>
      <c r="H15" s="129"/>
      <c r="I15" s="129"/>
      <c r="J15" s="129"/>
      <c r="K15" s="129"/>
      <c r="L15" s="129">
        <f t="shared" si="0"/>
        <v>186.5</v>
      </c>
      <c r="M15" s="129"/>
      <c r="N15" s="129">
        <v>186.5</v>
      </c>
    </row>
    <row r="16" s="42" customFormat="1" ht="26.25" customHeight="1" spans="1:14">
      <c r="A16" s="3" t="s">
        <v>73</v>
      </c>
      <c r="B16" s="3" t="s">
        <v>57</v>
      </c>
      <c r="C16" s="3" t="s">
        <v>56</v>
      </c>
      <c r="D16" s="126" t="s">
        <v>58</v>
      </c>
      <c r="E16" s="4" t="s">
        <v>74</v>
      </c>
      <c r="F16" s="134">
        <v>444</v>
      </c>
      <c r="G16" s="135"/>
      <c r="H16" s="135"/>
      <c r="I16" s="135"/>
      <c r="J16" s="135"/>
      <c r="K16" s="135"/>
      <c r="L16" s="129">
        <f t="shared" si="0"/>
        <v>444</v>
      </c>
      <c r="M16" s="135"/>
      <c r="N16" s="135">
        <v>444</v>
      </c>
    </row>
    <row r="17" s="42" customFormat="1" ht="26.25" customHeight="1" spans="1:14">
      <c r="A17" s="3" t="s">
        <v>73</v>
      </c>
      <c r="B17" s="3" t="s">
        <v>57</v>
      </c>
      <c r="C17" s="3" t="s">
        <v>61</v>
      </c>
      <c r="D17" s="126" t="s">
        <v>58</v>
      </c>
      <c r="E17" s="4" t="s">
        <v>75</v>
      </c>
      <c r="F17" s="134">
        <v>276</v>
      </c>
      <c r="G17" s="135"/>
      <c r="H17" s="135"/>
      <c r="I17" s="135"/>
      <c r="J17" s="135"/>
      <c r="K17" s="135"/>
      <c r="L17" s="129">
        <f t="shared" si="0"/>
        <v>276</v>
      </c>
      <c r="M17" s="135"/>
      <c r="N17" s="135">
        <v>276</v>
      </c>
    </row>
    <row r="18" s="42" customFormat="1" ht="26.25" customHeight="1" spans="1:14">
      <c r="A18" s="3" t="s">
        <v>73</v>
      </c>
      <c r="B18" s="3" t="s">
        <v>76</v>
      </c>
      <c r="C18" s="3" t="s">
        <v>57</v>
      </c>
      <c r="D18" s="126" t="s">
        <v>58</v>
      </c>
      <c r="E18" s="4" t="s">
        <v>77</v>
      </c>
      <c r="F18" s="134">
        <v>16.81</v>
      </c>
      <c r="G18" s="135"/>
      <c r="H18" s="136">
        <v>16.81</v>
      </c>
      <c r="I18" s="135"/>
      <c r="J18" s="135"/>
      <c r="K18" s="135"/>
      <c r="L18" s="129">
        <f t="shared" si="0"/>
        <v>0</v>
      </c>
      <c r="M18" s="135"/>
      <c r="N18" s="135"/>
    </row>
    <row r="19" s="42" customFormat="1" ht="14.25"/>
    <row r="20" s="42" customFormat="1" ht="14.25"/>
    <row r="21" s="42" customFormat="1" ht="14.25"/>
    <row r="22" s="42" customFormat="1" ht="14.25"/>
    <row r="23" s="42" customFormat="1" ht="14.25"/>
    <row r="24" s="42" customFormat="1" ht="14.25"/>
    <row r="25" s="42" customFormat="1" ht="14.25"/>
    <row r="26" s="42" customFormat="1" ht="14.25"/>
    <row r="27" s="42" customFormat="1" ht="14.25"/>
    <row r="28" s="42" customFormat="1" ht="14.25"/>
    <row r="29" s="42" customFormat="1" ht="14.25"/>
    <row r="30" s="42" customFormat="1" ht="14.25"/>
    <row r="31" s="42" customFormat="1" ht="14.25"/>
    <row r="32" s="42" customFormat="1" ht="14.25"/>
    <row r="33" s="42" customFormat="1" ht="14.25"/>
    <row r="34" s="42" customFormat="1" ht="14.25"/>
    <row r="35" s="42"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workbookViewId="0">
      <selection activeCell="G97" sqref="G97"/>
    </sheetView>
  </sheetViews>
  <sheetFormatPr defaultColWidth="7.5" defaultRowHeight="11.25"/>
  <cols>
    <col min="1" max="1" width="7.125" style="77" customWidth="1"/>
    <col min="2" max="2" width="6" style="77" customWidth="1"/>
    <col min="3" max="3" width="30.625" style="77" customWidth="1"/>
    <col min="4" max="4" width="5.375" style="77" customWidth="1"/>
    <col min="5" max="5" width="7.5" style="77"/>
    <col min="6" max="6" width="19.25" style="77" customWidth="1"/>
    <col min="7" max="7" width="12.125" style="77" customWidth="1"/>
    <col min="8" max="8" width="10.5" style="77" customWidth="1"/>
    <col min="9" max="9" width="11.875" style="78" customWidth="1"/>
    <col min="10" max="10" width="9.375" style="77" customWidth="1"/>
    <col min="11" max="11" width="10.625" style="77" customWidth="1"/>
    <col min="12" max="12" width="7.5" style="77"/>
    <col min="13" max="13" width="8.75" style="77" customWidth="1"/>
    <col min="14" max="14" width="9.875" style="77" customWidth="1"/>
    <col min="15" max="15" width="9.5" style="77" customWidth="1"/>
    <col min="16" max="16" width="11.375" style="77" customWidth="1"/>
    <col min="17" max="16384" width="7.5" style="77"/>
  </cols>
  <sheetData>
    <row r="1" ht="12" spans="16:16">
      <c r="P1" s="99" t="s">
        <v>123</v>
      </c>
    </row>
    <row r="2" ht="34.9" customHeight="1" spans="1:16">
      <c r="A2" s="79" t="s">
        <v>124</v>
      </c>
      <c r="B2" s="80"/>
      <c r="C2" s="80"/>
      <c r="D2" s="80"/>
      <c r="E2" s="80"/>
      <c r="F2" s="80"/>
      <c r="G2" s="80"/>
      <c r="H2" s="80"/>
      <c r="J2" s="80"/>
      <c r="K2" s="80"/>
      <c r="L2" s="80"/>
      <c r="M2" s="80"/>
      <c r="N2" s="80"/>
      <c r="O2" s="80"/>
      <c r="P2" s="100"/>
    </row>
    <row r="3" ht="12" spans="1:16">
      <c r="A3" s="81" t="str">
        <f>'1部门收支总体情况表'!A3</f>
        <v>单位名称：新乡市凤泉区城乡建设局</v>
      </c>
      <c r="B3" s="81"/>
      <c r="C3" s="81"/>
      <c r="D3" s="81"/>
      <c r="E3" s="81"/>
      <c r="F3" s="81"/>
      <c r="G3" s="81"/>
      <c r="H3" s="81"/>
      <c r="P3" s="101" t="s">
        <v>3</v>
      </c>
    </row>
    <row r="4" ht="22.15" customHeight="1" spans="1:16">
      <c r="A4" s="82" t="s">
        <v>125</v>
      </c>
      <c r="B4" s="83"/>
      <c r="C4" s="84"/>
      <c r="D4" s="82" t="s">
        <v>126</v>
      </c>
      <c r="E4" s="83"/>
      <c r="F4" s="84"/>
      <c r="G4" s="85" t="s">
        <v>49</v>
      </c>
      <c r="H4" s="86" t="s">
        <v>127</v>
      </c>
      <c r="I4" s="102"/>
      <c r="J4" s="102"/>
      <c r="K4" s="102"/>
      <c r="L4" s="102"/>
      <c r="M4" s="102"/>
      <c r="N4" s="102"/>
      <c r="O4" s="102"/>
      <c r="P4" s="103"/>
    </row>
    <row r="5" ht="22.15" customHeight="1" spans="1:16">
      <c r="A5" s="85" t="s">
        <v>51</v>
      </c>
      <c r="B5" s="85" t="s">
        <v>52</v>
      </c>
      <c r="C5" s="85" t="s">
        <v>128</v>
      </c>
      <c r="D5" s="85" t="s">
        <v>51</v>
      </c>
      <c r="E5" s="85" t="s">
        <v>52</v>
      </c>
      <c r="F5" s="85" t="s">
        <v>128</v>
      </c>
      <c r="G5" s="87"/>
      <c r="H5" s="86" t="s">
        <v>13</v>
      </c>
      <c r="I5" s="84"/>
      <c r="J5" s="104" t="s">
        <v>14</v>
      </c>
      <c r="K5" s="104" t="s">
        <v>15</v>
      </c>
      <c r="L5" s="104" t="s">
        <v>16</v>
      </c>
      <c r="M5" s="105" t="s">
        <v>17</v>
      </c>
      <c r="N5" s="106" t="s">
        <v>50</v>
      </c>
      <c r="O5" s="106" t="s">
        <v>10</v>
      </c>
      <c r="P5" s="107" t="s">
        <v>18</v>
      </c>
    </row>
    <row r="6" ht="55.5" customHeight="1" spans="1:16">
      <c r="A6" s="88"/>
      <c r="B6" s="88"/>
      <c r="C6" s="88"/>
      <c r="D6" s="88"/>
      <c r="E6" s="88"/>
      <c r="F6" s="88"/>
      <c r="G6" s="88"/>
      <c r="H6" s="89" t="s">
        <v>19</v>
      </c>
      <c r="I6" s="108" t="s">
        <v>20</v>
      </c>
      <c r="J6" s="104"/>
      <c r="K6" s="104"/>
      <c r="L6" s="104"/>
      <c r="M6" s="109"/>
      <c r="N6" s="106"/>
      <c r="O6" s="106"/>
      <c r="P6" s="110"/>
    </row>
    <row r="7" ht="22.15" customHeight="1" spans="1:16">
      <c r="A7" s="90" t="s">
        <v>54</v>
      </c>
      <c r="B7" s="90" t="s">
        <v>54</v>
      </c>
      <c r="C7" s="90" t="s">
        <v>54</v>
      </c>
      <c r="D7" s="90" t="s">
        <v>54</v>
      </c>
      <c r="E7" s="90" t="s">
        <v>54</v>
      </c>
      <c r="F7" s="90" t="s">
        <v>54</v>
      </c>
      <c r="G7" s="90">
        <v>1</v>
      </c>
      <c r="H7" s="90">
        <v>2</v>
      </c>
      <c r="I7" s="90">
        <v>3</v>
      </c>
      <c r="J7" s="90">
        <v>4</v>
      </c>
      <c r="K7" s="90">
        <v>5</v>
      </c>
      <c r="L7" s="90">
        <v>6</v>
      </c>
      <c r="M7" s="90">
        <v>7</v>
      </c>
      <c r="N7" s="90">
        <v>8</v>
      </c>
      <c r="O7" s="90">
        <v>9</v>
      </c>
      <c r="P7" s="90">
        <v>10</v>
      </c>
    </row>
    <row r="8" ht="16" customHeight="1" spans="1:16">
      <c r="A8" s="91" t="s">
        <v>129</v>
      </c>
      <c r="B8" s="91"/>
      <c r="C8" s="92" t="s">
        <v>83</v>
      </c>
      <c r="D8" s="90">
        <v>501</v>
      </c>
      <c r="E8" s="90"/>
      <c r="F8" s="90" t="s">
        <v>130</v>
      </c>
      <c r="G8" s="90">
        <f>G9+G10+G11+G13+G14+G16+G17+G18+G19</f>
        <v>278.91</v>
      </c>
      <c r="H8" s="90">
        <f>H9+H10+H11+H13+H14+H16+H17+H18+H19</f>
        <v>278.91</v>
      </c>
      <c r="I8" s="90">
        <f>I9+I10+I11+I13+I14+I16+I17+I18+I19</f>
        <v>278.91</v>
      </c>
      <c r="J8" s="90"/>
      <c r="K8" s="90"/>
      <c r="L8" s="111"/>
      <c r="M8" s="90"/>
      <c r="N8" s="90"/>
      <c r="O8" s="90"/>
      <c r="P8" s="90"/>
    </row>
    <row r="9" ht="16" customHeight="1" spans="1:16">
      <c r="A9" s="91" t="s">
        <v>129</v>
      </c>
      <c r="B9" s="91" t="s">
        <v>57</v>
      </c>
      <c r="C9" s="92" t="s">
        <v>131</v>
      </c>
      <c r="D9" s="90">
        <v>501</v>
      </c>
      <c r="E9" s="93" t="s">
        <v>57</v>
      </c>
      <c r="F9" s="90" t="s">
        <v>132</v>
      </c>
      <c r="G9" s="90">
        <v>80.06</v>
      </c>
      <c r="H9" s="90">
        <v>80.06</v>
      </c>
      <c r="I9" s="90">
        <v>80.06</v>
      </c>
      <c r="J9" s="90"/>
      <c r="K9" s="90"/>
      <c r="L9" s="111"/>
      <c r="M9" s="90"/>
      <c r="N9" s="90"/>
      <c r="O9" s="90"/>
      <c r="P9" s="90"/>
    </row>
    <row r="10" ht="16" customHeight="1" spans="1:16">
      <c r="A10" s="91" t="s">
        <v>129</v>
      </c>
      <c r="B10" s="91" t="s">
        <v>76</v>
      </c>
      <c r="C10" s="92" t="s">
        <v>133</v>
      </c>
      <c r="D10" s="90">
        <v>501</v>
      </c>
      <c r="E10" s="93" t="s">
        <v>57</v>
      </c>
      <c r="F10" s="90" t="s">
        <v>132</v>
      </c>
      <c r="G10" s="90">
        <v>33.26</v>
      </c>
      <c r="H10" s="90">
        <v>33.26</v>
      </c>
      <c r="I10" s="90">
        <v>33.26</v>
      </c>
      <c r="J10" s="90"/>
      <c r="K10" s="90"/>
      <c r="L10" s="111"/>
      <c r="M10" s="90"/>
      <c r="N10" s="90"/>
      <c r="O10" s="90"/>
      <c r="P10" s="90"/>
    </row>
    <row r="11" ht="16" customHeight="1" spans="1:16">
      <c r="A11" s="91" t="s">
        <v>129</v>
      </c>
      <c r="B11" s="91" t="s">
        <v>71</v>
      </c>
      <c r="C11" s="92" t="s">
        <v>134</v>
      </c>
      <c r="D11" s="90">
        <v>501</v>
      </c>
      <c r="E11" s="93" t="s">
        <v>57</v>
      </c>
      <c r="F11" s="90" t="s">
        <v>132</v>
      </c>
      <c r="G11" s="90">
        <v>47.86</v>
      </c>
      <c r="H11" s="90">
        <v>47.86</v>
      </c>
      <c r="I11" s="90">
        <v>47.86</v>
      </c>
      <c r="J11" s="90"/>
      <c r="K11" s="90"/>
      <c r="L11" s="111"/>
      <c r="M11" s="90"/>
      <c r="N11" s="90"/>
      <c r="O11" s="90"/>
      <c r="P11" s="90"/>
    </row>
    <row r="12" ht="16" customHeight="1" spans="1:16">
      <c r="A12" s="91" t="s">
        <v>129</v>
      </c>
      <c r="B12" s="91" t="s">
        <v>135</v>
      </c>
      <c r="C12" s="92" t="s">
        <v>136</v>
      </c>
      <c r="D12" s="90">
        <v>501</v>
      </c>
      <c r="E12" s="90">
        <v>99</v>
      </c>
      <c r="F12" s="90" t="s">
        <v>137</v>
      </c>
      <c r="G12" s="90"/>
      <c r="H12" s="90"/>
      <c r="I12" s="90"/>
      <c r="J12" s="90"/>
      <c r="K12" s="90"/>
      <c r="L12" s="111"/>
      <c r="M12" s="90"/>
      <c r="N12" s="90"/>
      <c r="O12" s="90"/>
      <c r="P12" s="90"/>
    </row>
    <row r="13" ht="16" customHeight="1" spans="1:16">
      <c r="A13" s="91" t="s">
        <v>129</v>
      </c>
      <c r="B13" s="91" t="s">
        <v>138</v>
      </c>
      <c r="C13" s="92" t="s">
        <v>139</v>
      </c>
      <c r="D13" s="90">
        <v>501</v>
      </c>
      <c r="E13" s="93" t="s">
        <v>57</v>
      </c>
      <c r="F13" s="90" t="s">
        <v>132</v>
      </c>
      <c r="G13" s="90">
        <v>55.99</v>
      </c>
      <c r="H13" s="90">
        <v>55.99</v>
      </c>
      <c r="I13" s="90">
        <v>55.99</v>
      </c>
      <c r="J13" s="90"/>
      <c r="K13" s="90"/>
      <c r="L13" s="111"/>
      <c r="M13" s="90"/>
      <c r="N13" s="90"/>
      <c r="O13" s="90"/>
      <c r="P13" s="90"/>
    </row>
    <row r="14" ht="16" customHeight="1" spans="1:16">
      <c r="A14" s="91" t="s">
        <v>129</v>
      </c>
      <c r="B14" s="91" t="s">
        <v>61</v>
      </c>
      <c r="C14" s="92" t="s">
        <v>140</v>
      </c>
      <c r="D14" s="90">
        <v>501</v>
      </c>
      <c r="E14" s="93" t="s">
        <v>76</v>
      </c>
      <c r="F14" s="90" t="s">
        <v>141</v>
      </c>
      <c r="G14" s="90">
        <v>25.81</v>
      </c>
      <c r="H14" s="90">
        <v>25.81</v>
      </c>
      <c r="I14" s="90">
        <v>25.81</v>
      </c>
      <c r="J14" s="90"/>
      <c r="K14" s="90"/>
      <c r="L14" s="111"/>
      <c r="M14" s="90"/>
      <c r="N14" s="90"/>
      <c r="O14" s="90"/>
      <c r="P14" s="90"/>
    </row>
    <row r="15" ht="16" customHeight="1" spans="1:16">
      <c r="A15" s="91" t="s">
        <v>129</v>
      </c>
      <c r="B15" s="91" t="s">
        <v>142</v>
      </c>
      <c r="C15" s="92" t="s">
        <v>143</v>
      </c>
      <c r="D15" s="90">
        <v>501</v>
      </c>
      <c r="E15" s="93" t="s">
        <v>76</v>
      </c>
      <c r="F15" s="90" t="s">
        <v>141</v>
      </c>
      <c r="G15" s="90"/>
      <c r="H15" s="90"/>
      <c r="I15" s="90"/>
      <c r="J15" s="90"/>
      <c r="K15" s="90"/>
      <c r="L15" s="111"/>
      <c r="M15" s="90"/>
      <c r="N15" s="90"/>
      <c r="O15" s="90"/>
      <c r="P15" s="90"/>
    </row>
    <row r="16" ht="16" customHeight="1" spans="1:16">
      <c r="A16" s="91" t="s">
        <v>129</v>
      </c>
      <c r="B16" s="91" t="s">
        <v>144</v>
      </c>
      <c r="C16" s="92" t="s">
        <v>145</v>
      </c>
      <c r="D16" s="90">
        <v>501</v>
      </c>
      <c r="E16" s="93" t="s">
        <v>76</v>
      </c>
      <c r="F16" s="90" t="s">
        <v>141</v>
      </c>
      <c r="G16" s="90">
        <v>11.43</v>
      </c>
      <c r="H16" s="90">
        <v>11.43</v>
      </c>
      <c r="I16" s="90">
        <v>11.43</v>
      </c>
      <c r="J16" s="90"/>
      <c r="K16" s="90"/>
      <c r="L16" s="111"/>
      <c r="M16" s="90"/>
      <c r="N16" s="90"/>
      <c r="O16" s="90"/>
      <c r="P16" s="90"/>
    </row>
    <row r="17" ht="16" customHeight="1" spans="1:16">
      <c r="A17" s="91" t="s">
        <v>129</v>
      </c>
      <c r="B17" s="91" t="s">
        <v>66</v>
      </c>
      <c r="C17" s="92" t="s">
        <v>146</v>
      </c>
      <c r="D17" s="90">
        <v>501</v>
      </c>
      <c r="E17" s="93" t="s">
        <v>76</v>
      </c>
      <c r="F17" s="90" t="s">
        <v>141</v>
      </c>
      <c r="G17" s="90">
        <v>2.58</v>
      </c>
      <c r="H17" s="90">
        <v>2.58</v>
      </c>
      <c r="I17" s="90">
        <v>2.58</v>
      </c>
      <c r="J17" s="90"/>
      <c r="K17" s="90"/>
      <c r="L17" s="111"/>
      <c r="M17" s="90"/>
      <c r="N17" s="90"/>
      <c r="O17" s="90"/>
      <c r="P17" s="90"/>
    </row>
    <row r="18" ht="16" customHeight="1" spans="1:16">
      <c r="A18" s="91" t="s">
        <v>129</v>
      </c>
      <c r="B18" s="91" t="s">
        <v>147</v>
      </c>
      <c r="C18" s="92" t="s">
        <v>148</v>
      </c>
      <c r="D18" s="90">
        <v>501</v>
      </c>
      <c r="E18" s="93" t="s">
        <v>76</v>
      </c>
      <c r="F18" s="90" t="s">
        <v>141</v>
      </c>
      <c r="G18" s="90">
        <v>1.24</v>
      </c>
      <c r="H18" s="90">
        <v>1.24</v>
      </c>
      <c r="I18" s="90">
        <v>1.24</v>
      </c>
      <c r="J18" s="90"/>
      <c r="K18" s="90"/>
      <c r="L18" s="111"/>
      <c r="M18" s="90"/>
      <c r="N18" s="90"/>
      <c r="O18" s="90"/>
      <c r="P18" s="90"/>
    </row>
    <row r="19" ht="16" customHeight="1" spans="1:16">
      <c r="A19" s="91" t="s">
        <v>129</v>
      </c>
      <c r="B19" s="91" t="s">
        <v>149</v>
      </c>
      <c r="C19" s="92" t="s">
        <v>150</v>
      </c>
      <c r="D19" s="90">
        <v>501</v>
      </c>
      <c r="E19" s="93" t="s">
        <v>71</v>
      </c>
      <c r="F19" s="90" t="s">
        <v>150</v>
      </c>
      <c r="G19" s="90">
        <v>20.68</v>
      </c>
      <c r="H19" s="90">
        <v>20.68</v>
      </c>
      <c r="I19" s="90">
        <v>20.68</v>
      </c>
      <c r="J19" s="90"/>
      <c r="K19" s="90"/>
      <c r="L19" s="111"/>
      <c r="M19" s="90"/>
      <c r="N19" s="90"/>
      <c r="O19" s="90"/>
      <c r="P19" s="90"/>
    </row>
    <row r="20" ht="16" customHeight="1" spans="1:16">
      <c r="A20" s="91" t="s">
        <v>129</v>
      </c>
      <c r="B20" s="91" t="s">
        <v>151</v>
      </c>
      <c r="C20" s="92" t="s">
        <v>152</v>
      </c>
      <c r="D20" s="90">
        <v>501</v>
      </c>
      <c r="E20" s="90">
        <v>99</v>
      </c>
      <c r="F20" s="90" t="s">
        <v>137</v>
      </c>
      <c r="G20" s="90"/>
      <c r="H20" s="90"/>
      <c r="I20" s="90"/>
      <c r="J20" s="90"/>
      <c r="K20" s="90"/>
      <c r="L20" s="111"/>
      <c r="M20" s="90"/>
      <c r="N20" s="90"/>
      <c r="O20" s="90"/>
      <c r="P20" s="90"/>
    </row>
    <row r="21" ht="16" customHeight="1" spans="1:16">
      <c r="A21" s="91" t="s">
        <v>129</v>
      </c>
      <c r="B21" s="91" t="s">
        <v>63</v>
      </c>
      <c r="C21" s="92" t="s">
        <v>137</v>
      </c>
      <c r="D21" s="90">
        <v>501</v>
      </c>
      <c r="E21" s="90">
        <v>99</v>
      </c>
      <c r="F21" s="90" t="s">
        <v>137</v>
      </c>
      <c r="G21" s="90"/>
      <c r="H21" s="90"/>
      <c r="I21" s="90"/>
      <c r="J21" s="90"/>
      <c r="K21" s="90"/>
      <c r="L21" s="111"/>
      <c r="M21" s="90"/>
      <c r="N21" s="90"/>
      <c r="O21" s="90"/>
      <c r="P21" s="90"/>
    </row>
    <row r="22" ht="16" customHeight="1" spans="1:16">
      <c r="A22" s="91" t="s">
        <v>153</v>
      </c>
      <c r="B22" s="91"/>
      <c r="C22" s="92" t="s">
        <v>154</v>
      </c>
      <c r="D22" s="90">
        <v>502</v>
      </c>
      <c r="E22" s="90"/>
      <c r="F22" s="90" t="s">
        <v>155</v>
      </c>
      <c r="G22" s="90">
        <f>G23+G27+G29+G30+G32+G42+G44+G46+G47+G49</f>
        <v>30.11</v>
      </c>
      <c r="H22" s="90">
        <f>H23+H27+H29+H30+H32+H42+H44+H46+H47+H49</f>
        <v>30.11</v>
      </c>
      <c r="I22" s="90">
        <f>I23+I27+I29+I30+I32+I42+I44+I46+I47+I49</f>
        <v>30.11</v>
      </c>
      <c r="J22" s="90"/>
      <c r="K22" s="90"/>
      <c r="L22" s="111"/>
      <c r="M22" s="90"/>
      <c r="N22" s="90"/>
      <c r="O22" s="90"/>
      <c r="P22" s="90"/>
    </row>
    <row r="23" ht="16" customHeight="1" spans="1:16">
      <c r="A23" s="91" t="s">
        <v>153</v>
      </c>
      <c r="B23" s="91" t="s">
        <v>57</v>
      </c>
      <c r="C23" s="92" t="s">
        <v>156</v>
      </c>
      <c r="D23" s="90">
        <v>502</v>
      </c>
      <c r="E23" s="93" t="s">
        <v>57</v>
      </c>
      <c r="F23" s="90" t="s">
        <v>157</v>
      </c>
      <c r="G23" s="90">
        <v>8.46</v>
      </c>
      <c r="H23" s="90">
        <v>8.46</v>
      </c>
      <c r="I23" s="90">
        <v>8.46</v>
      </c>
      <c r="J23" s="90"/>
      <c r="K23" s="90"/>
      <c r="L23" s="111"/>
      <c r="M23" s="90"/>
      <c r="N23" s="90"/>
      <c r="O23" s="90"/>
      <c r="P23" s="90"/>
    </row>
    <row r="24" ht="16" customHeight="1" spans="1:16">
      <c r="A24" s="91" t="s">
        <v>153</v>
      </c>
      <c r="B24" s="91" t="s">
        <v>76</v>
      </c>
      <c r="C24" s="92" t="s">
        <v>158</v>
      </c>
      <c r="D24" s="90">
        <v>502</v>
      </c>
      <c r="E24" s="93" t="s">
        <v>57</v>
      </c>
      <c r="F24" s="90" t="s">
        <v>157</v>
      </c>
      <c r="G24" s="90"/>
      <c r="H24" s="90"/>
      <c r="I24" s="90"/>
      <c r="J24" s="90"/>
      <c r="K24" s="90"/>
      <c r="L24" s="111"/>
      <c r="M24" s="90"/>
      <c r="N24" s="90"/>
      <c r="O24" s="90"/>
      <c r="P24" s="90"/>
    </row>
    <row r="25" ht="16" customHeight="1" spans="1:16">
      <c r="A25" s="91" t="s">
        <v>153</v>
      </c>
      <c r="B25" s="91" t="s">
        <v>71</v>
      </c>
      <c r="C25" s="92" t="s">
        <v>159</v>
      </c>
      <c r="D25" s="90">
        <v>502</v>
      </c>
      <c r="E25" s="93" t="s">
        <v>56</v>
      </c>
      <c r="F25" s="90" t="s">
        <v>160</v>
      </c>
      <c r="G25" s="90"/>
      <c r="H25" s="90"/>
      <c r="I25" s="90"/>
      <c r="J25" s="90"/>
      <c r="K25" s="90"/>
      <c r="L25" s="111"/>
      <c r="M25" s="90"/>
      <c r="N25" s="90"/>
      <c r="O25" s="90"/>
      <c r="P25" s="90"/>
    </row>
    <row r="26" ht="16" customHeight="1" spans="1:16">
      <c r="A26" s="91" t="s">
        <v>153</v>
      </c>
      <c r="B26" s="91" t="s">
        <v>161</v>
      </c>
      <c r="C26" s="92" t="s">
        <v>162</v>
      </c>
      <c r="D26" s="90">
        <v>502</v>
      </c>
      <c r="E26" s="93" t="s">
        <v>57</v>
      </c>
      <c r="F26" s="90" t="s">
        <v>157</v>
      </c>
      <c r="G26" s="90"/>
      <c r="H26" s="90"/>
      <c r="I26" s="90"/>
      <c r="J26" s="90"/>
      <c r="K26" s="90"/>
      <c r="L26" s="111"/>
      <c r="M26" s="90"/>
      <c r="N26" s="90"/>
      <c r="O26" s="90"/>
      <c r="P26" s="90"/>
    </row>
    <row r="27" ht="16" customHeight="1" spans="1:16">
      <c r="A27" s="91" t="s">
        <v>153</v>
      </c>
      <c r="B27" s="91" t="s">
        <v>56</v>
      </c>
      <c r="C27" s="92" t="s">
        <v>163</v>
      </c>
      <c r="D27" s="90">
        <v>502</v>
      </c>
      <c r="E27" s="93" t="s">
        <v>57</v>
      </c>
      <c r="F27" s="90" t="s">
        <v>157</v>
      </c>
      <c r="G27" s="90">
        <v>0.6</v>
      </c>
      <c r="H27" s="90">
        <v>0.6</v>
      </c>
      <c r="I27" s="90">
        <v>0.6</v>
      </c>
      <c r="J27" s="90"/>
      <c r="K27" s="90"/>
      <c r="L27" s="111"/>
      <c r="M27" s="90"/>
      <c r="N27" s="90"/>
      <c r="O27" s="90"/>
      <c r="P27" s="90"/>
    </row>
    <row r="28" ht="16" customHeight="1" spans="1:16">
      <c r="A28" s="91" t="s">
        <v>153</v>
      </c>
      <c r="B28" s="91" t="s">
        <v>135</v>
      </c>
      <c r="C28" s="92" t="s">
        <v>164</v>
      </c>
      <c r="D28" s="90">
        <v>502</v>
      </c>
      <c r="E28" s="93" t="s">
        <v>57</v>
      </c>
      <c r="F28" s="90" t="s">
        <v>157</v>
      </c>
      <c r="G28" s="94"/>
      <c r="H28" s="94"/>
      <c r="I28" s="94"/>
      <c r="J28" s="112"/>
      <c r="K28" s="112"/>
      <c r="L28" s="112"/>
      <c r="M28" s="112"/>
      <c r="N28" s="112"/>
      <c r="O28" s="112"/>
      <c r="P28" s="113"/>
    </row>
    <row r="29" ht="16" customHeight="1" spans="1:16">
      <c r="A29" s="91" t="s">
        <v>153</v>
      </c>
      <c r="B29" s="91" t="s">
        <v>138</v>
      </c>
      <c r="C29" s="92" t="s">
        <v>165</v>
      </c>
      <c r="D29" s="90">
        <v>502</v>
      </c>
      <c r="E29" s="93" t="s">
        <v>57</v>
      </c>
      <c r="F29" s="90" t="s">
        <v>157</v>
      </c>
      <c r="G29" s="90">
        <v>1.5</v>
      </c>
      <c r="H29" s="90">
        <v>1.5</v>
      </c>
      <c r="I29" s="90">
        <v>1.5</v>
      </c>
      <c r="J29" s="98"/>
      <c r="K29" s="98"/>
      <c r="L29" s="98"/>
      <c r="M29" s="98"/>
      <c r="N29" s="98"/>
      <c r="O29" s="98"/>
      <c r="P29" s="98"/>
    </row>
    <row r="30" ht="16" customHeight="1" spans="1:16">
      <c r="A30" s="91" t="s">
        <v>153</v>
      </c>
      <c r="B30" s="91" t="s">
        <v>61</v>
      </c>
      <c r="C30" s="92" t="s">
        <v>166</v>
      </c>
      <c r="D30" s="90">
        <v>502</v>
      </c>
      <c r="E30" s="93" t="s">
        <v>57</v>
      </c>
      <c r="F30" s="90" t="s">
        <v>157</v>
      </c>
      <c r="G30" s="90"/>
      <c r="H30" s="90"/>
      <c r="I30" s="90"/>
      <c r="J30" s="98"/>
      <c r="K30" s="98"/>
      <c r="L30" s="98"/>
      <c r="M30" s="98"/>
      <c r="N30" s="98"/>
      <c r="O30" s="98"/>
      <c r="P30" s="98"/>
    </row>
    <row r="31" ht="16" customHeight="1" spans="1:16">
      <c r="A31" s="91" t="s">
        <v>153</v>
      </c>
      <c r="B31" s="91" t="s">
        <v>142</v>
      </c>
      <c r="C31" s="92" t="s">
        <v>167</v>
      </c>
      <c r="D31" s="90">
        <v>502</v>
      </c>
      <c r="E31" s="93" t="s">
        <v>57</v>
      </c>
      <c r="F31" s="90" t="s">
        <v>157</v>
      </c>
      <c r="G31" s="90"/>
      <c r="H31" s="90"/>
      <c r="I31" s="90"/>
      <c r="J31" s="98"/>
      <c r="K31" s="98"/>
      <c r="L31" s="98"/>
      <c r="M31" s="98"/>
      <c r="N31" s="98"/>
      <c r="O31" s="98"/>
      <c r="P31" s="98"/>
    </row>
    <row r="32" ht="16" customHeight="1" spans="1:16">
      <c r="A32" s="91" t="s">
        <v>153</v>
      </c>
      <c r="B32" s="91" t="s">
        <v>66</v>
      </c>
      <c r="C32" s="92" t="s">
        <v>168</v>
      </c>
      <c r="D32" s="90">
        <v>502</v>
      </c>
      <c r="E32" s="93" t="s">
        <v>57</v>
      </c>
      <c r="F32" s="90" t="s">
        <v>157</v>
      </c>
      <c r="G32" s="90">
        <v>0.6</v>
      </c>
      <c r="H32" s="90">
        <v>0.6</v>
      </c>
      <c r="I32" s="90">
        <v>0.6</v>
      </c>
      <c r="J32" s="98"/>
      <c r="K32" s="98"/>
      <c r="L32" s="98"/>
      <c r="M32" s="98"/>
      <c r="N32" s="98"/>
      <c r="O32" s="98"/>
      <c r="P32" s="98"/>
    </row>
    <row r="33" ht="16" customHeight="1" spans="1:16">
      <c r="A33" s="91" t="s">
        <v>153</v>
      </c>
      <c r="B33" s="91" t="s">
        <v>147</v>
      </c>
      <c r="C33" s="92" t="s">
        <v>169</v>
      </c>
      <c r="D33" s="90">
        <v>502</v>
      </c>
      <c r="E33" s="93" t="s">
        <v>138</v>
      </c>
      <c r="F33" s="95" t="s">
        <v>169</v>
      </c>
      <c r="G33" s="90"/>
      <c r="H33" s="90"/>
      <c r="I33" s="90"/>
      <c r="J33" s="98"/>
      <c r="K33" s="98"/>
      <c r="L33" s="98"/>
      <c r="M33" s="98"/>
      <c r="N33" s="98"/>
      <c r="O33" s="98"/>
      <c r="P33" s="98"/>
    </row>
    <row r="34" ht="16" customHeight="1" spans="1:16">
      <c r="A34" s="91" t="s">
        <v>153</v>
      </c>
      <c r="B34" s="91" t="s">
        <v>149</v>
      </c>
      <c r="C34" s="96" t="s">
        <v>170</v>
      </c>
      <c r="D34" s="90">
        <v>502</v>
      </c>
      <c r="E34" s="93" t="s">
        <v>142</v>
      </c>
      <c r="F34" s="97" t="s">
        <v>170</v>
      </c>
      <c r="G34" s="90"/>
      <c r="H34" s="90"/>
      <c r="I34" s="90"/>
      <c r="J34" s="98"/>
      <c r="K34" s="98"/>
      <c r="L34" s="98"/>
      <c r="M34" s="98"/>
      <c r="N34" s="98"/>
      <c r="O34" s="98"/>
      <c r="P34" s="98"/>
    </row>
    <row r="35" ht="16" customHeight="1" spans="1:16">
      <c r="A35" s="91" t="s">
        <v>153</v>
      </c>
      <c r="B35" s="91" t="s">
        <v>151</v>
      </c>
      <c r="C35" s="92" t="s">
        <v>171</v>
      </c>
      <c r="D35" s="90">
        <v>502</v>
      </c>
      <c r="E35" s="93" t="s">
        <v>57</v>
      </c>
      <c r="F35" s="90" t="s">
        <v>157</v>
      </c>
      <c r="G35" s="90"/>
      <c r="H35" s="90"/>
      <c r="I35" s="90"/>
      <c r="J35" s="98"/>
      <c r="K35" s="98"/>
      <c r="L35" s="98"/>
      <c r="M35" s="98"/>
      <c r="N35" s="98"/>
      <c r="O35" s="98"/>
      <c r="P35" s="98"/>
    </row>
    <row r="36" ht="16" customHeight="1" spans="1:16">
      <c r="A36" s="91" t="s">
        <v>153</v>
      </c>
      <c r="B36" s="91" t="s">
        <v>172</v>
      </c>
      <c r="C36" s="92" t="s">
        <v>173</v>
      </c>
      <c r="D36" s="90">
        <v>502</v>
      </c>
      <c r="E36" s="93" t="s">
        <v>76</v>
      </c>
      <c r="F36" s="90" t="s">
        <v>173</v>
      </c>
      <c r="G36" s="90"/>
      <c r="H36" s="90"/>
      <c r="I36" s="90"/>
      <c r="J36" s="98"/>
      <c r="K36" s="98"/>
      <c r="L36" s="98"/>
      <c r="M36" s="98"/>
      <c r="N36" s="98"/>
      <c r="O36" s="98"/>
      <c r="P36" s="98"/>
    </row>
    <row r="37" ht="16" customHeight="1" spans="1:16">
      <c r="A37" s="91" t="s">
        <v>153</v>
      </c>
      <c r="B37" s="91" t="s">
        <v>174</v>
      </c>
      <c r="C37" s="92" t="s">
        <v>175</v>
      </c>
      <c r="D37" s="90">
        <v>502</v>
      </c>
      <c r="E37" s="93" t="s">
        <v>71</v>
      </c>
      <c r="F37" s="90" t="s">
        <v>175</v>
      </c>
      <c r="G37" s="90"/>
      <c r="H37" s="90"/>
      <c r="I37" s="90"/>
      <c r="J37" s="98"/>
      <c r="K37" s="98"/>
      <c r="L37" s="98"/>
      <c r="M37" s="98"/>
      <c r="N37" s="98"/>
      <c r="O37" s="98"/>
      <c r="P37" s="98"/>
    </row>
    <row r="38" ht="16" customHeight="1" spans="1:16">
      <c r="A38" s="91" t="s">
        <v>153</v>
      </c>
      <c r="B38" s="91" t="s">
        <v>176</v>
      </c>
      <c r="C38" s="92" t="s">
        <v>177</v>
      </c>
      <c r="D38" s="90">
        <v>502</v>
      </c>
      <c r="E38" s="93" t="s">
        <v>135</v>
      </c>
      <c r="F38" s="95" t="s">
        <v>177</v>
      </c>
      <c r="G38" s="90"/>
      <c r="H38" s="90"/>
      <c r="I38" s="90"/>
      <c r="J38" s="98"/>
      <c r="K38" s="98"/>
      <c r="L38" s="98"/>
      <c r="M38" s="98"/>
      <c r="N38" s="98"/>
      <c r="O38" s="98"/>
      <c r="P38" s="98"/>
    </row>
    <row r="39" ht="16" customHeight="1" spans="1:16">
      <c r="A39" s="91" t="s">
        <v>153</v>
      </c>
      <c r="B39" s="91" t="s">
        <v>178</v>
      </c>
      <c r="C39" s="92" t="s">
        <v>179</v>
      </c>
      <c r="D39" s="90">
        <v>502</v>
      </c>
      <c r="E39" s="93" t="s">
        <v>161</v>
      </c>
      <c r="F39" s="90" t="s">
        <v>180</v>
      </c>
      <c r="G39" s="90"/>
      <c r="H39" s="90"/>
      <c r="I39" s="90"/>
      <c r="J39" s="98"/>
      <c r="K39" s="98"/>
      <c r="L39" s="98"/>
      <c r="M39" s="98"/>
      <c r="N39" s="98"/>
      <c r="O39" s="98"/>
      <c r="P39" s="98"/>
    </row>
    <row r="40" ht="16" customHeight="1" spans="1:16">
      <c r="A40" s="91" t="s">
        <v>153</v>
      </c>
      <c r="B40" s="91" t="s">
        <v>181</v>
      </c>
      <c r="C40" s="92" t="s">
        <v>182</v>
      </c>
      <c r="D40" s="90">
        <v>502</v>
      </c>
      <c r="E40" s="93" t="s">
        <v>161</v>
      </c>
      <c r="F40" s="90" t="s">
        <v>180</v>
      </c>
      <c r="G40" s="90"/>
      <c r="H40" s="90"/>
      <c r="I40" s="90"/>
      <c r="J40" s="98"/>
      <c r="K40" s="98"/>
      <c r="L40" s="98"/>
      <c r="M40" s="98"/>
      <c r="N40" s="98"/>
      <c r="O40" s="98"/>
      <c r="P40" s="98"/>
    </row>
    <row r="41" ht="16" customHeight="1" spans="1:16">
      <c r="A41" s="91" t="s">
        <v>153</v>
      </c>
      <c r="B41" s="91" t="s">
        <v>183</v>
      </c>
      <c r="C41" s="92" t="s">
        <v>184</v>
      </c>
      <c r="D41" s="90">
        <v>502</v>
      </c>
      <c r="E41" s="93" t="s">
        <v>161</v>
      </c>
      <c r="F41" s="90" t="s">
        <v>180</v>
      </c>
      <c r="G41" s="90"/>
      <c r="H41" s="90"/>
      <c r="I41" s="90"/>
      <c r="J41" s="98"/>
      <c r="K41" s="98"/>
      <c r="L41" s="98"/>
      <c r="M41" s="98"/>
      <c r="N41" s="98"/>
      <c r="O41" s="98"/>
      <c r="P41" s="98"/>
    </row>
    <row r="42" ht="16" customHeight="1" spans="1:16">
      <c r="A42" s="91" t="s">
        <v>153</v>
      </c>
      <c r="B42" s="91" t="s">
        <v>185</v>
      </c>
      <c r="C42" s="92" t="s">
        <v>186</v>
      </c>
      <c r="D42" s="90">
        <v>502</v>
      </c>
      <c r="E42" s="93" t="s">
        <v>56</v>
      </c>
      <c r="F42" s="90" t="s">
        <v>160</v>
      </c>
      <c r="G42" s="90">
        <v>8</v>
      </c>
      <c r="H42" s="90">
        <v>8</v>
      </c>
      <c r="I42" s="90">
        <v>8</v>
      </c>
      <c r="J42" s="98"/>
      <c r="K42" s="98"/>
      <c r="L42" s="98"/>
      <c r="M42" s="98"/>
      <c r="N42" s="98"/>
      <c r="O42" s="98"/>
      <c r="P42" s="98"/>
    </row>
    <row r="43" ht="16" customHeight="1" spans="1:16">
      <c r="A43" s="91" t="s">
        <v>153</v>
      </c>
      <c r="B43" s="91" t="s">
        <v>187</v>
      </c>
      <c r="C43" s="92" t="s">
        <v>160</v>
      </c>
      <c r="D43" s="90">
        <v>502</v>
      </c>
      <c r="E43" s="93" t="s">
        <v>56</v>
      </c>
      <c r="F43" s="90" t="s">
        <v>160</v>
      </c>
      <c r="G43" s="90"/>
      <c r="H43" s="90"/>
      <c r="I43" s="90"/>
      <c r="J43" s="98"/>
      <c r="K43" s="98"/>
      <c r="L43" s="98"/>
      <c r="M43" s="98"/>
      <c r="N43" s="98"/>
      <c r="O43" s="98"/>
      <c r="P43" s="98"/>
    </row>
    <row r="44" ht="16" customHeight="1" spans="1:16">
      <c r="A44" s="91" t="s">
        <v>153</v>
      </c>
      <c r="B44" s="91" t="s">
        <v>188</v>
      </c>
      <c r="C44" s="92" t="s">
        <v>189</v>
      </c>
      <c r="D44" s="90">
        <v>502</v>
      </c>
      <c r="E44" s="93" t="s">
        <v>57</v>
      </c>
      <c r="F44" s="90" t="s">
        <v>157</v>
      </c>
      <c r="G44" s="90">
        <v>4.09</v>
      </c>
      <c r="H44" s="90">
        <v>4.09</v>
      </c>
      <c r="I44" s="90">
        <v>4.09</v>
      </c>
      <c r="J44" s="98"/>
      <c r="K44" s="98"/>
      <c r="L44" s="98"/>
      <c r="M44" s="98"/>
      <c r="N44" s="98"/>
      <c r="O44" s="98"/>
      <c r="P44" s="98"/>
    </row>
    <row r="45" ht="16" customHeight="1" spans="1:16">
      <c r="A45" s="91" t="s">
        <v>153</v>
      </c>
      <c r="B45" s="91" t="s">
        <v>190</v>
      </c>
      <c r="C45" s="92" t="s">
        <v>191</v>
      </c>
      <c r="D45" s="90">
        <v>502</v>
      </c>
      <c r="E45" s="93" t="s">
        <v>57</v>
      </c>
      <c r="F45" s="90" t="s">
        <v>157</v>
      </c>
      <c r="G45" s="90"/>
      <c r="H45" s="90"/>
      <c r="I45" s="90"/>
      <c r="J45" s="98"/>
      <c r="K45" s="98"/>
      <c r="L45" s="98"/>
      <c r="M45" s="98"/>
      <c r="N45" s="98"/>
      <c r="O45" s="98"/>
      <c r="P45" s="98"/>
    </row>
    <row r="46" ht="16" customHeight="1" spans="1:16">
      <c r="A46" s="91" t="s">
        <v>153</v>
      </c>
      <c r="B46" s="91" t="s">
        <v>192</v>
      </c>
      <c r="C46" s="92" t="s">
        <v>193</v>
      </c>
      <c r="D46" s="90">
        <v>502</v>
      </c>
      <c r="E46" s="93" t="s">
        <v>61</v>
      </c>
      <c r="F46" s="95" t="s">
        <v>193</v>
      </c>
      <c r="G46" s="90">
        <v>0.8</v>
      </c>
      <c r="H46" s="90">
        <v>0.8</v>
      </c>
      <c r="I46" s="90">
        <v>0.8</v>
      </c>
      <c r="J46" s="98"/>
      <c r="K46" s="98"/>
      <c r="L46" s="98"/>
      <c r="M46" s="98"/>
      <c r="N46" s="98"/>
      <c r="O46" s="98"/>
      <c r="P46" s="98"/>
    </row>
    <row r="47" ht="16" customHeight="1" spans="1:16">
      <c r="A47" s="91" t="s">
        <v>153</v>
      </c>
      <c r="B47" s="91" t="s">
        <v>194</v>
      </c>
      <c r="C47" s="92" t="s">
        <v>195</v>
      </c>
      <c r="D47" s="90">
        <v>502</v>
      </c>
      <c r="E47" s="93" t="s">
        <v>57</v>
      </c>
      <c r="F47" s="90" t="s">
        <v>157</v>
      </c>
      <c r="G47" s="90">
        <v>5.46</v>
      </c>
      <c r="H47" s="90">
        <v>5.46</v>
      </c>
      <c r="I47" s="90">
        <v>5.46</v>
      </c>
      <c r="J47" s="98"/>
      <c r="K47" s="98"/>
      <c r="L47" s="98"/>
      <c r="M47" s="98"/>
      <c r="N47" s="98"/>
      <c r="O47" s="98"/>
      <c r="P47" s="98"/>
    </row>
    <row r="48" ht="16" customHeight="1" spans="1:16">
      <c r="A48" s="91" t="s">
        <v>153</v>
      </c>
      <c r="B48" s="91" t="s">
        <v>196</v>
      </c>
      <c r="C48" s="92" t="s">
        <v>197</v>
      </c>
      <c r="D48" s="90">
        <v>502</v>
      </c>
      <c r="E48" s="93" t="s">
        <v>57</v>
      </c>
      <c r="F48" s="90" t="s">
        <v>157</v>
      </c>
      <c r="G48" s="90"/>
      <c r="H48" s="90"/>
      <c r="I48" s="90"/>
      <c r="J48" s="98"/>
      <c r="K48" s="98"/>
      <c r="L48" s="98"/>
      <c r="M48" s="98"/>
      <c r="N48" s="98"/>
      <c r="O48" s="98"/>
      <c r="P48" s="98"/>
    </row>
    <row r="49" ht="16" customHeight="1" spans="1:16">
      <c r="A49" s="91" t="s">
        <v>153</v>
      </c>
      <c r="B49" s="91" t="s">
        <v>63</v>
      </c>
      <c r="C49" s="92" t="s">
        <v>198</v>
      </c>
      <c r="D49" s="90">
        <v>502</v>
      </c>
      <c r="E49" s="90">
        <v>99</v>
      </c>
      <c r="F49" s="95" t="s">
        <v>198</v>
      </c>
      <c r="G49" s="90">
        <v>0.6</v>
      </c>
      <c r="H49" s="90">
        <v>0.6</v>
      </c>
      <c r="I49" s="90">
        <v>0.6</v>
      </c>
      <c r="J49" s="98"/>
      <c r="K49" s="98"/>
      <c r="L49" s="98"/>
      <c r="M49" s="98"/>
      <c r="N49" s="98"/>
      <c r="O49" s="98"/>
      <c r="P49" s="98"/>
    </row>
    <row r="50" ht="16" customHeight="1" spans="1:16">
      <c r="A50" s="91" t="s">
        <v>199</v>
      </c>
      <c r="B50" s="91"/>
      <c r="C50" s="92" t="s">
        <v>85</v>
      </c>
      <c r="D50" s="90">
        <v>509</v>
      </c>
      <c r="E50" s="90"/>
      <c r="F50" s="92" t="s">
        <v>85</v>
      </c>
      <c r="G50" s="90">
        <f>G52+G55+G62</f>
        <v>460.65</v>
      </c>
      <c r="H50" s="90">
        <f>H52+H55+H62</f>
        <v>460.65</v>
      </c>
      <c r="I50" s="90">
        <f>I52+I55+I62</f>
        <v>460.65</v>
      </c>
      <c r="J50" s="98"/>
      <c r="K50" s="98"/>
      <c r="L50" s="98"/>
      <c r="M50" s="98"/>
      <c r="N50" s="98"/>
      <c r="O50" s="98"/>
      <c r="P50" s="98"/>
    </row>
    <row r="51" ht="16" customHeight="1" spans="1:16">
      <c r="A51" s="91" t="s">
        <v>199</v>
      </c>
      <c r="B51" s="91" t="s">
        <v>57</v>
      </c>
      <c r="C51" s="92" t="s">
        <v>200</v>
      </c>
      <c r="D51" s="90">
        <v>509</v>
      </c>
      <c r="E51" s="93" t="s">
        <v>56</v>
      </c>
      <c r="F51" s="90" t="s">
        <v>201</v>
      </c>
      <c r="G51" s="90"/>
      <c r="H51" s="90"/>
      <c r="I51" s="90"/>
      <c r="J51" s="98"/>
      <c r="K51" s="98"/>
      <c r="L51" s="98"/>
      <c r="M51" s="98"/>
      <c r="N51" s="98"/>
      <c r="O51" s="98"/>
      <c r="P51" s="98"/>
    </row>
    <row r="52" ht="16" customHeight="1" spans="1:16">
      <c r="A52" s="91" t="s">
        <v>199</v>
      </c>
      <c r="B52" s="91" t="s">
        <v>76</v>
      </c>
      <c r="C52" s="92" t="s">
        <v>202</v>
      </c>
      <c r="D52" s="90">
        <v>509</v>
      </c>
      <c r="E52" s="93" t="s">
        <v>56</v>
      </c>
      <c r="F52" s="90" t="s">
        <v>201</v>
      </c>
      <c r="G52" s="90">
        <v>15.82</v>
      </c>
      <c r="H52" s="90">
        <v>15.82</v>
      </c>
      <c r="I52" s="90">
        <v>15.82</v>
      </c>
      <c r="J52" s="98"/>
      <c r="K52" s="98"/>
      <c r="L52" s="98"/>
      <c r="M52" s="98"/>
      <c r="N52" s="98"/>
      <c r="O52" s="98"/>
      <c r="P52" s="98"/>
    </row>
    <row r="53" ht="16" customHeight="1" spans="1:16">
      <c r="A53" s="91" t="s">
        <v>199</v>
      </c>
      <c r="B53" s="91" t="s">
        <v>71</v>
      </c>
      <c r="C53" s="92" t="s">
        <v>203</v>
      </c>
      <c r="D53" s="90">
        <v>509</v>
      </c>
      <c r="E53" s="93" t="s">
        <v>56</v>
      </c>
      <c r="F53" s="90" t="s">
        <v>201</v>
      </c>
      <c r="G53" s="90"/>
      <c r="H53" s="90"/>
      <c r="I53" s="90"/>
      <c r="J53" s="98"/>
      <c r="K53" s="98"/>
      <c r="L53" s="98"/>
      <c r="M53" s="98"/>
      <c r="N53" s="98"/>
      <c r="O53" s="98"/>
      <c r="P53" s="98"/>
    </row>
    <row r="54" ht="16" customHeight="1" spans="1:16">
      <c r="A54" s="91" t="s">
        <v>199</v>
      </c>
      <c r="B54" s="91" t="s">
        <v>161</v>
      </c>
      <c r="C54" s="92" t="s">
        <v>204</v>
      </c>
      <c r="D54" s="90">
        <v>509</v>
      </c>
      <c r="E54" s="93" t="s">
        <v>57</v>
      </c>
      <c r="F54" s="90" t="s">
        <v>205</v>
      </c>
      <c r="G54" s="90"/>
      <c r="H54" s="90"/>
      <c r="I54" s="90"/>
      <c r="J54" s="98"/>
      <c r="K54" s="98"/>
      <c r="L54" s="98"/>
      <c r="M54" s="98"/>
      <c r="N54" s="98"/>
      <c r="O54" s="98"/>
      <c r="P54" s="98"/>
    </row>
    <row r="55" ht="16" customHeight="1" spans="1:16">
      <c r="A55" s="91" t="s">
        <v>199</v>
      </c>
      <c r="B55" s="91" t="s">
        <v>56</v>
      </c>
      <c r="C55" s="92" t="s">
        <v>206</v>
      </c>
      <c r="D55" s="90">
        <v>509</v>
      </c>
      <c r="E55" s="93" t="s">
        <v>57</v>
      </c>
      <c r="F55" s="90" t="s">
        <v>205</v>
      </c>
      <c r="G55" s="90">
        <v>0.83</v>
      </c>
      <c r="H55" s="90">
        <v>0.83</v>
      </c>
      <c r="I55" s="90">
        <v>0.83</v>
      </c>
      <c r="J55" s="98"/>
      <c r="K55" s="98"/>
      <c r="L55" s="98"/>
      <c r="M55" s="98"/>
      <c r="N55" s="98"/>
      <c r="O55" s="98"/>
      <c r="P55" s="98"/>
    </row>
    <row r="56" ht="16" customHeight="1" spans="1:16">
      <c r="A56" s="91" t="s">
        <v>199</v>
      </c>
      <c r="B56" s="91" t="s">
        <v>135</v>
      </c>
      <c r="C56" s="92" t="s">
        <v>207</v>
      </c>
      <c r="D56" s="90">
        <v>509</v>
      </c>
      <c r="E56" s="93" t="s">
        <v>57</v>
      </c>
      <c r="F56" s="90" t="s">
        <v>205</v>
      </c>
      <c r="G56" s="90"/>
      <c r="H56" s="90"/>
      <c r="I56" s="90"/>
      <c r="J56" s="98"/>
      <c r="K56" s="98"/>
      <c r="L56" s="98"/>
      <c r="M56" s="98"/>
      <c r="N56" s="98"/>
      <c r="O56" s="98"/>
      <c r="P56" s="98"/>
    </row>
    <row r="57" ht="16" customHeight="1" spans="1:16">
      <c r="A57" s="91" t="s">
        <v>199</v>
      </c>
      <c r="B57" s="91" t="s">
        <v>138</v>
      </c>
      <c r="C57" s="92" t="s">
        <v>208</v>
      </c>
      <c r="D57" s="90">
        <v>509</v>
      </c>
      <c r="E57" s="93" t="s">
        <v>57</v>
      </c>
      <c r="F57" s="90" t="s">
        <v>205</v>
      </c>
      <c r="G57" s="90"/>
      <c r="H57" s="90"/>
      <c r="I57" s="90"/>
      <c r="J57" s="98"/>
      <c r="K57" s="98"/>
      <c r="L57" s="98"/>
      <c r="M57" s="98"/>
      <c r="N57" s="98"/>
      <c r="O57" s="98"/>
      <c r="P57" s="98"/>
    </row>
    <row r="58" ht="16" customHeight="1" spans="1:16">
      <c r="A58" s="91" t="s">
        <v>199</v>
      </c>
      <c r="B58" s="91" t="s">
        <v>61</v>
      </c>
      <c r="C58" s="92" t="s">
        <v>209</v>
      </c>
      <c r="D58" s="98"/>
      <c r="E58" s="98"/>
      <c r="F58" s="98"/>
      <c r="G58" s="90"/>
      <c r="H58" s="90"/>
      <c r="I58" s="90"/>
      <c r="J58" s="98"/>
      <c r="K58" s="98"/>
      <c r="L58" s="98"/>
      <c r="M58" s="98"/>
      <c r="N58" s="98"/>
      <c r="O58" s="98"/>
      <c r="P58" s="98"/>
    </row>
    <row r="59" ht="16" customHeight="1" spans="1:16">
      <c r="A59" s="91" t="s">
        <v>199</v>
      </c>
      <c r="B59" s="91" t="s">
        <v>142</v>
      </c>
      <c r="C59" s="92" t="s">
        <v>210</v>
      </c>
      <c r="D59" s="90">
        <v>509</v>
      </c>
      <c r="E59" s="93" t="s">
        <v>57</v>
      </c>
      <c r="F59" s="90" t="s">
        <v>205</v>
      </c>
      <c r="G59" s="90"/>
      <c r="H59" s="90"/>
      <c r="I59" s="90"/>
      <c r="J59" s="98"/>
      <c r="K59" s="98"/>
      <c r="L59" s="98"/>
      <c r="M59" s="98"/>
      <c r="N59" s="98"/>
      <c r="O59" s="98"/>
      <c r="P59" s="98"/>
    </row>
    <row r="60" ht="16" customHeight="1" spans="1:16">
      <c r="A60" s="91" t="s">
        <v>199</v>
      </c>
      <c r="B60" s="91" t="s">
        <v>144</v>
      </c>
      <c r="C60" s="92" t="s">
        <v>211</v>
      </c>
      <c r="D60" s="98"/>
      <c r="E60" s="98"/>
      <c r="F60" s="98"/>
      <c r="G60" s="90"/>
      <c r="H60" s="90"/>
      <c r="I60" s="90"/>
      <c r="J60" s="98"/>
      <c r="K60" s="98"/>
      <c r="L60" s="98"/>
      <c r="M60" s="98"/>
      <c r="N60" s="98"/>
      <c r="O60" s="98"/>
      <c r="P60" s="98"/>
    </row>
    <row r="61" ht="16" customHeight="1" spans="1:16">
      <c r="A61" s="91" t="s">
        <v>199</v>
      </c>
      <c r="B61" s="91" t="s">
        <v>66</v>
      </c>
      <c r="C61" s="92" t="s">
        <v>212</v>
      </c>
      <c r="D61" s="90">
        <v>509</v>
      </c>
      <c r="E61" s="93" t="s">
        <v>57</v>
      </c>
      <c r="F61" s="90" t="s">
        <v>205</v>
      </c>
      <c r="G61" s="90"/>
      <c r="H61" s="90"/>
      <c r="I61" s="90"/>
      <c r="J61" s="98"/>
      <c r="K61" s="98"/>
      <c r="L61" s="98"/>
      <c r="M61" s="98"/>
      <c r="N61" s="98"/>
      <c r="O61" s="98"/>
      <c r="P61" s="98"/>
    </row>
    <row r="62" ht="16" customHeight="1" spans="1:16">
      <c r="A62" s="91" t="s">
        <v>199</v>
      </c>
      <c r="B62" s="91" t="s">
        <v>63</v>
      </c>
      <c r="C62" s="96" t="s">
        <v>213</v>
      </c>
      <c r="D62" s="90">
        <v>509</v>
      </c>
      <c r="E62" s="90">
        <v>99</v>
      </c>
      <c r="F62" s="98" t="s">
        <v>213</v>
      </c>
      <c r="G62" s="90">
        <v>444</v>
      </c>
      <c r="H62" s="90">
        <v>444</v>
      </c>
      <c r="I62" s="90">
        <v>444</v>
      </c>
      <c r="J62" s="98"/>
      <c r="K62" s="98"/>
      <c r="L62" s="98"/>
      <c r="M62" s="98"/>
      <c r="N62" s="98"/>
      <c r="O62" s="98"/>
      <c r="P62" s="98"/>
    </row>
    <row r="63" ht="16" customHeight="1" spans="1:16">
      <c r="A63" s="91" t="s">
        <v>214</v>
      </c>
      <c r="B63" s="91"/>
      <c r="C63" s="92" t="s">
        <v>215</v>
      </c>
      <c r="D63" s="98"/>
      <c r="E63" s="98"/>
      <c r="F63" s="98"/>
      <c r="G63" s="90"/>
      <c r="H63" s="90"/>
      <c r="I63" s="90"/>
      <c r="J63" s="98"/>
      <c r="K63" s="98"/>
      <c r="L63" s="98"/>
      <c r="M63" s="98"/>
      <c r="N63" s="98"/>
      <c r="O63" s="98"/>
      <c r="P63" s="98"/>
    </row>
    <row r="64" ht="16" customHeight="1" spans="1:16">
      <c r="A64" s="91" t="s">
        <v>214</v>
      </c>
      <c r="B64" s="91" t="s">
        <v>57</v>
      </c>
      <c r="C64" s="92" t="s">
        <v>216</v>
      </c>
      <c r="D64" s="98"/>
      <c r="E64" s="98"/>
      <c r="F64" s="98"/>
      <c r="G64" s="90"/>
      <c r="H64" s="90"/>
      <c r="I64" s="90"/>
      <c r="J64" s="98"/>
      <c r="K64" s="98"/>
      <c r="L64" s="98"/>
      <c r="M64" s="98"/>
      <c r="N64" s="98"/>
      <c r="O64" s="98"/>
      <c r="P64" s="98"/>
    </row>
    <row r="65" ht="16" customHeight="1" spans="1:16">
      <c r="A65" s="91" t="s">
        <v>214</v>
      </c>
      <c r="B65" s="91" t="s">
        <v>76</v>
      </c>
      <c r="C65" s="92" t="s">
        <v>217</v>
      </c>
      <c r="D65" s="98"/>
      <c r="E65" s="98"/>
      <c r="F65" s="98"/>
      <c r="G65" s="90"/>
      <c r="H65" s="90"/>
      <c r="I65" s="90"/>
      <c r="J65" s="98"/>
      <c r="K65" s="98"/>
      <c r="L65" s="98"/>
      <c r="M65" s="98"/>
      <c r="N65" s="98"/>
      <c r="O65" s="98"/>
      <c r="P65" s="98"/>
    </row>
    <row r="66" ht="16" customHeight="1" spans="1:16">
      <c r="A66" s="91" t="s">
        <v>214</v>
      </c>
      <c r="B66" s="91" t="s">
        <v>71</v>
      </c>
      <c r="C66" s="92" t="s">
        <v>218</v>
      </c>
      <c r="D66" s="98"/>
      <c r="E66" s="98"/>
      <c r="F66" s="98"/>
      <c r="G66" s="90"/>
      <c r="H66" s="90"/>
      <c r="I66" s="90"/>
      <c r="J66" s="98"/>
      <c r="K66" s="98"/>
      <c r="L66" s="98"/>
      <c r="M66" s="98"/>
      <c r="N66" s="98"/>
      <c r="O66" s="98"/>
      <c r="P66" s="98"/>
    </row>
    <row r="67" ht="16" customHeight="1" spans="1:16">
      <c r="A67" s="91" t="s">
        <v>214</v>
      </c>
      <c r="B67" s="91" t="s">
        <v>161</v>
      </c>
      <c r="C67" s="92" t="s">
        <v>219</v>
      </c>
      <c r="D67" s="98"/>
      <c r="E67" s="98"/>
      <c r="F67" s="98"/>
      <c r="G67" s="90"/>
      <c r="H67" s="90"/>
      <c r="I67" s="90"/>
      <c r="J67" s="98"/>
      <c r="K67" s="98"/>
      <c r="L67" s="98"/>
      <c r="M67" s="98"/>
      <c r="N67" s="98"/>
      <c r="O67" s="98"/>
      <c r="P67" s="98"/>
    </row>
    <row r="68" ht="16" customHeight="1" spans="1:16">
      <c r="A68" s="91" t="s">
        <v>220</v>
      </c>
      <c r="B68" s="91"/>
      <c r="C68" s="92" t="s">
        <v>221</v>
      </c>
      <c r="D68" s="98"/>
      <c r="E68" s="98"/>
      <c r="F68" s="98"/>
      <c r="G68" s="90"/>
      <c r="H68" s="90"/>
      <c r="I68" s="90"/>
      <c r="J68" s="98"/>
      <c r="K68" s="98"/>
      <c r="L68" s="98"/>
      <c r="M68" s="98"/>
      <c r="N68" s="98"/>
      <c r="O68" s="98"/>
      <c r="P68" s="98"/>
    </row>
    <row r="69" ht="16" customHeight="1" spans="1:16">
      <c r="A69" s="91" t="s">
        <v>220</v>
      </c>
      <c r="B69" s="91" t="s">
        <v>57</v>
      </c>
      <c r="C69" s="92" t="s">
        <v>222</v>
      </c>
      <c r="D69" s="98"/>
      <c r="E69" s="98"/>
      <c r="F69" s="98"/>
      <c r="G69" s="90"/>
      <c r="H69" s="90"/>
      <c r="I69" s="90"/>
      <c r="J69" s="98"/>
      <c r="K69" s="98"/>
      <c r="L69" s="98"/>
      <c r="M69" s="98"/>
      <c r="N69" s="98"/>
      <c r="O69" s="98"/>
      <c r="P69" s="98"/>
    </row>
    <row r="70" ht="16" customHeight="1" spans="1:16">
      <c r="A70" s="91" t="s">
        <v>220</v>
      </c>
      <c r="B70" s="91" t="s">
        <v>76</v>
      </c>
      <c r="C70" s="92" t="s">
        <v>223</v>
      </c>
      <c r="D70" s="98"/>
      <c r="E70" s="98"/>
      <c r="F70" s="98"/>
      <c r="G70" s="90"/>
      <c r="H70" s="90"/>
      <c r="I70" s="90"/>
      <c r="J70" s="98"/>
      <c r="K70" s="98"/>
      <c r="L70" s="98"/>
      <c r="M70" s="98"/>
      <c r="N70" s="98"/>
      <c r="O70" s="98"/>
      <c r="P70" s="98"/>
    </row>
    <row r="71" ht="16" customHeight="1" spans="1:16">
      <c r="A71" s="91" t="s">
        <v>220</v>
      </c>
      <c r="B71" s="91" t="s">
        <v>71</v>
      </c>
      <c r="C71" s="92" t="s">
        <v>224</v>
      </c>
      <c r="D71" s="98"/>
      <c r="E71" s="98"/>
      <c r="F71" s="98"/>
      <c r="G71" s="90"/>
      <c r="H71" s="90"/>
      <c r="I71" s="90"/>
      <c r="J71" s="98"/>
      <c r="K71" s="98"/>
      <c r="L71" s="98"/>
      <c r="M71" s="98"/>
      <c r="N71" s="98"/>
      <c r="O71" s="98"/>
      <c r="P71" s="98"/>
    </row>
    <row r="72" ht="16" customHeight="1" spans="1:16">
      <c r="A72" s="91" t="s">
        <v>220</v>
      </c>
      <c r="B72" s="91" t="s">
        <v>56</v>
      </c>
      <c r="C72" s="92" t="s">
        <v>225</v>
      </c>
      <c r="D72" s="98"/>
      <c r="E72" s="98"/>
      <c r="F72" s="98"/>
      <c r="G72" s="90"/>
      <c r="H72" s="90"/>
      <c r="I72" s="90"/>
      <c r="J72" s="98"/>
      <c r="K72" s="98"/>
      <c r="L72" s="98"/>
      <c r="M72" s="98"/>
      <c r="N72" s="98"/>
      <c r="O72" s="98"/>
      <c r="P72" s="98"/>
    </row>
    <row r="73" ht="16" customHeight="1" spans="1:16">
      <c r="A73" s="91" t="s">
        <v>220</v>
      </c>
      <c r="B73" s="91" t="s">
        <v>135</v>
      </c>
      <c r="C73" s="92" t="s">
        <v>226</v>
      </c>
      <c r="D73" s="98"/>
      <c r="E73" s="98"/>
      <c r="F73" s="98"/>
      <c r="G73" s="90"/>
      <c r="H73" s="90"/>
      <c r="I73" s="90"/>
      <c r="J73" s="98"/>
      <c r="K73" s="98"/>
      <c r="L73" s="98"/>
      <c r="M73" s="98"/>
      <c r="N73" s="98"/>
      <c r="O73" s="98"/>
      <c r="P73" s="98"/>
    </row>
    <row r="74" ht="16" customHeight="1" spans="1:16">
      <c r="A74" s="91" t="s">
        <v>220</v>
      </c>
      <c r="B74" s="91" t="s">
        <v>138</v>
      </c>
      <c r="C74" s="92" t="s">
        <v>227</v>
      </c>
      <c r="D74" s="98"/>
      <c r="E74" s="98"/>
      <c r="F74" s="98"/>
      <c r="G74" s="90"/>
      <c r="H74" s="90"/>
      <c r="I74" s="90"/>
      <c r="J74" s="98"/>
      <c r="K74" s="98"/>
      <c r="L74" s="98"/>
      <c r="M74" s="98"/>
      <c r="N74" s="98"/>
      <c r="O74" s="98"/>
      <c r="P74" s="98"/>
    </row>
    <row r="75" ht="16" customHeight="1" spans="1:16">
      <c r="A75" s="91" t="s">
        <v>220</v>
      </c>
      <c r="B75" s="91" t="s">
        <v>61</v>
      </c>
      <c r="C75" s="92" t="s">
        <v>228</v>
      </c>
      <c r="D75" s="98"/>
      <c r="E75" s="98"/>
      <c r="F75" s="98"/>
      <c r="G75" s="90"/>
      <c r="H75" s="90"/>
      <c r="I75" s="90"/>
      <c r="J75" s="98"/>
      <c r="K75" s="98"/>
      <c r="L75" s="98"/>
      <c r="M75" s="98"/>
      <c r="N75" s="98"/>
      <c r="O75" s="98"/>
      <c r="P75" s="98"/>
    </row>
    <row r="76" ht="16" customHeight="1" spans="1:16">
      <c r="A76" s="91" t="s">
        <v>220</v>
      </c>
      <c r="B76" s="91" t="s">
        <v>149</v>
      </c>
      <c r="C76" s="92" t="s">
        <v>229</v>
      </c>
      <c r="D76" s="98"/>
      <c r="E76" s="98"/>
      <c r="F76" s="98"/>
      <c r="G76" s="90"/>
      <c r="H76" s="90"/>
      <c r="I76" s="90"/>
      <c r="J76" s="98"/>
      <c r="K76" s="98"/>
      <c r="L76" s="98"/>
      <c r="M76" s="98"/>
      <c r="N76" s="98"/>
      <c r="O76" s="98"/>
      <c r="P76" s="98"/>
    </row>
    <row r="77" ht="16" customHeight="1" spans="1:16">
      <c r="A77" s="91" t="s">
        <v>220</v>
      </c>
      <c r="B77" s="91" t="s">
        <v>230</v>
      </c>
      <c r="C77" s="92" t="s">
        <v>231</v>
      </c>
      <c r="D77" s="98"/>
      <c r="E77" s="98"/>
      <c r="F77" s="98"/>
      <c r="G77" s="90"/>
      <c r="H77" s="90"/>
      <c r="I77" s="90"/>
      <c r="J77" s="98"/>
      <c r="K77" s="98"/>
      <c r="L77" s="98"/>
      <c r="M77" s="98"/>
      <c r="N77" s="98"/>
      <c r="O77" s="98"/>
      <c r="P77" s="98"/>
    </row>
    <row r="78" ht="16" customHeight="1" spans="1:16">
      <c r="A78" s="91" t="s">
        <v>220</v>
      </c>
      <c r="B78" s="91" t="s">
        <v>232</v>
      </c>
      <c r="C78" s="92" t="s">
        <v>233</v>
      </c>
      <c r="D78" s="98"/>
      <c r="E78" s="98"/>
      <c r="F78" s="98"/>
      <c r="G78" s="90"/>
      <c r="H78" s="90"/>
      <c r="I78" s="90"/>
      <c r="J78" s="98"/>
      <c r="K78" s="98"/>
      <c r="L78" s="98"/>
      <c r="M78" s="98"/>
      <c r="N78" s="98"/>
      <c r="O78" s="98"/>
      <c r="P78" s="98"/>
    </row>
    <row r="79" ht="16" customHeight="1" spans="1:16">
      <c r="A79" s="91" t="s">
        <v>220</v>
      </c>
      <c r="B79" s="91" t="s">
        <v>234</v>
      </c>
      <c r="C79" s="92" t="s">
        <v>235</v>
      </c>
      <c r="D79" s="98"/>
      <c r="E79" s="98"/>
      <c r="F79" s="98"/>
      <c r="G79" s="90"/>
      <c r="H79" s="90"/>
      <c r="I79" s="90"/>
      <c r="J79" s="98"/>
      <c r="K79" s="98"/>
      <c r="L79" s="98"/>
      <c r="M79" s="98"/>
      <c r="N79" s="98"/>
      <c r="O79" s="98"/>
      <c r="P79" s="98"/>
    </row>
    <row r="80" ht="16" customHeight="1" spans="1:16">
      <c r="A80" s="91" t="s">
        <v>220</v>
      </c>
      <c r="B80" s="91" t="s">
        <v>63</v>
      </c>
      <c r="C80" s="92" t="s">
        <v>236</v>
      </c>
      <c r="D80" s="98"/>
      <c r="E80" s="98"/>
      <c r="F80" s="98"/>
      <c r="G80" s="90"/>
      <c r="H80" s="90"/>
      <c r="I80" s="90"/>
      <c r="J80" s="98"/>
      <c r="K80" s="98"/>
      <c r="L80" s="98"/>
      <c r="M80" s="98"/>
      <c r="N80" s="98"/>
      <c r="O80" s="98"/>
      <c r="P80" s="98"/>
    </row>
    <row r="81" ht="16" customHeight="1" spans="1:16">
      <c r="A81" s="91" t="s">
        <v>237</v>
      </c>
      <c r="B81" s="91"/>
      <c r="C81" s="92" t="s">
        <v>86</v>
      </c>
      <c r="D81" s="98">
        <v>503</v>
      </c>
      <c r="E81" s="98"/>
      <c r="F81" s="92" t="s">
        <v>86</v>
      </c>
      <c r="G81" s="90">
        <v>592.44</v>
      </c>
      <c r="H81" s="90">
        <v>592.44</v>
      </c>
      <c r="I81" s="90">
        <v>592.44</v>
      </c>
      <c r="J81" s="98"/>
      <c r="K81" s="98">
        <v>1700</v>
      </c>
      <c r="L81" s="98"/>
      <c r="M81" s="98"/>
      <c r="N81" s="98"/>
      <c r="O81" s="98"/>
      <c r="P81" s="98"/>
    </row>
    <row r="82" ht="16" customHeight="1" spans="1:16">
      <c r="A82" s="91" t="s">
        <v>237</v>
      </c>
      <c r="B82" s="91" t="s">
        <v>57</v>
      </c>
      <c r="C82" s="92" t="s">
        <v>222</v>
      </c>
      <c r="D82" s="98"/>
      <c r="E82" s="98"/>
      <c r="F82" s="98"/>
      <c r="G82" s="90"/>
      <c r="H82" s="90"/>
      <c r="I82" s="90"/>
      <c r="J82" s="98"/>
      <c r="K82" s="98"/>
      <c r="L82" s="98"/>
      <c r="M82" s="98"/>
      <c r="N82" s="98"/>
      <c r="O82" s="98"/>
      <c r="P82" s="98"/>
    </row>
    <row r="83" ht="16" customHeight="1" spans="1:16">
      <c r="A83" s="91" t="s">
        <v>237</v>
      </c>
      <c r="B83" s="91" t="s">
        <v>76</v>
      </c>
      <c r="C83" s="92" t="s">
        <v>223</v>
      </c>
      <c r="D83" s="98"/>
      <c r="E83" s="98"/>
      <c r="F83" s="98"/>
      <c r="G83" s="90"/>
      <c r="H83" s="90"/>
      <c r="I83" s="90"/>
      <c r="J83" s="98"/>
      <c r="K83" s="98"/>
      <c r="L83" s="98"/>
      <c r="M83" s="98"/>
      <c r="N83" s="98"/>
      <c r="O83" s="98"/>
      <c r="P83" s="98"/>
    </row>
    <row r="84" ht="16" customHeight="1" spans="1:16">
      <c r="A84" s="91" t="s">
        <v>237</v>
      </c>
      <c r="B84" s="91" t="s">
        <v>71</v>
      </c>
      <c r="C84" s="92" t="s">
        <v>224</v>
      </c>
      <c r="D84" s="98"/>
      <c r="E84" s="98"/>
      <c r="F84" s="98"/>
      <c r="G84" s="90"/>
      <c r="H84" s="90"/>
      <c r="I84" s="90"/>
      <c r="J84" s="98"/>
      <c r="K84" s="98"/>
      <c r="L84" s="98"/>
      <c r="M84" s="98"/>
      <c r="N84" s="98"/>
      <c r="O84" s="98"/>
      <c r="P84" s="98"/>
    </row>
    <row r="85" ht="16" customHeight="1" spans="1:16">
      <c r="A85" s="91" t="s">
        <v>237</v>
      </c>
      <c r="B85" s="91" t="s">
        <v>56</v>
      </c>
      <c r="C85" s="92" t="s">
        <v>225</v>
      </c>
      <c r="D85" s="90">
        <v>503</v>
      </c>
      <c r="E85" s="93" t="s">
        <v>76</v>
      </c>
      <c r="F85" s="92" t="s">
        <v>225</v>
      </c>
      <c r="G85" s="90">
        <v>592.44</v>
      </c>
      <c r="H85" s="90">
        <v>592.44</v>
      </c>
      <c r="I85" s="90">
        <v>592.44</v>
      </c>
      <c r="J85" s="98"/>
      <c r="K85" s="98"/>
      <c r="L85" s="98"/>
      <c r="M85" s="98"/>
      <c r="N85" s="98"/>
      <c r="O85" s="98"/>
      <c r="P85" s="98"/>
    </row>
    <row r="86" ht="16" customHeight="1" spans="1:16">
      <c r="A86" s="91" t="s">
        <v>237</v>
      </c>
      <c r="B86" s="91" t="s">
        <v>135</v>
      </c>
      <c r="C86" s="92" t="s">
        <v>226</v>
      </c>
      <c r="D86" s="98"/>
      <c r="E86" s="98"/>
      <c r="F86" s="98"/>
      <c r="G86" s="90"/>
      <c r="H86" s="90"/>
      <c r="I86" s="90"/>
      <c r="J86" s="98"/>
      <c r="K86" s="98"/>
      <c r="L86" s="98"/>
      <c r="M86" s="98"/>
      <c r="N86" s="98"/>
      <c r="O86" s="98"/>
      <c r="P86" s="98"/>
    </row>
    <row r="87" ht="16" customHeight="1" spans="1:16">
      <c r="A87" s="91" t="s">
        <v>237</v>
      </c>
      <c r="B87" s="91" t="s">
        <v>138</v>
      </c>
      <c r="C87" s="92" t="s">
        <v>227</v>
      </c>
      <c r="D87" s="98"/>
      <c r="E87" s="98"/>
      <c r="F87" s="98"/>
      <c r="G87" s="90"/>
      <c r="H87" s="90"/>
      <c r="I87" s="90"/>
      <c r="J87" s="98"/>
      <c r="K87" s="98"/>
      <c r="L87" s="98"/>
      <c r="M87" s="98"/>
      <c r="N87" s="98"/>
      <c r="O87" s="98"/>
      <c r="P87" s="98"/>
    </row>
    <row r="88" ht="16" customHeight="1" spans="1:16">
      <c r="A88" s="91" t="s">
        <v>237</v>
      </c>
      <c r="B88" s="91" t="s">
        <v>61</v>
      </c>
      <c r="C88" s="92" t="s">
        <v>228</v>
      </c>
      <c r="D88" s="98"/>
      <c r="E88" s="98"/>
      <c r="F88" s="98"/>
      <c r="G88" s="90"/>
      <c r="H88" s="90"/>
      <c r="I88" s="90"/>
      <c r="J88" s="98"/>
      <c r="K88" s="98"/>
      <c r="L88" s="98"/>
      <c r="M88" s="98"/>
      <c r="N88" s="98"/>
      <c r="O88" s="98"/>
      <c r="P88" s="98"/>
    </row>
    <row r="89" ht="16" customHeight="1" spans="1:16">
      <c r="A89" s="91" t="s">
        <v>237</v>
      </c>
      <c r="B89" s="91" t="s">
        <v>142</v>
      </c>
      <c r="C89" s="92" t="s">
        <v>238</v>
      </c>
      <c r="D89" s="98"/>
      <c r="E89" s="98"/>
      <c r="F89" s="98"/>
      <c r="G89" s="90"/>
      <c r="H89" s="90"/>
      <c r="I89" s="90"/>
      <c r="J89" s="98"/>
      <c r="K89" s="98"/>
      <c r="L89" s="98"/>
      <c r="M89" s="98"/>
      <c r="N89" s="98"/>
      <c r="O89" s="98"/>
      <c r="P89" s="98"/>
    </row>
    <row r="90" ht="16" customHeight="1" spans="1:16">
      <c r="A90" s="91" t="s">
        <v>237</v>
      </c>
      <c r="B90" s="91" t="s">
        <v>144</v>
      </c>
      <c r="C90" s="92" t="s">
        <v>239</v>
      </c>
      <c r="D90" s="98"/>
      <c r="E90" s="98"/>
      <c r="F90" s="98"/>
      <c r="G90" s="90"/>
      <c r="H90" s="90"/>
      <c r="I90" s="90"/>
      <c r="J90" s="98"/>
      <c r="K90" s="98"/>
      <c r="L90" s="98"/>
      <c r="M90" s="98"/>
      <c r="N90" s="98"/>
      <c r="O90" s="98"/>
      <c r="P90" s="98"/>
    </row>
    <row r="91" ht="16" customHeight="1" spans="1:16">
      <c r="A91" s="91" t="s">
        <v>237</v>
      </c>
      <c r="B91" s="91" t="s">
        <v>66</v>
      </c>
      <c r="C91" s="92" t="s">
        <v>240</v>
      </c>
      <c r="D91" s="98"/>
      <c r="E91" s="98"/>
      <c r="F91" s="98"/>
      <c r="G91" s="90"/>
      <c r="H91" s="90"/>
      <c r="I91" s="90"/>
      <c r="J91" s="98"/>
      <c r="K91" s="98"/>
      <c r="L91" s="98"/>
      <c r="M91" s="98"/>
      <c r="N91" s="98"/>
      <c r="O91" s="98"/>
      <c r="P91" s="98"/>
    </row>
    <row r="92" ht="16" customHeight="1" spans="1:16">
      <c r="A92" s="91" t="s">
        <v>237</v>
      </c>
      <c r="B92" s="91" t="s">
        <v>147</v>
      </c>
      <c r="C92" s="92" t="s">
        <v>241</v>
      </c>
      <c r="D92" s="98"/>
      <c r="E92" s="98"/>
      <c r="F92" s="98"/>
      <c r="G92" s="90"/>
      <c r="H92" s="90"/>
      <c r="I92" s="90"/>
      <c r="J92" s="98"/>
      <c r="K92" s="98"/>
      <c r="L92" s="98"/>
      <c r="M92" s="98"/>
      <c r="N92" s="98"/>
      <c r="O92" s="98"/>
      <c r="P92" s="98"/>
    </row>
    <row r="93" ht="16" customHeight="1" spans="1:16">
      <c r="A93" s="91" t="s">
        <v>237</v>
      </c>
      <c r="B93" s="91" t="s">
        <v>149</v>
      </c>
      <c r="C93" s="92" t="s">
        <v>229</v>
      </c>
      <c r="D93" s="98"/>
      <c r="E93" s="98"/>
      <c r="F93" s="98"/>
      <c r="G93" s="90"/>
      <c r="H93" s="90"/>
      <c r="I93" s="90"/>
      <c r="J93" s="98"/>
      <c r="K93" s="98"/>
      <c r="L93" s="98"/>
      <c r="M93" s="98"/>
      <c r="N93" s="98"/>
      <c r="O93" s="98"/>
      <c r="P93" s="98"/>
    </row>
    <row r="94" ht="16" customHeight="1" spans="1:16">
      <c r="A94" s="91" t="s">
        <v>237</v>
      </c>
      <c r="B94" s="91" t="s">
        <v>230</v>
      </c>
      <c r="C94" s="92" t="s">
        <v>231</v>
      </c>
      <c r="D94" s="98"/>
      <c r="E94" s="98"/>
      <c r="F94" s="98"/>
      <c r="G94" s="90"/>
      <c r="H94" s="90"/>
      <c r="I94" s="90"/>
      <c r="J94" s="98"/>
      <c r="K94" s="98"/>
      <c r="L94" s="98"/>
      <c r="M94" s="98"/>
      <c r="N94" s="98"/>
      <c r="O94" s="98"/>
      <c r="P94" s="98"/>
    </row>
    <row r="95" ht="16" customHeight="1" spans="1:16">
      <c r="A95" s="91" t="s">
        <v>237</v>
      </c>
      <c r="B95" s="91" t="s">
        <v>232</v>
      </c>
      <c r="C95" s="92" t="s">
        <v>233</v>
      </c>
      <c r="D95" s="98"/>
      <c r="E95" s="98"/>
      <c r="F95" s="98"/>
      <c r="G95" s="90"/>
      <c r="H95" s="90"/>
      <c r="I95" s="90"/>
      <c r="J95" s="98"/>
      <c r="K95" s="98"/>
      <c r="L95" s="98"/>
      <c r="M95" s="98"/>
      <c r="N95" s="98"/>
      <c r="O95" s="98"/>
      <c r="P95" s="98"/>
    </row>
    <row r="96" ht="16" customHeight="1" spans="1:16">
      <c r="A96" s="91" t="s">
        <v>237</v>
      </c>
      <c r="B96" s="91" t="s">
        <v>234</v>
      </c>
      <c r="C96" s="92" t="s">
        <v>235</v>
      </c>
      <c r="D96" s="98"/>
      <c r="E96" s="98"/>
      <c r="F96" s="98"/>
      <c r="G96" s="90"/>
      <c r="H96" s="90"/>
      <c r="I96" s="90"/>
      <c r="J96" s="98"/>
      <c r="K96" s="98"/>
      <c r="L96" s="98"/>
      <c r="M96" s="98"/>
      <c r="N96" s="98"/>
      <c r="O96" s="98"/>
      <c r="P96" s="98"/>
    </row>
    <row r="97" ht="16" customHeight="1" spans="1:16">
      <c r="A97" s="91" t="s">
        <v>237</v>
      </c>
      <c r="B97" s="91" t="s">
        <v>63</v>
      </c>
      <c r="C97" s="92" t="s">
        <v>242</v>
      </c>
      <c r="D97" s="90">
        <v>503</v>
      </c>
      <c r="E97" s="90">
        <v>99</v>
      </c>
      <c r="F97" s="92" t="s">
        <v>242</v>
      </c>
      <c r="G97" s="90">
        <v>1700</v>
      </c>
      <c r="H97" s="90"/>
      <c r="I97" s="90"/>
      <c r="J97" s="98"/>
      <c r="K97" s="98">
        <v>1700</v>
      </c>
      <c r="L97" s="98"/>
      <c r="M97" s="98"/>
      <c r="N97" s="98"/>
      <c r="O97" s="98"/>
      <c r="P97" s="98"/>
    </row>
    <row r="98" ht="16" customHeight="1" spans="1:16">
      <c r="A98" s="91" t="s">
        <v>243</v>
      </c>
      <c r="B98" s="91"/>
      <c r="C98" s="92" t="s">
        <v>244</v>
      </c>
      <c r="D98" s="98"/>
      <c r="E98" s="98"/>
      <c r="F98" s="98"/>
      <c r="G98" s="90"/>
      <c r="H98" s="90"/>
      <c r="I98" s="90"/>
      <c r="J98" s="98"/>
      <c r="K98" s="98"/>
      <c r="L98" s="98"/>
      <c r="M98" s="98"/>
      <c r="N98" s="98"/>
      <c r="O98" s="98"/>
      <c r="P98" s="98"/>
    </row>
    <row r="99" ht="16" customHeight="1" spans="1:16">
      <c r="A99" s="91" t="s">
        <v>243</v>
      </c>
      <c r="B99" s="91" t="s">
        <v>57</v>
      </c>
      <c r="C99" s="92" t="s">
        <v>245</v>
      </c>
      <c r="D99" s="98"/>
      <c r="E99" s="98"/>
      <c r="F99" s="98"/>
      <c r="G99" s="90"/>
      <c r="H99" s="90"/>
      <c r="I99" s="90"/>
      <c r="J99" s="98"/>
      <c r="K99" s="98"/>
      <c r="L99" s="98"/>
      <c r="M99" s="98"/>
      <c r="N99" s="98"/>
      <c r="O99" s="98"/>
      <c r="P99" s="98"/>
    </row>
    <row r="100" ht="16" customHeight="1" spans="1:16">
      <c r="A100" s="91" t="s">
        <v>243</v>
      </c>
      <c r="B100" s="91" t="s">
        <v>63</v>
      </c>
      <c r="C100" s="92" t="s">
        <v>246</v>
      </c>
      <c r="D100" s="98"/>
      <c r="E100" s="98"/>
      <c r="F100" s="98"/>
      <c r="G100" s="90"/>
      <c r="H100" s="90"/>
      <c r="I100" s="90"/>
      <c r="J100" s="98"/>
      <c r="K100" s="98"/>
      <c r="L100" s="98"/>
      <c r="M100" s="98"/>
      <c r="N100" s="98"/>
      <c r="O100" s="98"/>
      <c r="P100" s="98"/>
    </row>
    <row r="101" ht="16" customHeight="1" spans="1:16">
      <c r="A101" s="91" t="s">
        <v>247</v>
      </c>
      <c r="B101" s="91"/>
      <c r="C101" s="92" t="s">
        <v>248</v>
      </c>
      <c r="D101" s="98"/>
      <c r="E101" s="98"/>
      <c r="F101" s="98"/>
      <c r="G101" s="90"/>
      <c r="H101" s="90"/>
      <c r="I101" s="90"/>
      <c r="J101" s="98"/>
      <c r="K101" s="98"/>
      <c r="L101" s="98"/>
      <c r="M101" s="98"/>
      <c r="N101" s="98"/>
      <c r="O101" s="98"/>
      <c r="P101" s="98"/>
    </row>
    <row r="102" ht="16" customHeight="1" spans="1:16">
      <c r="A102" s="91" t="s">
        <v>247</v>
      </c>
      <c r="B102" s="91" t="s">
        <v>57</v>
      </c>
      <c r="C102" s="92" t="s">
        <v>245</v>
      </c>
      <c r="D102" s="98"/>
      <c r="E102" s="98"/>
      <c r="F102" s="98"/>
      <c r="G102" s="90"/>
      <c r="H102" s="90"/>
      <c r="I102" s="90"/>
      <c r="J102" s="98"/>
      <c r="K102" s="98"/>
      <c r="L102" s="98"/>
      <c r="M102" s="98"/>
      <c r="N102" s="98"/>
      <c r="O102" s="98"/>
      <c r="P102" s="98"/>
    </row>
    <row r="103" ht="16" customHeight="1" spans="1:16">
      <c r="A103" s="91" t="s">
        <v>247</v>
      </c>
      <c r="B103" s="91" t="s">
        <v>71</v>
      </c>
      <c r="C103" s="92" t="s">
        <v>249</v>
      </c>
      <c r="D103" s="98"/>
      <c r="E103" s="98"/>
      <c r="F103" s="98"/>
      <c r="G103" s="90"/>
      <c r="H103" s="90"/>
      <c r="I103" s="90"/>
      <c r="J103" s="98"/>
      <c r="K103" s="98"/>
      <c r="L103" s="98"/>
      <c r="M103" s="98"/>
      <c r="N103" s="98"/>
      <c r="O103" s="98"/>
      <c r="P103" s="98"/>
    </row>
    <row r="104" ht="16" customHeight="1" spans="1:16">
      <c r="A104" s="91" t="s">
        <v>247</v>
      </c>
      <c r="B104" s="91" t="s">
        <v>161</v>
      </c>
      <c r="C104" s="92" t="s">
        <v>250</v>
      </c>
      <c r="D104" s="98"/>
      <c r="E104" s="98"/>
      <c r="F104" s="98"/>
      <c r="G104" s="90"/>
      <c r="H104" s="90"/>
      <c r="I104" s="90"/>
      <c r="J104" s="98"/>
      <c r="K104" s="98"/>
      <c r="L104" s="98"/>
      <c r="M104" s="98"/>
      <c r="N104" s="98"/>
      <c r="O104" s="98"/>
      <c r="P104" s="98"/>
    </row>
    <row r="105" ht="16" customHeight="1" spans="1:16">
      <c r="A105" s="91" t="s">
        <v>247</v>
      </c>
      <c r="B105" s="91" t="s">
        <v>56</v>
      </c>
      <c r="C105" s="92" t="s">
        <v>251</v>
      </c>
      <c r="D105" s="98"/>
      <c r="E105" s="98"/>
      <c r="F105" s="98"/>
      <c r="G105" s="90"/>
      <c r="H105" s="90"/>
      <c r="I105" s="90"/>
      <c r="J105" s="98"/>
      <c r="K105" s="98"/>
      <c r="L105" s="98"/>
      <c r="M105" s="98"/>
      <c r="N105" s="98"/>
      <c r="O105" s="98"/>
      <c r="P105" s="98"/>
    </row>
    <row r="106" ht="16" customHeight="1" spans="1:16">
      <c r="A106" s="91" t="s">
        <v>247</v>
      </c>
      <c r="B106" s="91" t="s">
        <v>63</v>
      </c>
      <c r="C106" s="92" t="s">
        <v>246</v>
      </c>
      <c r="D106" s="98"/>
      <c r="E106" s="98"/>
      <c r="F106" s="98"/>
      <c r="G106" s="90"/>
      <c r="H106" s="90"/>
      <c r="I106" s="90"/>
      <c r="J106" s="98"/>
      <c r="K106" s="98"/>
      <c r="L106" s="98"/>
      <c r="M106" s="98"/>
      <c r="N106" s="98"/>
      <c r="O106" s="98"/>
      <c r="P106" s="98"/>
    </row>
    <row r="107" ht="16" customHeight="1" spans="1:16">
      <c r="A107" s="91" t="s">
        <v>252</v>
      </c>
      <c r="B107" s="91"/>
      <c r="C107" s="92" t="s">
        <v>253</v>
      </c>
      <c r="D107" s="98"/>
      <c r="E107" s="98"/>
      <c r="F107" s="98"/>
      <c r="G107" s="90"/>
      <c r="H107" s="90"/>
      <c r="I107" s="90"/>
      <c r="J107" s="98"/>
      <c r="K107" s="98"/>
      <c r="L107" s="98"/>
      <c r="M107" s="98"/>
      <c r="N107" s="98"/>
      <c r="O107" s="98"/>
      <c r="P107" s="98"/>
    </row>
    <row r="108" ht="16" customHeight="1" spans="1:16">
      <c r="A108" s="91" t="s">
        <v>252</v>
      </c>
      <c r="B108" s="91" t="s">
        <v>76</v>
      </c>
      <c r="C108" s="92" t="s">
        <v>254</v>
      </c>
      <c r="D108" s="98"/>
      <c r="E108" s="98"/>
      <c r="F108" s="98"/>
      <c r="G108" s="90"/>
      <c r="H108" s="90"/>
      <c r="I108" s="90"/>
      <c r="J108" s="98"/>
      <c r="K108" s="98"/>
      <c r="L108" s="98"/>
      <c r="M108" s="98"/>
      <c r="N108" s="98"/>
      <c r="O108" s="98"/>
      <c r="P108" s="98"/>
    </row>
    <row r="109" ht="16" customHeight="1" spans="1:16">
      <c r="A109" s="91" t="s">
        <v>252</v>
      </c>
      <c r="B109" s="91" t="s">
        <v>71</v>
      </c>
      <c r="C109" s="92" t="s">
        <v>255</v>
      </c>
      <c r="D109" s="98"/>
      <c r="E109" s="98"/>
      <c r="F109" s="98"/>
      <c r="G109" s="90"/>
      <c r="H109" s="90"/>
      <c r="I109" s="90"/>
      <c r="J109" s="98"/>
      <c r="K109" s="98"/>
      <c r="L109" s="98"/>
      <c r="M109" s="98"/>
      <c r="N109" s="98"/>
      <c r="O109" s="98"/>
      <c r="P109" s="98"/>
    </row>
    <row r="110" ht="16" customHeight="1" spans="1:16">
      <c r="A110" s="91" t="s">
        <v>256</v>
      </c>
      <c r="B110" s="91"/>
      <c r="C110" s="92" t="s">
        <v>257</v>
      </c>
      <c r="D110" s="98"/>
      <c r="E110" s="98"/>
      <c r="F110" s="98"/>
      <c r="G110" s="90"/>
      <c r="H110" s="90"/>
      <c r="I110" s="90"/>
      <c r="J110" s="98"/>
      <c r="K110" s="98"/>
      <c r="L110" s="98"/>
      <c r="M110" s="98"/>
      <c r="N110" s="98"/>
      <c r="O110" s="98"/>
      <c r="P110" s="98"/>
    </row>
    <row r="111" ht="16" customHeight="1" spans="1:16">
      <c r="A111" s="91" t="s">
        <v>256</v>
      </c>
      <c r="B111" s="91" t="s">
        <v>135</v>
      </c>
      <c r="C111" s="92" t="s">
        <v>258</v>
      </c>
      <c r="D111" s="98"/>
      <c r="E111" s="98"/>
      <c r="F111" s="98"/>
      <c r="G111" s="90"/>
      <c r="H111" s="90"/>
      <c r="I111" s="90"/>
      <c r="J111" s="98"/>
      <c r="K111" s="98"/>
      <c r="L111" s="98"/>
      <c r="M111" s="98"/>
      <c r="N111" s="98"/>
      <c r="O111" s="98"/>
      <c r="P111" s="98"/>
    </row>
    <row r="112" ht="16" customHeight="1" spans="1:16">
      <c r="A112" s="91" t="s">
        <v>256</v>
      </c>
      <c r="B112" s="91" t="s">
        <v>138</v>
      </c>
      <c r="C112" s="92" t="s">
        <v>259</v>
      </c>
      <c r="D112" s="98"/>
      <c r="E112" s="98"/>
      <c r="F112" s="98"/>
      <c r="G112" s="98"/>
      <c r="H112" s="98"/>
      <c r="I112" s="90"/>
      <c r="J112" s="98"/>
      <c r="K112" s="98"/>
      <c r="L112" s="98"/>
      <c r="M112" s="98"/>
      <c r="N112" s="98"/>
      <c r="O112" s="98"/>
      <c r="P112" s="98"/>
    </row>
    <row r="113" ht="16" customHeight="1" spans="1:16">
      <c r="A113" s="91" t="s">
        <v>256</v>
      </c>
      <c r="B113" s="91" t="s">
        <v>61</v>
      </c>
      <c r="C113" s="92" t="s">
        <v>260</v>
      </c>
      <c r="D113" s="98"/>
      <c r="E113" s="98"/>
      <c r="F113" s="98"/>
      <c r="G113" s="98"/>
      <c r="H113" s="98"/>
      <c r="I113" s="90"/>
      <c r="J113" s="98"/>
      <c r="K113" s="98"/>
      <c r="L113" s="98"/>
      <c r="M113" s="98"/>
      <c r="N113" s="98"/>
      <c r="O113" s="98"/>
      <c r="P113" s="98"/>
    </row>
    <row r="114" ht="16" customHeight="1" spans="1:16">
      <c r="A114" s="91" t="s">
        <v>256</v>
      </c>
      <c r="B114" s="91" t="s">
        <v>63</v>
      </c>
      <c r="C114" s="92" t="s">
        <v>257</v>
      </c>
      <c r="D114" s="98"/>
      <c r="E114" s="98"/>
      <c r="F114" s="98"/>
      <c r="G114" s="98"/>
      <c r="H114" s="98"/>
      <c r="I114" s="90"/>
      <c r="J114" s="98"/>
      <c r="K114" s="98"/>
      <c r="L114" s="98"/>
      <c r="M114" s="98"/>
      <c r="N114" s="98"/>
      <c r="O114" s="98"/>
      <c r="P114" s="98"/>
    </row>
  </sheetData>
  <mergeCells count="19">
    <mergeCell ref="A3:H3"/>
    <mergeCell ref="A4:C4"/>
    <mergeCell ref="D4:F4"/>
    <mergeCell ref="H4:P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10" sqref="B10"/>
    </sheetView>
  </sheetViews>
  <sheetFormatPr defaultColWidth="9" defaultRowHeight="14.25" outlineLevelCol="2"/>
  <cols>
    <col min="1" max="1" width="36.875" style="64" customWidth="1"/>
    <col min="2" max="2" width="43.75" style="64" customWidth="1"/>
    <col min="3" max="3" width="27" style="64" customWidth="1"/>
    <col min="4" max="16384" width="9" style="64"/>
  </cols>
  <sheetData>
    <row r="1" spans="2:2">
      <c r="B1" s="30" t="s">
        <v>261</v>
      </c>
    </row>
    <row r="2" s="62" customFormat="1" ht="51" customHeight="1" spans="1:3">
      <c r="A2" s="65" t="s">
        <v>262</v>
      </c>
      <c r="B2" s="65"/>
      <c r="C2" s="66"/>
    </row>
    <row r="3" ht="38.25" customHeight="1" spans="1:2">
      <c r="A3" s="67" t="str">
        <f>'1部门收支总体情况表'!A3</f>
        <v>单位名称：新乡市凤泉区城乡建设局</v>
      </c>
      <c r="B3" s="68" t="s">
        <v>3</v>
      </c>
    </row>
    <row r="4" s="63" customFormat="1" ht="30" customHeight="1" spans="1:3">
      <c r="A4" s="69" t="s">
        <v>263</v>
      </c>
      <c r="B4" s="70" t="s">
        <v>264</v>
      </c>
      <c r="C4" s="64"/>
    </row>
    <row r="5" s="63" customFormat="1" ht="30" customHeight="1" spans="1:3">
      <c r="A5" s="71" t="s">
        <v>265</v>
      </c>
      <c r="B5" s="72">
        <v>0.8</v>
      </c>
      <c r="C5" s="64"/>
    </row>
    <row r="6" s="63" customFormat="1" ht="30" customHeight="1" spans="1:3">
      <c r="A6" s="73" t="s">
        <v>266</v>
      </c>
      <c r="B6" s="74" t="s">
        <v>267</v>
      </c>
      <c r="C6" s="64"/>
    </row>
    <row r="7" s="63" customFormat="1" ht="30" customHeight="1" spans="1:3">
      <c r="A7" s="73" t="s">
        <v>268</v>
      </c>
      <c r="B7" s="74" t="s">
        <v>267</v>
      </c>
      <c r="C7" s="64"/>
    </row>
    <row r="8" s="63" customFormat="1" ht="30" customHeight="1" spans="1:3">
      <c r="A8" s="73" t="s">
        <v>269</v>
      </c>
      <c r="B8" s="74">
        <v>0.8</v>
      </c>
      <c r="C8" s="64"/>
    </row>
    <row r="9" s="63" customFormat="1" ht="30" customHeight="1" spans="1:3">
      <c r="A9" s="73" t="s">
        <v>270</v>
      </c>
      <c r="B9" s="74">
        <v>0.8</v>
      </c>
      <c r="C9" s="64"/>
    </row>
    <row r="10" s="63" customFormat="1" ht="30" customHeight="1" spans="1:3">
      <c r="A10" s="73" t="s">
        <v>271</v>
      </c>
      <c r="B10" s="74" t="s">
        <v>267</v>
      </c>
      <c r="C10" s="64"/>
    </row>
    <row r="11" s="63" customFormat="1" ht="30" customHeight="1" spans="1:3">
      <c r="A11" s="75"/>
      <c r="B11" s="75"/>
      <c r="C11" s="64"/>
    </row>
    <row r="12" s="63" customFormat="1" ht="114.6" customHeight="1" spans="1:3">
      <c r="A12" s="76" t="s">
        <v>272</v>
      </c>
      <c r="B12" s="76"/>
      <c r="C12" s="64"/>
    </row>
    <row r="13" s="63" customFormat="1" spans="1:3">
      <c r="A13" s="64"/>
      <c r="B13" s="64"/>
      <c r="C13" s="64"/>
    </row>
    <row r="14" s="63" customFormat="1" spans="1:3">
      <c r="A14" s="64"/>
      <c r="B14" s="64"/>
      <c r="C14" s="64"/>
    </row>
    <row r="15" s="63" customFormat="1" spans="1:3">
      <c r="A15" s="64"/>
      <c r="B15" s="64"/>
      <c r="C15" s="64"/>
    </row>
    <row r="16" s="63" customFormat="1" spans="1:3">
      <c r="A16" s="64"/>
      <c r="B16" s="64"/>
      <c r="C16" s="64"/>
    </row>
    <row r="17" s="63" customFormat="1" spans="1:3">
      <c r="A17" s="64"/>
      <c r="B17" s="64"/>
      <c r="C17" s="64"/>
    </row>
    <row r="18" s="63" customFormat="1"/>
    <row r="19" s="63" customFormat="1"/>
    <row r="20" s="63" customFormat="1"/>
    <row r="21" s="63" customFormat="1"/>
    <row r="22" s="63" customFormat="1"/>
    <row r="23" s="63" customFormat="1"/>
    <row r="24" s="63" customFormat="1"/>
    <row r="25" s="63" customFormat="1"/>
    <row r="26" s="63" customFormat="1"/>
    <row r="27" s="63" customFormat="1"/>
    <row r="28" s="63" customFormat="1"/>
    <row r="29" s="63" customFormat="1"/>
    <row r="30" s="63" customFormat="1"/>
    <row r="31" s="63" customFormat="1"/>
    <row r="32" s="63" customFormat="1"/>
    <row r="33" s="63" customFormat="1"/>
    <row r="34" s="63" customFormat="1"/>
    <row r="35" s="63" customFormat="1"/>
    <row r="36" s="63"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M7" sqref="M7"/>
    </sheetView>
  </sheetViews>
  <sheetFormatPr defaultColWidth="7.25" defaultRowHeight="11.25"/>
  <cols>
    <col min="1" max="1" width="5.5" style="25" customWidth="1"/>
    <col min="2" max="3" width="4.875" style="25" customWidth="1"/>
    <col min="4" max="4" width="6.5" style="25" customWidth="1"/>
    <col min="5" max="5" width="14.625" style="25" customWidth="1"/>
    <col min="6" max="6" width="12.75" style="25" customWidth="1"/>
    <col min="7" max="11" width="10.875" style="25" customWidth="1"/>
    <col min="12" max="12" width="12" style="25" customWidth="1"/>
    <col min="13" max="13" width="10.875" style="25" customWidth="1"/>
    <col min="14" max="14" width="12.375" style="25" customWidth="1"/>
    <col min="15" max="246" width="7.25" style="25" customWidth="1"/>
    <col min="247" max="16384" width="7.25" style="25"/>
  </cols>
  <sheetData>
    <row r="1" ht="25.5" customHeight="1" spans="1:14">
      <c r="A1" s="26"/>
      <c r="B1" s="26"/>
      <c r="C1" s="27"/>
      <c r="D1" s="28"/>
      <c r="E1" s="29"/>
      <c r="F1" s="31"/>
      <c r="G1" s="31"/>
      <c r="H1" s="31"/>
      <c r="I1" s="41"/>
      <c r="J1" s="31"/>
      <c r="K1" s="31"/>
      <c r="L1" s="31"/>
      <c r="M1" s="31"/>
      <c r="N1" s="30" t="s">
        <v>273</v>
      </c>
    </row>
    <row r="2" ht="21.75" customHeight="1" spans="1:14">
      <c r="A2" s="43" t="s">
        <v>274</v>
      </c>
      <c r="B2" s="43"/>
      <c r="C2" s="43"/>
      <c r="D2" s="43"/>
      <c r="E2" s="43"/>
      <c r="F2" s="43"/>
      <c r="G2" s="43"/>
      <c r="H2" s="43"/>
      <c r="I2" s="43"/>
      <c r="J2" s="43"/>
      <c r="K2" s="43"/>
      <c r="L2" s="43"/>
      <c r="M2" s="43"/>
      <c r="N2" s="43"/>
    </row>
    <row r="3" ht="25.5" customHeight="1" spans="1:14">
      <c r="A3" s="44" t="str">
        <f>'1部门收支总体情况表'!A3</f>
        <v>单位名称：新乡市凤泉区城乡建设局</v>
      </c>
      <c r="B3" s="44"/>
      <c r="C3" s="44"/>
      <c r="D3" s="44"/>
      <c r="E3" s="44"/>
      <c r="F3" s="44"/>
      <c r="G3" s="44"/>
      <c r="H3" s="44"/>
      <c r="I3" s="44"/>
      <c r="J3" s="44"/>
      <c r="K3" s="58"/>
      <c r="L3" s="58"/>
      <c r="M3" s="58"/>
      <c r="N3" s="59" t="s">
        <v>3</v>
      </c>
    </row>
    <row r="4" s="42" customFormat="1" ht="25.5" customHeight="1" spans="1:14">
      <c r="A4" s="45" t="s">
        <v>46</v>
      </c>
      <c r="B4" s="46"/>
      <c r="C4" s="46"/>
      <c r="D4" s="47" t="s">
        <v>47</v>
      </c>
      <c r="E4" s="47" t="s">
        <v>48</v>
      </c>
      <c r="F4" s="47" t="s">
        <v>49</v>
      </c>
      <c r="G4" s="48" t="s">
        <v>81</v>
      </c>
      <c r="H4" s="48"/>
      <c r="I4" s="48"/>
      <c r="J4" s="60"/>
      <c r="K4" s="48"/>
      <c r="L4" s="61" t="s">
        <v>82</v>
      </c>
      <c r="M4" s="48"/>
      <c r="N4" s="60"/>
    </row>
    <row r="5" s="42" customFormat="1" ht="31.5" customHeight="1" spans="1:14">
      <c r="A5" s="49" t="s">
        <v>51</v>
      </c>
      <c r="B5" s="50" t="s">
        <v>52</v>
      </c>
      <c r="C5" s="50" t="s">
        <v>53</v>
      </c>
      <c r="D5" s="47"/>
      <c r="E5" s="47"/>
      <c r="F5" s="47"/>
      <c r="G5" s="51" t="s">
        <v>19</v>
      </c>
      <c r="H5" s="47" t="s">
        <v>83</v>
      </c>
      <c r="I5" s="47" t="s">
        <v>84</v>
      </c>
      <c r="J5" s="47" t="s">
        <v>85</v>
      </c>
      <c r="K5" s="47" t="s">
        <v>86</v>
      </c>
      <c r="L5" s="47" t="s">
        <v>19</v>
      </c>
      <c r="M5" s="47" t="s">
        <v>87</v>
      </c>
      <c r="N5" s="47" t="s">
        <v>88</v>
      </c>
    </row>
    <row r="6" s="42" customFormat="1" ht="20.25" customHeight="1" spans="1:14">
      <c r="A6" s="49" t="s">
        <v>54</v>
      </c>
      <c r="B6" s="50" t="s">
        <v>54</v>
      </c>
      <c r="C6" s="50" t="s">
        <v>54</v>
      </c>
      <c r="D6" s="52" t="s">
        <v>54</v>
      </c>
      <c r="E6" s="47" t="s">
        <v>54</v>
      </c>
      <c r="F6" s="52">
        <v>1</v>
      </c>
      <c r="G6" s="52">
        <v>2</v>
      </c>
      <c r="H6" s="52">
        <v>3</v>
      </c>
      <c r="I6" s="52">
        <v>4</v>
      </c>
      <c r="J6" s="52">
        <v>5</v>
      </c>
      <c r="K6" s="52">
        <v>6</v>
      </c>
      <c r="L6" s="52">
        <v>7</v>
      </c>
      <c r="M6" s="52">
        <v>8</v>
      </c>
      <c r="N6" s="52">
        <v>9</v>
      </c>
    </row>
    <row r="7" s="42" customFormat="1" ht="79" customHeight="1" spans="1:14">
      <c r="A7" s="47">
        <v>212</v>
      </c>
      <c r="B7" s="53" t="s">
        <v>149</v>
      </c>
      <c r="C7" s="53" t="s">
        <v>63</v>
      </c>
      <c r="D7" s="54" t="s">
        <v>58</v>
      </c>
      <c r="E7" s="55" t="s">
        <v>78</v>
      </c>
      <c r="F7" s="56">
        <v>1700</v>
      </c>
      <c r="G7" s="57" t="s">
        <v>267</v>
      </c>
      <c r="H7" s="57" t="s">
        <v>267</v>
      </c>
      <c r="I7" s="57" t="s">
        <v>267</v>
      </c>
      <c r="J7" s="57" t="s">
        <v>267</v>
      </c>
      <c r="K7" s="57" t="s">
        <v>267</v>
      </c>
      <c r="L7" s="57">
        <v>1700</v>
      </c>
      <c r="M7" s="57" t="s">
        <v>267</v>
      </c>
      <c r="N7" s="57">
        <v>1700</v>
      </c>
    </row>
    <row r="8" s="42" customFormat="1" ht="20.25" customHeight="1" spans="1:1">
      <c r="A8" s="42"/>
    </row>
    <row r="9" s="42" customFormat="1" ht="20.25" customHeight="1"/>
    <row r="10" s="42" customFormat="1" ht="20.25" customHeight="1"/>
    <row r="11" s="42" customFormat="1" ht="20.25" customHeight="1"/>
    <row r="12" s="42" customFormat="1" ht="20.25" customHeight="1"/>
    <row r="13" s="42" customFormat="1" ht="20.25" customHeight="1"/>
    <row r="14" s="42" customFormat="1" ht="14.25"/>
    <row r="15" s="42" customFormat="1" ht="14.25"/>
    <row r="16" s="42" customFormat="1" ht="14.25"/>
    <row r="17" s="42" customFormat="1" ht="14.25"/>
    <row r="18" s="42" customFormat="1" ht="14.25"/>
    <row r="19" s="42" customFormat="1" ht="14.25"/>
    <row r="20" s="42" customFormat="1" ht="14.25"/>
    <row r="21" s="42" customFormat="1" ht="14.25"/>
    <row r="22" s="42" customFormat="1" ht="14.25"/>
    <row r="23" s="42" customFormat="1" ht="14.25"/>
    <row r="24" s="42" customFormat="1" ht="14.25"/>
    <row r="25" s="42" customFormat="1" ht="14.25"/>
    <row r="26" s="42" customFormat="1" ht="14.25"/>
    <row r="27" s="42" customFormat="1" ht="14.25"/>
    <row r="28" s="42" customFormat="1" ht="14.25"/>
    <row r="29" s="42" customFormat="1" ht="14.25"/>
    <row r="30" s="42"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8"/>
  <sheetViews>
    <sheetView topLeftCell="A43" workbookViewId="0">
      <selection activeCell="G20" sqref="G20"/>
    </sheetView>
  </sheetViews>
  <sheetFormatPr defaultColWidth="13" defaultRowHeight="14.25"/>
  <cols>
    <col min="1" max="1" width="10.125" style="1" customWidth="1"/>
    <col min="2" max="2" width="13.75" style="1" customWidth="1"/>
    <col min="3" max="3" width="15" style="1" customWidth="1"/>
    <col min="4" max="5" width="12.5" style="1" customWidth="1"/>
    <col min="6" max="6" width="32" style="1" customWidth="1"/>
  </cols>
  <sheetData>
    <row r="1" s="25" customFormat="1" ht="25.5" customHeight="1" spans="1:14">
      <c r="A1" s="26"/>
      <c r="B1" s="26"/>
      <c r="C1" s="27"/>
      <c r="D1" s="28"/>
      <c r="E1" s="29"/>
      <c r="F1" s="30" t="s">
        <v>275</v>
      </c>
      <c r="G1" s="31"/>
      <c r="H1" s="31"/>
      <c r="I1" s="41"/>
      <c r="J1" s="31"/>
      <c r="K1" s="31"/>
      <c r="L1" s="31"/>
      <c r="M1" s="31"/>
      <c r="N1" s="30"/>
    </row>
    <row r="2" ht="19.5" spans="1:6">
      <c r="A2" s="32" t="s">
        <v>276</v>
      </c>
      <c r="B2" s="32"/>
      <c r="C2" s="32"/>
      <c r="D2" s="32"/>
      <c r="E2" s="32"/>
      <c r="F2" s="32"/>
    </row>
    <row r="3" ht="19.5" spans="1:6">
      <c r="A3" s="32" t="s">
        <v>277</v>
      </c>
      <c r="B3" s="32"/>
      <c r="C3" s="32"/>
      <c r="D3" s="32"/>
      <c r="E3" s="32"/>
      <c r="F3" s="32"/>
    </row>
    <row r="4" spans="1:6">
      <c r="A4" s="3" t="s">
        <v>278</v>
      </c>
      <c r="B4" s="3"/>
      <c r="C4" s="4" t="s">
        <v>279</v>
      </c>
      <c r="D4" s="4"/>
      <c r="E4" s="4"/>
      <c r="F4" s="4"/>
    </row>
    <row r="5" spans="1:6">
      <c r="A5" s="3"/>
      <c r="B5" s="3"/>
      <c r="C5" s="4"/>
      <c r="D5" s="4"/>
      <c r="E5" s="4"/>
      <c r="F5" s="4"/>
    </row>
    <row r="6" ht="33.75" spans="1:6">
      <c r="A6" s="3" t="s">
        <v>280</v>
      </c>
      <c r="B6" s="4" t="s">
        <v>281</v>
      </c>
      <c r="C6" s="4"/>
      <c r="D6" s="4"/>
      <c r="E6" s="4"/>
      <c r="F6" s="4"/>
    </row>
    <row r="7" spans="1:6">
      <c r="A7" s="3" t="s">
        <v>282</v>
      </c>
      <c r="B7" s="3" t="s">
        <v>283</v>
      </c>
      <c r="C7" s="3"/>
      <c r="D7" s="3" t="s">
        <v>284</v>
      </c>
      <c r="E7" s="3"/>
      <c r="F7" s="3"/>
    </row>
    <row r="8" ht="29" customHeight="1" spans="1:6">
      <c r="A8" s="3"/>
      <c r="B8" s="4" t="s">
        <v>285</v>
      </c>
      <c r="C8" s="4"/>
      <c r="D8" s="4" t="s">
        <v>286</v>
      </c>
      <c r="E8" s="4"/>
      <c r="F8" s="4"/>
    </row>
    <row r="9" ht="61" customHeight="1" spans="1:6">
      <c r="A9" s="3"/>
      <c r="B9" s="4" t="s">
        <v>287</v>
      </c>
      <c r="C9" s="4"/>
      <c r="D9" s="4" t="s">
        <v>288</v>
      </c>
      <c r="E9" s="4"/>
      <c r="F9" s="4"/>
    </row>
    <row r="10" ht="39" customHeight="1" spans="1:6">
      <c r="A10" s="3"/>
      <c r="B10" s="4" t="s">
        <v>289</v>
      </c>
      <c r="C10" s="4"/>
      <c r="D10" s="4" t="s">
        <v>290</v>
      </c>
      <c r="E10" s="4"/>
      <c r="F10" s="4"/>
    </row>
    <row r="11" ht="27" customHeight="1" spans="1:6">
      <c r="A11" s="3"/>
      <c r="B11" s="4" t="s">
        <v>291</v>
      </c>
      <c r="C11" s="4"/>
      <c r="D11" s="4" t="s">
        <v>292</v>
      </c>
      <c r="E11" s="4"/>
      <c r="F11" s="4"/>
    </row>
    <row r="12" ht="29" customHeight="1" spans="1:6">
      <c r="A12" s="3"/>
      <c r="B12" s="4" t="s">
        <v>293</v>
      </c>
      <c r="C12" s="4"/>
      <c r="D12" s="4" t="s">
        <v>294</v>
      </c>
      <c r="E12" s="4"/>
      <c r="F12" s="4"/>
    </row>
    <row r="13" ht="24" customHeight="1" spans="1:6">
      <c r="A13" s="3"/>
      <c r="B13" s="4" t="s">
        <v>295</v>
      </c>
      <c r="C13" s="4"/>
      <c r="D13" s="4" t="s">
        <v>296</v>
      </c>
      <c r="E13" s="4"/>
      <c r="F13" s="4"/>
    </row>
    <row r="14" ht="39" customHeight="1" spans="1:6">
      <c r="A14" s="3"/>
      <c r="B14" s="4" t="s">
        <v>297</v>
      </c>
      <c r="C14" s="4"/>
      <c r="D14" s="4" t="s">
        <v>298</v>
      </c>
      <c r="E14" s="4"/>
      <c r="F14" s="4"/>
    </row>
    <row r="15" ht="43" customHeight="1" spans="1:6">
      <c r="A15" s="3"/>
      <c r="B15" s="4" t="s">
        <v>299</v>
      </c>
      <c r="C15" s="4"/>
      <c r="D15" s="4" t="s">
        <v>300</v>
      </c>
      <c r="E15" s="4"/>
      <c r="F15" s="4"/>
    </row>
    <row r="16" spans="1:6">
      <c r="A16" s="3" t="s">
        <v>301</v>
      </c>
      <c r="B16" s="4" t="s">
        <v>302</v>
      </c>
      <c r="C16" s="4"/>
      <c r="D16" s="4"/>
      <c r="E16" s="33">
        <v>3062.11</v>
      </c>
      <c r="F16" s="33"/>
    </row>
    <row r="17" spans="1:6">
      <c r="A17" s="3"/>
      <c r="B17" s="4" t="s">
        <v>303</v>
      </c>
      <c r="C17" s="4"/>
      <c r="D17" s="4"/>
      <c r="E17" s="33">
        <v>1362.11</v>
      </c>
      <c r="F17" s="33"/>
    </row>
    <row r="18" spans="1:6">
      <c r="A18" s="3"/>
      <c r="B18" s="4" t="s">
        <v>304</v>
      </c>
      <c r="C18" s="4"/>
      <c r="D18" s="4"/>
      <c r="E18" s="33">
        <v>1700</v>
      </c>
      <c r="F18" s="33"/>
    </row>
    <row r="19" spans="1:6">
      <c r="A19" s="3"/>
      <c r="B19" s="4" t="s">
        <v>305</v>
      </c>
      <c r="C19" s="4"/>
      <c r="D19" s="4"/>
      <c r="E19" s="33">
        <v>247.24</v>
      </c>
      <c r="F19" s="33"/>
    </row>
    <row r="20" spans="1:6">
      <c r="A20" s="3"/>
      <c r="B20" s="4" t="s">
        <v>306</v>
      </c>
      <c r="C20" s="4"/>
      <c r="D20" s="4"/>
      <c r="E20" s="33" t="s">
        <v>307</v>
      </c>
      <c r="F20" s="33"/>
    </row>
    <row r="21" spans="1:6">
      <c r="A21" s="3" t="s">
        <v>308</v>
      </c>
      <c r="B21" s="3" t="s">
        <v>309</v>
      </c>
      <c r="C21" s="3" t="s">
        <v>310</v>
      </c>
      <c r="D21" s="3" t="s">
        <v>311</v>
      </c>
      <c r="E21" s="3" t="s">
        <v>312</v>
      </c>
      <c r="F21" s="3"/>
    </row>
    <row r="22" spans="1:6">
      <c r="A22" s="3"/>
      <c r="B22" s="3"/>
      <c r="C22" s="3"/>
      <c r="D22" s="3"/>
      <c r="E22" s="3"/>
      <c r="F22" s="3"/>
    </row>
    <row r="23" ht="49" customHeight="1" spans="1:6">
      <c r="A23" s="3" t="s">
        <v>313</v>
      </c>
      <c r="B23" s="3" t="s">
        <v>314</v>
      </c>
      <c r="C23" s="4" t="s">
        <v>315</v>
      </c>
      <c r="D23" s="4" t="s">
        <v>316</v>
      </c>
      <c r="E23" s="4" t="s">
        <v>317</v>
      </c>
      <c r="F23" s="4"/>
    </row>
    <row r="24" ht="49" customHeight="1" spans="1:6">
      <c r="A24" s="3"/>
      <c r="B24" s="3"/>
      <c r="C24" s="4" t="s">
        <v>318</v>
      </c>
      <c r="D24" s="4" t="s">
        <v>319</v>
      </c>
      <c r="E24" s="4" t="s">
        <v>320</v>
      </c>
      <c r="F24" s="4"/>
    </row>
    <row r="25" ht="52" customHeight="1" spans="1:6">
      <c r="A25" s="3"/>
      <c r="B25" s="3"/>
      <c r="C25" s="4" t="s">
        <v>321</v>
      </c>
      <c r="D25" s="4" t="s">
        <v>322</v>
      </c>
      <c r="E25" s="4" t="s">
        <v>323</v>
      </c>
      <c r="F25" s="4"/>
    </row>
    <row r="26" ht="39" customHeight="1" spans="1:6">
      <c r="A26" s="3"/>
      <c r="B26" s="3" t="s">
        <v>324</v>
      </c>
      <c r="C26" s="4" t="s">
        <v>325</v>
      </c>
      <c r="D26" s="4" t="s">
        <v>326</v>
      </c>
      <c r="E26" s="4" t="s">
        <v>327</v>
      </c>
      <c r="F26" s="4"/>
    </row>
    <row r="27" spans="1:6">
      <c r="A27" s="3"/>
      <c r="B27" s="3"/>
      <c r="C27" s="4" t="s">
        <v>328</v>
      </c>
      <c r="D27" s="4" t="s">
        <v>319</v>
      </c>
      <c r="E27" s="4" t="s">
        <v>329</v>
      </c>
      <c r="F27" s="4"/>
    </row>
    <row r="28" ht="43" customHeight="1" spans="1:6">
      <c r="A28" s="3"/>
      <c r="B28" s="3"/>
      <c r="C28" s="4" t="s">
        <v>330</v>
      </c>
      <c r="D28" s="4" t="s">
        <v>322</v>
      </c>
      <c r="E28" s="4" t="s">
        <v>331</v>
      </c>
      <c r="F28" s="4"/>
    </row>
    <row r="29" ht="28" customHeight="1" spans="1:6">
      <c r="A29" s="3"/>
      <c r="B29" s="3"/>
      <c r="C29" s="4" t="s">
        <v>332</v>
      </c>
      <c r="D29" s="4" t="s">
        <v>333</v>
      </c>
      <c r="E29" s="4" t="s">
        <v>334</v>
      </c>
      <c r="F29" s="4"/>
    </row>
    <row r="30" ht="30" customHeight="1" spans="1:6">
      <c r="A30" s="3"/>
      <c r="B30" s="3"/>
      <c r="C30" s="4" t="s">
        <v>335</v>
      </c>
      <c r="D30" s="4" t="s">
        <v>336</v>
      </c>
      <c r="E30" s="4" t="s">
        <v>337</v>
      </c>
      <c r="F30" s="4"/>
    </row>
    <row r="31" spans="1:6">
      <c r="A31" s="3"/>
      <c r="B31" s="3"/>
      <c r="C31" s="4" t="s">
        <v>338</v>
      </c>
      <c r="D31" s="4" t="s">
        <v>316</v>
      </c>
      <c r="E31" s="4" t="s">
        <v>339</v>
      </c>
      <c r="F31" s="4"/>
    </row>
    <row r="32" ht="36" customHeight="1" spans="1:6">
      <c r="A32" s="3"/>
      <c r="B32" s="3"/>
      <c r="C32" s="4" t="s">
        <v>340</v>
      </c>
      <c r="D32" s="4" t="s">
        <v>341</v>
      </c>
      <c r="E32" s="4" t="s">
        <v>342</v>
      </c>
      <c r="F32" s="4"/>
    </row>
    <row r="33" ht="26" customHeight="1" spans="1:6">
      <c r="A33" s="3"/>
      <c r="B33" s="3"/>
      <c r="C33" s="4" t="s">
        <v>343</v>
      </c>
      <c r="D33" s="4" t="s">
        <v>326</v>
      </c>
      <c r="E33" s="4" t="s">
        <v>344</v>
      </c>
      <c r="F33" s="4"/>
    </row>
    <row r="34" ht="36" customHeight="1" spans="1:6">
      <c r="A34" s="3"/>
      <c r="B34" s="3"/>
      <c r="C34" s="4" t="s">
        <v>345</v>
      </c>
      <c r="D34" s="4" t="s">
        <v>326</v>
      </c>
      <c r="E34" s="4" t="s">
        <v>346</v>
      </c>
      <c r="F34" s="4"/>
    </row>
    <row r="35" ht="45" customHeight="1" spans="1:6">
      <c r="A35" s="3"/>
      <c r="B35" s="3"/>
      <c r="C35" s="4" t="s">
        <v>347</v>
      </c>
      <c r="D35" s="4" t="s">
        <v>319</v>
      </c>
      <c r="E35" s="4" t="s">
        <v>348</v>
      </c>
      <c r="F35" s="4"/>
    </row>
    <row r="36" ht="39" customHeight="1" spans="1:6">
      <c r="A36" s="3"/>
      <c r="B36" s="3"/>
      <c r="C36" s="4" t="s">
        <v>349</v>
      </c>
      <c r="D36" s="4" t="s">
        <v>326</v>
      </c>
      <c r="E36" s="4" t="s">
        <v>350</v>
      </c>
      <c r="F36" s="4"/>
    </row>
    <row r="37" ht="44" customHeight="1" spans="1:6">
      <c r="A37" s="3"/>
      <c r="B37" s="3"/>
      <c r="C37" s="4" t="s">
        <v>351</v>
      </c>
      <c r="D37" s="4" t="s">
        <v>322</v>
      </c>
      <c r="E37" s="4" t="s">
        <v>352</v>
      </c>
      <c r="F37" s="4"/>
    </row>
    <row r="38" ht="45" customHeight="1" spans="1:6">
      <c r="A38" s="3"/>
      <c r="B38" s="3" t="s">
        <v>353</v>
      </c>
      <c r="C38" s="4" t="s">
        <v>354</v>
      </c>
      <c r="D38" s="4" t="s">
        <v>326</v>
      </c>
      <c r="E38" s="4" t="s">
        <v>355</v>
      </c>
      <c r="F38" s="4"/>
    </row>
    <row r="39" ht="40" customHeight="1" spans="1:6">
      <c r="A39" s="3"/>
      <c r="B39" s="3"/>
      <c r="C39" s="4" t="s">
        <v>356</v>
      </c>
      <c r="D39" s="4" t="s">
        <v>326</v>
      </c>
      <c r="E39" s="4" t="s">
        <v>355</v>
      </c>
      <c r="F39" s="4"/>
    </row>
    <row r="40" ht="30" customHeight="1" spans="1:6">
      <c r="A40" s="3"/>
      <c r="B40" s="3"/>
      <c r="C40" s="4" t="s">
        <v>357</v>
      </c>
      <c r="D40" s="4" t="s">
        <v>326</v>
      </c>
      <c r="E40" s="4" t="s">
        <v>358</v>
      </c>
      <c r="F40" s="4"/>
    </row>
    <row r="41" ht="33" customHeight="1" spans="1:6">
      <c r="A41" s="3"/>
      <c r="B41" s="3"/>
      <c r="C41" s="4" t="s">
        <v>359</v>
      </c>
      <c r="D41" s="4" t="s">
        <v>326</v>
      </c>
      <c r="E41" s="4" t="s">
        <v>360</v>
      </c>
      <c r="F41" s="4"/>
    </row>
    <row r="42" spans="1:6">
      <c r="A42" s="3" t="s">
        <v>361</v>
      </c>
      <c r="B42" s="3" t="s">
        <v>362</v>
      </c>
      <c r="C42" s="4" t="s">
        <v>363</v>
      </c>
      <c r="D42" s="12">
        <v>0.9</v>
      </c>
      <c r="E42" s="4" t="s">
        <v>364</v>
      </c>
      <c r="F42" s="4"/>
    </row>
    <row r="43" ht="51" customHeight="1" spans="1:6">
      <c r="A43" s="3"/>
      <c r="B43" s="3"/>
      <c r="C43" s="4" t="s">
        <v>365</v>
      </c>
      <c r="D43" s="12">
        <v>1</v>
      </c>
      <c r="E43" s="4" t="s">
        <v>366</v>
      </c>
      <c r="F43" s="4"/>
    </row>
    <row r="44" ht="50" customHeight="1" spans="1:6">
      <c r="A44" s="3"/>
      <c r="B44" s="3"/>
      <c r="C44" s="4" t="s">
        <v>367</v>
      </c>
      <c r="D44" s="12">
        <v>0.95</v>
      </c>
      <c r="E44" s="34" t="s">
        <v>368</v>
      </c>
      <c r="F44" s="35"/>
    </row>
    <row r="45" ht="34" customHeight="1" spans="1:6">
      <c r="A45" s="3"/>
      <c r="B45" s="3"/>
      <c r="C45" s="4" t="s">
        <v>369</v>
      </c>
      <c r="D45" s="12">
        <v>1</v>
      </c>
      <c r="E45" s="34" t="s">
        <v>370</v>
      </c>
      <c r="F45" s="35"/>
    </row>
    <row r="46" ht="42" customHeight="1" spans="1:6">
      <c r="A46" s="3"/>
      <c r="B46" s="3"/>
      <c r="C46" s="4" t="s">
        <v>371</v>
      </c>
      <c r="D46" s="12">
        <v>0.95</v>
      </c>
      <c r="E46" s="34" t="s">
        <v>294</v>
      </c>
      <c r="F46" s="35"/>
    </row>
    <row r="47" spans="1:6">
      <c r="A47" s="3"/>
      <c r="B47" s="3"/>
      <c r="C47" s="4" t="s">
        <v>372</v>
      </c>
      <c r="D47" s="12">
        <v>1</v>
      </c>
      <c r="E47" s="34" t="s">
        <v>373</v>
      </c>
      <c r="F47" s="35"/>
    </row>
    <row r="48" ht="27" customHeight="1" spans="1:6">
      <c r="A48" s="3"/>
      <c r="B48" s="3"/>
      <c r="C48" s="4" t="s">
        <v>374</v>
      </c>
      <c r="D48" s="12">
        <v>0.98</v>
      </c>
      <c r="E48" s="4" t="s">
        <v>375</v>
      </c>
      <c r="F48" s="4"/>
    </row>
    <row r="49" ht="27" customHeight="1" spans="1:6">
      <c r="A49" s="3"/>
      <c r="B49" s="36" t="s">
        <v>376</v>
      </c>
      <c r="C49" s="4" t="s">
        <v>377</v>
      </c>
      <c r="D49" s="12">
        <v>0.95</v>
      </c>
      <c r="E49" s="34" t="s">
        <v>378</v>
      </c>
      <c r="F49" s="35"/>
    </row>
    <row r="50" ht="43" customHeight="1" spans="1:6">
      <c r="A50" s="3"/>
      <c r="B50" s="37"/>
      <c r="C50" s="4" t="s">
        <v>379</v>
      </c>
      <c r="D50" s="12">
        <v>0.9</v>
      </c>
      <c r="E50" s="34" t="s">
        <v>380</v>
      </c>
      <c r="F50" s="35"/>
    </row>
    <row r="51" ht="64" customHeight="1" spans="1:6">
      <c r="A51" s="3"/>
      <c r="B51" s="38"/>
      <c r="C51" s="4" t="s">
        <v>381</v>
      </c>
      <c r="D51" s="12">
        <v>0.98</v>
      </c>
      <c r="E51" s="4" t="s">
        <v>382</v>
      </c>
      <c r="F51" s="4"/>
    </row>
    <row r="52" spans="1:6">
      <c r="A52" s="3" t="s">
        <v>383</v>
      </c>
      <c r="B52" s="3" t="s">
        <v>384</v>
      </c>
      <c r="C52" s="4" t="s">
        <v>385</v>
      </c>
      <c r="D52" s="12">
        <v>0.9</v>
      </c>
      <c r="E52" s="4" t="s">
        <v>386</v>
      </c>
      <c r="F52" s="4"/>
    </row>
    <row r="53" spans="1:6">
      <c r="A53" s="3"/>
      <c r="B53" s="3"/>
      <c r="C53" s="4" t="s">
        <v>387</v>
      </c>
      <c r="D53" s="4" t="s">
        <v>388</v>
      </c>
      <c r="E53" s="34" t="s">
        <v>389</v>
      </c>
      <c r="F53" s="35"/>
    </row>
    <row r="54" spans="1:6">
      <c r="A54" s="3"/>
      <c r="B54" s="3"/>
      <c r="C54" s="4" t="s">
        <v>390</v>
      </c>
      <c r="D54" s="4" t="s">
        <v>391</v>
      </c>
      <c r="E54" s="34" t="s">
        <v>392</v>
      </c>
      <c r="F54" s="35"/>
    </row>
    <row r="55" ht="27" customHeight="1" spans="1:6">
      <c r="A55" s="3"/>
      <c r="B55" s="3"/>
      <c r="C55" s="4" t="s">
        <v>393</v>
      </c>
      <c r="D55" s="4" t="s">
        <v>394</v>
      </c>
      <c r="E55" s="4" t="s">
        <v>395</v>
      </c>
      <c r="F55" s="4"/>
    </row>
    <row r="56" spans="1:6">
      <c r="A56" s="3"/>
      <c r="B56" s="3" t="s">
        <v>396</v>
      </c>
      <c r="C56" s="4" t="s">
        <v>397</v>
      </c>
      <c r="D56" s="12">
        <v>0.9</v>
      </c>
      <c r="E56" s="4" t="s">
        <v>398</v>
      </c>
      <c r="F56" s="4"/>
    </row>
    <row r="57" spans="1:6">
      <c r="A57" s="3"/>
      <c r="B57" s="3"/>
      <c r="C57" s="39" t="s">
        <v>399</v>
      </c>
      <c r="D57" s="40">
        <v>1</v>
      </c>
      <c r="E57" s="4" t="s">
        <v>398</v>
      </c>
      <c r="F57" s="4"/>
    </row>
    <row r="58" spans="1:6">
      <c r="A58" s="3"/>
      <c r="B58" s="3"/>
      <c r="C58" s="39" t="s">
        <v>400</v>
      </c>
      <c r="D58" s="40">
        <v>1</v>
      </c>
      <c r="E58" s="4" t="s">
        <v>398</v>
      </c>
      <c r="F58" s="4"/>
    </row>
  </sheetData>
  <mergeCells count="86">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D16"/>
    <mergeCell ref="E16:F16"/>
    <mergeCell ref="B17:D17"/>
    <mergeCell ref="E17:F17"/>
    <mergeCell ref="B18:D18"/>
    <mergeCell ref="E18:F18"/>
    <mergeCell ref="B19:D19"/>
    <mergeCell ref="E19:F19"/>
    <mergeCell ref="B20:D20"/>
    <mergeCell ref="E20:F20"/>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A7:A15"/>
    <mergeCell ref="A16:A20"/>
    <mergeCell ref="A21:A22"/>
    <mergeCell ref="A23:A41"/>
    <mergeCell ref="A42:A51"/>
    <mergeCell ref="A52:A58"/>
    <mergeCell ref="B21:B22"/>
    <mergeCell ref="B23:B25"/>
    <mergeCell ref="B26:B37"/>
    <mergeCell ref="B38:B41"/>
    <mergeCell ref="B42:B48"/>
    <mergeCell ref="B49:B51"/>
    <mergeCell ref="B52:B55"/>
    <mergeCell ref="B56:B58"/>
    <mergeCell ref="C21:C22"/>
    <mergeCell ref="D21:D22"/>
    <mergeCell ref="E21:F22"/>
    <mergeCell ref="A4:B5"/>
    <mergeCell ref="C4:F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6"/>
  <sheetViews>
    <sheetView topLeftCell="A3" workbookViewId="0">
      <selection activeCell="B28" sqref="B28:B30"/>
    </sheetView>
  </sheetViews>
  <sheetFormatPr defaultColWidth="9" defaultRowHeight="14.25"/>
  <cols>
    <col min="2" max="2" width="10.875" customWidth="1"/>
    <col min="3" max="3" width="12.75" customWidth="1"/>
    <col min="4" max="4" width="11.375" customWidth="1"/>
    <col min="7" max="7" width="15.125" customWidth="1"/>
    <col min="8" max="8" width="13.5" customWidth="1"/>
    <col min="10" max="10" width="11.75" customWidth="1"/>
  </cols>
  <sheetData>
    <row r="1" spans="12:12">
      <c r="L1" t="s">
        <v>401</v>
      </c>
    </row>
    <row r="2" spans="1:12">
      <c r="A2" s="1"/>
      <c r="B2" s="2" t="s">
        <v>402</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403</v>
      </c>
      <c r="C4" s="3" t="s">
        <v>404</v>
      </c>
      <c r="D4" s="3" t="s">
        <v>405</v>
      </c>
      <c r="E4" s="3"/>
      <c r="F4" s="3"/>
      <c r="G4" s="3" t="s">
        <v>406</v>
      </c>
      <c r="H4" s="3"/>
      <c r="I4" s="3"/>
      <c r="J4" s="3"/>
      <c r="K4" s="3"/>
      <c r="L4" s="3"/>
    </row>
    <row r="5" ht="18" customHeight="1" spans="1:12">
      <c r="A5" s="1"/>
      <c r="B5" s="3"/>
      <c r="C5" s="3"/>
      <c r="D5" s="3"/>
      <c r="E5" s="3"/>
      <c r="F5" s="3"/>
      <c r="G5" s="3" t="s">
        <v>361</v>
      </c>
      <c r="H5" s="3"/>
      <c r="I5" s="3" t="s">
        <v>383</v>
      </c>
      <c r="J5" s="3"/>
      <c r="K5" s="3" t="s">
        <v>407</v>
      </c>
      <c r="L5" s="3"/>
    </row>
    <row r="6" ht="18" customHeight="1" spans="1:12">
      <c r="A6" s="1"/>
      <c r="B6" s="3"/>
      <c r="C6" s="3"/>
      <c r="D6" s="3" t="s">
        <v>408</v>
      </c>
      <c r="E6" s="3" t="s">
        <v>409</v>
      </c>
      <c r="F6" s="3" t="s">
        <v>410</v>
      </c>
      <c r="G6" s="3" t="s">
        <v>310</v>
      </c>
      <c r="H6" s="3" t="s">
        <v>311</v>
      </c>
      <c r="I6" s="3" t="s">
        <v>310</v>
      </c>
      <c r="J6" s="3" t="s">
        <v>311</v>
      </c>
      <c r="K6" s="3" t="s">
        <v>310</v>
      </c>
      <c r="L6" s="3" t="s">
        <v>311</v>
      </c>
    </row>
    <row r="7" ht="18" customHeight="1" spans="1:12">
      <c r="A7" s="1"/>
      <c r="B7" s="4">
        <v>704001</v>
      </c>
      <c r="C7" s="4" t="s">
        <v>279</v>
      </c>
      <c r="D7" s="5">
        <f>D9+D15+D18+D21+D24+D28</f>
        <v>1036.44</v>
      </c>
      <c r="E7" s="5">
        <f>E9+E15+E18+E21+E24+E28</f>
        <v>1036.44</v>
      </c>
      <c r="F7" s="6"/>
      <c r="G7" s="4"/>
      <c r="H7" s="4"/>
      <c r="I7" s="4"/>
      <c r="J7" s="4"/>
      <c r="K7" s="4"/>
      <c r="L7" s="4"/>
    </row>
    <row r="8" ht="30" customHeight="1" spans="1:12">
      <c r="A8" s="1"/>
      <c r="B8" s="7">
        <v>704001</v>
      </c>
      <c r="C8" s="7" t="s">
        <v>279</v>
      </c>
      <c r="D8" s="5">
        <v>1036.44</v>
      </c>
      <c r="E8" s="6">
        <v>1036.44</v>
      </c>
      <c r="F8" s="6"/>
      <c r="G8" s="4"/>
      <c r="H8" s="4"/>
      <c r="I8" s="4"/>
      <c r="J8" s="4"/>
      <c r="K8" s="4"/>
      <c r="L8" s="4"/>
    </row>
    <row r="9" ht="27" customHeight="1" spans="1:12">
      <c r="A9" s="1"/>
      <c r="B9" s="8">
        <v>704001</v>
      </c>
      <c r="C9" s="8" t="s">
        <v>411</v>
      </c>
      <c r="D9" s="6">
        <v>276</v>
      </c>
      <c r="E9" s="6">
        <v>276</v>
      </c>
      <c r="F9" s="6"/>
      <c r="G9" s="9" t="s">
        <v>412</v>
      </c>
      <c r="H9" s="10" t="s">
        <v>413</v>
      </c>
      <c r="I9" s="9" t="s">
        <v>414</v>
      </c>
      <c r="J9" s="9" t="s">
        <v>415</v>
      </c>
      <c r="K9" s="9" t="s">
        <v>416</v>
      </c>
      <c r="L9" s="21" t="s">
        <v>417</v>
      </c>
    </row>
    <row r="10" ht="18" customHeight="1" spans="1:12">
      <c r="A10" s="1"/>
      <c r="B10" s="8"/>
      <c r="C10" s="8"/>
      <c r="D10" s="6"/>
      <c r="E10" s="6"/>
      <c r="F10" s="6"/>
      <c r="G10" s="9" t="s">
        <v>418</v>
      </c>
      <c r="H10" s="10" t="s">
        <v>419</v>
      </c>
      <c r="I10" s="22"/>
      <c r="J10" s="22"/>
      <c r="K10" s="22"/>
      <c r="L10" s="22"/>
    </row>
    <row r="11" ht="18" customHeight="1" spans="1:12">
      <c r="A11" s="1"/>
      <c r="B11" s="8"/>
      <c r="C11" s="8"/>
      <c r="D11" s="6"/>
      <c r="E11" s="6"/>
      <c r="F11" s="6"/>
      <c r="G11" s="9" t="s">
        <v>420</v>
      </c>
      <c r="H11" s="10" t="s">
        <v>421</v>
      </c>
      <c r="I11" s="22"/>
      <c r="J11" s="22"/>
      <c r="K11" s="22"/>
      <c r="L11" s="22"/>
    </row>
    <row r="12" ht="18" customHeight="1" spans="1:12">
      <c r="A12" s="1"/>
      <c r="B12" s="8"/>
      <c r="C12" s="8"/>
      <c r="D12" s="6"/>
      <c r="E12" s="6"/>
      <c r="F12" s="6"/>
      <c r="G12" s="9" t="s">
        <v>422</v>
      </c>
      <c r="H12" s="10" t="s">
        <v>423</v>
      </c>
      <c r="I12" s="22"/>
      <c r="J12" s="22"/>
      <c r="K12" s="22"/>
      <c r="L12" s="22"/>
    </row>
    <row r="13" ht="18" customHeight="1" spans="1:12">
      <c r="A13" s="1"/>
      <c r="B13" s="8"/>
      <c r="C13" s="8"/>
      <c r="D13" s="6"/>
      <c r="E13" s="6"/>
      <c r="F13" s="6"/>
      <c r="G13" s="9" t="s">
        <v>424</v>
      </c>
      <c r="H13" s="11">
        <v>1</v>
      </c>
      <c r="I13" s="22"/>
      <c r="J13" s="22"/>
      <c r="K13" s="22"/>
      <c r="L13" s="22"/>
    </row>
    <row r="14" ht="24" customHeight="1" spans="1:12">
      <c r="A14" s="1"/>
      <c r="B14" s="8"/>
      <c r="C14" s="8"/>
      <c r="D14" s="6"/>
      <c r="E14" s="6"/>
      <c r="F14" s="6"/>
      <c r="G14" s="9" t="s">
        <v>425</v>
      </c>
      <c r="H14" s="11">
        <v>1</v>
      </c>
      <c r="I14" s="22"/>
      <c r="J14" s="22"/>
      <c r="K14" s="22"/>
      <c r="L14" s="22"/>
    </row>
    <row r="15" ht="31" customHeight="1" spans="1:12">
      <c r="A15" s="1"/>
      <c r="B15" s="8">
        <v>704001</v>
      </c>
      <c r="C15" s="8" t="s">
        <v>426</v>
      </c>
      <c r="D15" s="6">
        <v>444</v>
      </c>
      <c r="E15" s="6">
        <v>444</v>
      </c>
      <c r="F15" s="6"/>
      <c r="G15" s="4" t="s">
        <v>418</v>
      </c>
      <c r="H15" s="10" t="s">
        <v>427</v>
      </c>
      <c r="I15" s="9" t="s">
        <v>414</v>
      </c>
      <c r="J15" s="9" t="s">
        <v>415</v>
      </c>
      <c r="K15" s="9" t="s">
        <v>428</v>
      </c>
      <c r="L15" s="21" t="s">
        <v>429</v>
      </c>
    </row>
    <row r="16" ht="18" customHeight="1" spans="1:12">
      <c r="A16" s="1"/>
      <c r="B16" s="8"/>
      <c r="C16" s="8"/>
      <c r="D16" s="6"/>
      <c r="E16" s="6"/>
      <c r="F16" s="6"/>
      <c r="G16" s="4" t="s">
        <v>424</v>
      </c>
      <c r="H16" s="11">
        <v>1</v>
      </c>
      <c r="I16" s="22"/>
      <c r="J16" s="22"/>
      <c r="K16" s="22"/>
      <c r="L16" s="22"/>
    </row>
    <row r="17" ht="27" customHeight="1" spans="1:12">
      <c r="A17" s="1"/>
      <c r="B17" s="8"/>
      <c r="C17" s="8"/>
      <c r="D17" s="6"/>
      <c r="E17" s="6"/>
      <c r="F17" s="6"/>
      <c r="G17" s="9" t="s">
        <v>430</v>
      </c>
      <c r="H17" s="11">
        <v>1</v>
      </c>
      <c r="I17" s="22"/>
      <c r="J17" s="22"/>
      <c r="K17" s="22"/>
      <c r="L17" s="22"/>
    </row>
    <row r="18" ht="38" customHeight="1" spans="1:12">
      <c r="A18" s="1"/>
      <c r="B18" s="8">
        <v>704001</v>
      </c>
      <c r="C18" s="8" t="s">
        <v>431</v>
      </c>
      <c r="D18" s="5">
        <v>27.94</v>
      </c>
      <c r="E18" s="5">
        <v>27.94</v>
      </c>
      <c r="F18" s="6"/>
      <c r="G18" s="4" t="s">
        <v>432</v>
      </c>
      <c r="H18" s="4" t="s">
        <v>433</v>
      </c>
      <c r="I18" s="4" t="s">
        <v>434</v>
      </c>
      <c r="J18" s="4" t="s">
        <v>415</v>
      </c>
      <c r="K18" s="9" t="s">
        <v>428</v>
      </c>
      <c r="L18" s="21" t="s">
        <v>429</v>
      </c>
    </row>
    <row r="19" ht="18" customHeight="1" spans="1:12">
      <c r="A19" s="1"/>
      <c r="B19" s="8"/>
      <c r="C19" s="8"/>
      <c r="D19" s="5"/>
      <c r="E19" s="5"/>
      <c r="F19" s="6"/>
      <c r="G19" s="4" t="s">
        <v>435</v>
      </c>
      <c r="H19" s="4" t="s">
        <v>436</v>
      </c>
      <c r="I19" s="22"/>
      <c r="J19" s="22"/>
      <c r="K19" s="4"/>
      <c r="L19" s="4"/>
    </row>
    <row r="20" ht="18" customHeight="1" spans="1:12">
      <c r="A20" s="1"/>
      <c r="B20" s="8"/>
      <c r="C20" s="8"/>
      <c r="D20" s="5"/>
      <c r="E20" s="5"/>
      <c r="F20" s="6"/>
      <c r="G20" s="4"/>
      <c r="H20" s="4"/>
      <c r="I20" s="22"/>
      <c r="J20" s="22"/>
      <c r="K20" s="22"/>
      <c r="L20" s="22"/>
    </row>
    <row r="21" ht="30" customHeight="1" spans="1:12">
      <c r="A21" s="1"/>
      <c r="B21" s="8">
        <v>704001</v>
      </c>
      <c r="C21" s="8" t="s">
        <v>437</v>
      </c>
      <c r="D21" s="6">
        <v>40</v>
      </c>
      <c r="E21" s="6">
        <v>40</v>
      </c>
      <c r="F21" s="6"/>
      <c r="G21" s="4" t="s">
        <v>438</v>
      </c>
      <c r="H21" s="10" t="s">
        <v>319</v>
      </c>
      <c r="I21" s="9" t="s">
        <v>414</v>
      </c>
      <c r="J21" s="4" t="s">
        <v>415</v>
      </c>
      <c r="K21" s="9" t="s">
        <v>428</v>
      </c>
      <c r="L21" s="21" t="s">
        <v>429</v>
      </c>
    </row>
    <row r="22" ht="25" customHeight="1" spans="1:12">
      <c r="A22" s="1"/>
      <c r="B22" s="8"/>
      <c r="C22" s="8"/>
      <c r="D22" s="6"/>
      <c r="E22" s="6"/>
      <c r="F22" s="6"/>
      <c r="G22" s="4" t="s">
        <v>432</v>
      </c>
      <c r="H22" s="4" t="s">
        <v>439</v>
      </c>
      <c r="I22" s="22" t="s">
        <v>440</v>
      </c>
      <c r="J22" s="22" t="s">
        <v>415</v>
      </c>
      <c r="K22" s="22"/>
      <c r="L22" s="22"/>
    </row>
    <row r="23" ht="18" customHeight="1" spans="1:12">
      <c r="A23" s="1"/>
      <c r="B23" s="8"/>
      <c r="C23" s="8"/>
      <c r="D23" s="6"/>
      <c r="E23" s="6"/>
      <c r="F23" s="6"/>
      <c r="G23" s="4" t="s">
        <v>435</v>
      </c>
      <c r="H23" s="4" t="s">
        <v>436</v>
      </c>
      <c r="I23" s="22"/>
      <c r="J23" s="22"/>
      <c r="K23" s="22"/>
      <c r="L23" s="22"/>
    </row>
    <row r="24" ht="28" customHeight="1" spans="1:12">
      <c r="A24" s="1"/>
      <c r="B24" s="8">
        <v>704001</v>
      </c>
      <c r="C24" s="8" t="s">
        <v>441</v>
      </c>
      <c r="D24" s="6">
        <v>62</v>
      </c>
      <c r="E24" s="6">
        <v>62</v>
      </c>
      <c r="F24" s="6"/>
      <c r="G24" s="4" t="s">
        <v>442</v>
      </c>
      <c r="H24" s="10" t="s">
        <v>443</v>
      </c>
      <c r="I24" s="9" t="s">
        <v>414</v>
      </c>
      <c r="J24" s="4" t="s">
        <v>415</v>
      </c>
      <c r="K24" s="9" t="s">
        <v>428</v>
      </c>
      <c r="L24" s="21" t="s">
        <v>429</v>
      </c>
    </row>
    <row r="25" ht="32" customHeight="1" spans="1:12">
      <c r="A25" s="1"/>
      <c r="B25" s="8"/>
      <c r="C25" s="8"/>
      <c r="D25" s="6"/>
      <c r="E25" s="6"/>
      <c r="F25" s="6"/>
      <c r="G25" s="4" t="s">
        <v>432</v>
      </c>
      <c r="H25" s="4" t="s">
        <v>444</v>
      </c>
      <c r="I25" s="22" t="s">
        <v>440</v>
      </c>
      <c r="J25" s="22" t="s">
        <v>415</v>
      </c>
      <c r="K25" s="22"/>
      <c r="L25" s="22"/>
    </row>
    <row r="26" ht="18" customHeight="1" spans="1:12">
      <c r="A26" s="1"/>
      <c r="B26" s="8"/>
      <c r="C26" s="8"/>
      <c r="D26" s="6"/>
      <c r="E26" s="6"/>
      <c r="F26" s="6"/>
      <c r="G26" s="4" t="s">
        <v>435</v>
      </c>
      <c r="H26" s="4" t="s">
        <v>436</v>
      </c>
      <c r="I26" s="22"/>
      <c r="J26" s="22"/>
      <c r="K26" s="22"/>
      <c r="L26" s="22"/>
    </row>
    <row r="27" ht="18" customHeight="1" spans="1:12">
      <c r="A27" s="1"/>
      <c r="B27" s="8"/>
      <c r="C27" s="8"/>
      <c r="D27" s="6"/>
      <c r="E27" s="6"/>
      <c r="F27" s="6"/>
      <c r="G27" s="4"/>
      <c r="H27" s="4"/>
      <c r="I27" s="22"/>
      <c r="J27" s="22"/>
      <c r="K27" s="22"/>
      <c r="L27" s="22"/>
    </row>
    <row r="28" ht="29" customHeight="1" spans="1:12">
      <c r="A28" s="1"/>
      <c r="B28" s="8">
        <v>704001</v>
      </c>
      <c r="C28" s="8" t="s">
        <v>445</v>
      </c>
      <c r="D28" s="6">
        <v>186.5</v>
      </c>
      <c r="E28" s="6">
        <v>186.5</v>
      </c>
      <c r="F28" s="6"/>
      <c r="G28" s="4" t="s">
        <v>446</v>
      </c>
      <c r="H28" s="12">
        <v>1</v>
      </c>
      <c r="I28" s="9" t="s">
        <v>414</v>
      </c>
      <c r="J28" s="4" t="s">
        <v>415</v>
      </c>
      <c r="K28" s="9" t="s">
        <v>428</v>
      </c>
      <c r="L28" s="21" t="s">
        <v>429</v>
      </c>
    </row>
    <row r="29" ht="24" customHeight="1" spans="1:12">
      <c r="A29" s="1"/>
      <c r="B29" s="8"/>
      <c r="C29" s="8"/>
      <c r="D29" s="6"/>
      <c r="E29" s="6"/>
      <c r="F29" s="6"/>
      <c r="G29" s="4" t="s">
        <v>447</v>
      </c>
      <c r="H29" s="12">
        <v>1</v>
      </c>
      <c r="I29" s="22" t="s">
        <v>448</v>
      </c>
      <c r="J29" s="22" t="s">
        <v>449</v>
      </c>
      <c r="K29" s="22"/>
      <c r="L29" s="22"/>
    </row>
    <row r="30" ht="18" customHeight="1" spans="1:12">
      <c r="A30" s="1"/>
      <c r="B30" s="8"/>
      <c r="C30" s="8"/>
      <c r="D30" s="6"/>
      <c r="E30" s="6"/>
      <c r="F30" s="6"/>
      <c r="G30" s="9" t="s">
        <v>424</v>
      </c>
      <c r="H30" s="13">
        <v>1</v>
      </c>
      <c r="I30" s="22"/>
      <c r="J30" s="22"/>
      <c r="K30" s="22"/>
      <c r="L30" s="22"/>
    </row>
    <row r="31" ht="18" customHeight="1" spans="1:12">
      <c r="A31" s="1"/>
      <c r="B31" s="14"/>
      <c r="C31" s="15"/>
      <c r="D31" s="16"/>
      <c r="E31" s="16"/>
      <c r="F31" s="16"/>
      <c r="G31" s="17"/>
      <c r="H31" s="18"/>
      <c r="I31" s="17"/>
      <c r="J31" s="18"/>
      <c r="K31" s="17"/>
      <c r="L31" s="18"/>
    </row>
    <row r="32" ht="18" customHeight="1" spans="1:12">
      <c r="A32" s="1"/>
      <c r="B32" s="14"/>
      <c r="C32" s="15"/>
      <c r="D32" s="16"/>
      <c r="E32" s="16"/>
      <c r="F32" s="16"/>
      <c r="G32" s="17"/>
      <c r="H32" s="18"/>
      <c r="I32" s="23"/>
      <c r="J32" s="24"/>
      <c r="K32" s="23"/>
      <c r="L32" s="24"/>
    </row>
    <row r="33" ht="18" customHeight="1" spans="1:12">
      <c r="A33" s="1"/>
      <c r="B33" s="14"/>
      <c r="C33" s="15"/>
      <c r="D33" s="16"/>
      <c r="E33" s="16"/>
      <c r="F33" s="16"/>
      <c r="G33" s="17"/>
      <c r="H33" s="18"/>
      <c r="I33" s="23"/>
      <c r="J33" s="24"/>
      <c r="K33" s="23"/>
      <c r="L33" s="24"/>
    </row>
    <row r="34" ht="18" customHeight="1" spans="1:12">
      <c r="A34" s="1"/>
      <c r="B34" s="14"/>
      <c r="C34" s="15"/>
      <c r="D34" s="16"/>
      <c r="E34" s="16"/>
      <c r="F34" s="16"/>
      <c r="G34" s="17"/>
      <c r="H34" s="18"/>
      <c r="I34" s="23"/>
      <c r="J34" s="24"/>
      <c r="K34" s="23"/>
      <c r="L34" s="24"/>
    </row>
    <row r="35" ht="18" customHeight="1" spans="1:12">
      <c r="A35" s="1"/>
      <c r="B35" s="14"/>
      <c r="C35" s="15"/>
      <c r="D35" s="16"/>
      <c r="E35" s="16"/>
      <c r="F35" s="16"/>
      <c r="G35" s="17"/>
      <c r="H35" s="18"/>
      <c r="I35" s="23"/>
      <c r="J35" s="24"/>
      <c r="K35" s="23"/>
      <c r="L35" s="24"/>
    </row>
    <row r="36" ht="18" customHeight="1" spans="1:12">
      <c r="A36" s="1"/>
      <c r="B36" s="14"/>
      <c r="C36" s="15"/>
      <c r="D36" s="16"/>
      <c r="E36" s="16"/>
      <c r="F36" s="16"/>
      <c r="G36" s="17"/>
      <c r="H36" s="18"/>
      <c r="I36" s="23"/>
      <c r="J36" s="24"/>
      <c r="K36" s="23"/>
      <c r="L36" s="24"/>
    </row>
    <row r="37" ht="18" customHeight="1" spans="1:12">
      <c r="A37" s="1"/>
      <c r="B37" s="14"/>
      <c r="C37" s="15"/>
      <c r="D37" s="16"/>
      <c r="E37" s="16"/>
      <c r="F37" s="16"/>
      <c r="G37" s="17"/>
      <c r="H37" s="18"/>
      <c r="I37" s="17"/>
      <c r="J37" s="18"/>
      <c r="K37" s="17"/>
      <c r="L37" s="18"/>
    </row>
    <row r="38" ht="29.25" customHeight="1" spans="1:12">
      <c r="A38" s="1"/>
      <c r="B38" s="14"/>
      <c r="C38" s="15"/>
      <c r="D38" s="16"/>
      <c r="E38" s="16"/>
      <c r="F38" s="16"/>
      <c r="G38" s="17"/>
      <c r="H38" s="18"/>
      <c r="I38" s="17"/>
      <c r="J38" s="18"/>
      <c r="K38" s="23"/>
      <c r="L38" s="24"/>
    </row>
    <row r="39" ht="18" customHeight="1" spans="1:12">
      <c r="A39" s="1"/>
      <c r="B39" s="14"/>
      <c r="C39" s="15"/>
      <c r="D39" s="16"/>
      <c r="E39" s="16"/>
      <c r="F39" s="16"/>
      <c r="G39" s="17"/>
      <c r="H39" s="18"/>
      <c r="I39" s="23"/>
      <c r="J39" s="24"/>
      <c r="K39" s="23"/>
      <c r="L39" s="24"/>
    </row>
    <row r="40" ht="18" customHeight="1" spans="1:12">
      <c r="A40" s="1"/>
      <c r="B40" s="14"/>
      <c r="C40" s="15"/>
      <c r="D40" s="16"/>
      <c r="E40" s="16"/>
      <c r="F40" s="16"/>
      <c r="G40" s="17"/>
      <c r="H40" s="18"/>
      <c r="I40" s="23"/>
      <c r="J40" s="24"/>
      <c r="K40" s="23"/>
      <c r="L40" s="24"/>
    </row>
    <row r="41" ht="18" customHeight="1" spans="1:12">
      <c r="A41" s="1"/>
      <c r="B41" s="14"/>
      <c r="C41" s="15"/>
      <c r="D41" s="16"/>
      <c r="E41" s="16"/>
      <c r="F41" s="16"/>
      <c r="G41" s="17"/>
      <c r="H41" s="18"/>
      <c r="I41" s="17"/>
      <c r="J41" s="18"/>
      <c r="K41" s="17"/>
      <c r="L41" s="18"/>
    </row>
    <row r="42" ht="18" customHeight="1" spans="1:12">
      <c r="A42" s="1"/>
      <c r="B42" s="14"/>
      <c r="C42" s="15"/>
      <c r="D42" s="16"/>
      <c r="E42" s="16"/>
      <c r="F42" s="16"/>
      <c r="G42" s="17"/>
      <c r="H42" s="18"/>
      <c r="I42" s="23"/>
      <c r="J42" s="24"/>
      <c r="K42" s="23"/>
      <c r="L42" s="24"/>
    </row>
    <row r="43" ht="18" customHeight="1" spans="1:12">
      <c r="A43" s="1"/>
      <c r="B43" s="14"/>
      <c r="C43" s="15"/>
      <c r="D43" s="16"/>
      <c r="E43" s="16"/>
      <c r="F43" s="16"/>
      <c r="G43" s="17"/>
      <c r="H43" s="18"/>
      <c r="I43" s="23"/>
      <c r="J43" s="24"/>
      <c r="K43" s="23"/>
      <c r="L43" s="24"/>
    </row>
    <row r="44" ht="18" customHeight="1" spans="1:12">
      <c r="A44" s="1"/>
      <c r="B44" s="14"/>
      <c r="C44" s="15"/>
      <c r="D44" s="16"/>
      <c r="E44" s="16"/>
      <c r="F44" s="16"/>
      <c r="G44" s="17"/>
      <c r="H44" s="18"/>
      <c r="I44" s="23"/>
      <c r="J44" s="24"/>
      <c r="K44" s="23"/>
      <c r="L44" s="24"/>
    </row>
    <row r="45" ht="18" customHeight="1" spans="1:12">
      <c r="A45" s="1"/>
      <c r="B45" s="14"/>
      <c r="C45" s="15"/>
      <c r="D45" s="16"/>
      <c r="E45" s="16"/>
      <c r="F45" s="16"/>
      <c r="G45" s="17"/>
      <c r="H45" s="18"/>
      <c r="I45" s="17"/>
      <c r="J45" s="18"/>
      <c r="K45" s="17"/>
      <c r="L45" s="18"/>
    </row>
    <row r="46" ht="18" customHeight="1" spans="1:12">
      <c r="A46" s="1"/>
      <c r="B46" s="14"/>
      <c r="C46" s="15"/>
      <c r="D46" s="16"/>
      <c r="E46" s="16"/>
      <c r="F46" s="16"/>
      <c r="G46" s="17"/>
      <c r="H46" s="18"/>
      <c r="I46" s="23"/>
      <c r="J46" s="24"/>
      <c r="K46" s="23"/>
      <c r="L46" s="24"/>
    </row>
    <row r="47" ht="18" customHeight="1" spans="1:12">
      <c r="A47" s="1"/>
      <c r="B47" s="14"/>
      <c r="C47" s="15"/>
      <c r="D47" s="16"/>
      <c r="E47" s="16"/>
      <c r="F47" s="16"/>
      <c r="G47" s="17"/>
      <c r="H47" s="18"/>
      <c r="I47" s="23"/>
      <c r="J47" s="24"/>
      <c r="K47" s="23"/>
      <c r="L47" s="24"/>
    </row>
    <row r="48" ht="18" customHeight="1" spans="1:12">
      <c r="A48" s="1"/>
      <c r="B48" s="14"/>
      <c r="C48" s="15"/>
      <c r="D48" s="16"/>
      <c r="E48" s="16"/>
      <c r="F48" s="16"/>
      <c r="G48" s="17"/>
      <c r="H48" s="18"/>
      <c r="I48" s="23"/>
      <c r="J48" s="24"/>
      <c r="K48" s="23"/>
      <c r="L48" s="24"/>
    </row>
    <row r="49" ht="18" customHeight="1" spans="1:12">
      <c r="A49" s="1"/>
      <c r="B49" s="14"/>
      <c r="C49" s="15"/>
      <c r="D49" s="16"/>
      <c r="E49" s="16"/>
      <c r="F49" s="16"/>
      <c r="G49" s="17"/>
      <c r="H49" s="18"/>
      <c r="I49" s="17"/>
      <c r="J49" s="18"/>
      <c r="K49" s="17"/>
      <c r="L49" s="18"/>
    </row>
    <row r="50" ht="18" customHeight="1" spans="1:12">
      <c r="A50" s="1"/>
      <c r="B50" s="19"/>
      <c r="C50" s="20"/>
      <c r="D50" s="16"/>
      <c r="E50" s="16"/>
      <c r="F50" s="16"/>
      <c r="G50" s="17"/>
      <c r="H50" s="18"/>
      <c r="I50" s="17"/>
      <c r="J50" s="18"/>
      <c r="K50" s="17"/>
      <c r="L50" s="18"/>
    </row>
    <row r="51" ht="18" customHeight="1" spans="1:12">
      <c r="A51" s="1"/>
      <c r="B51" s="14"/>
      <c r="C51" s="15"/>
      <c r="D51" s="16"/>
      <c r="E51" s="16"/>
      <c r="F51" s="16"/>
      <c r="G51" s="17"/>
      <c r="H51" s="18"/>
      <c r="I51" s="17"/>
      <c r="J51" s="18"/>
      <c r="K51" s="17"/>
      <c r="L51" s="18"/>
    </row>
    <row r="52" ht="18" customHeight="1" spans="1:12">
      <c r="A52" s="1"/>
      <c r="B52" s="14"/>
      <c r="C52" s="15"/>
      <c r="D52" s="16"/>
      <c r="E52" s="16"/>
      <c r="F52" s="16"/>
      <c r="G52" s="17"/>
      <c r="H52" s="18"/>
      <c r="I52" s="23"/>
      <c r="J52" s="24"/>
      <c r="K52" s="23"/>
      <c r="L52" s="24"/>
    </row>
    <row r="53" ht="18" customHeight="1" spans="1:12">
      <c r="A53" s="1"/>
      <c r="B53" s="14"/>
      <c r="C53" s="15"/>
      <c r="D53" s="16"/>
      <c r="E53" s="16"/>
      <c r="F53" s="16"/>
      <c r="G53" s="17"/>
      <c r="H53" s="18"/>
      <c r="I53" s="23"/>
      <c r="J53" s="24"/>
      <c r="K53" s="23"/>
      <c r="L53" s="24"/>
    </row>
    <row r="54" ht="18" customHeight="1" spans="1:12">
      <c r="A54" s="1"/>
      <c r="B54" s="14"/>
      <c r="C54" s="15"/>
      <c r="D54" s="16"/>
      <c r="E54" s="16"/>
      <c r="F54" s="16"/>
      <c r="G54" s="17"/>
      <c r="H54" s="18"/>
      <c r="I54" s="17"/>
      <c r="J54" s="18"/>
      <c r="K54" s="17"/>
      <c r="L54" s="18"/>
    </row>
    <row r="55" ht="18" customHeight="1" spans="1:12">
      <c r="A55" s="1"/>
      <c r="B55" s="14"/>
      <c r="C55" s="15"/>
      <c r="D55" s="16"/>
      <c r="E55" s="16"/>
      <c r="F55" s="16"/>
      <c r="G55" s="17"/>
      <c r="H55" s="18"/>
      <c r="I55" s="23"/>
      <c r="J55" s="24"/>
      <c r="K55" s="23"/>
      <c r="L55" s="24"/>
    </row>
    <row r="56" ht="18" customHeight="1" spans="1:12">
      <c r="A56" s="1"/>
      <c r="B56" s="14"/>
      <c r="C56" s="15"/>
      <c r="D56" s="16"/>
      <c r="E56" s="16"/>
      <c r="F56" s="16"/>
      <c r="G56" s="17"/>
      <c r="H56" s="18"/>
      <c r="I56" s="17"/>
      <c r="J56" s="18"/>
      <c r="K56" s="17"/>
      <c r="L56" s="18"/>
    </row>
    <row r="57" ht="18" customHeight="1" spans="1:12">
      <c r="A57" s="1"/>
      <c r="B57" s="14"/>
      <c r="C57" s="15"/>
      <c r="D57" s="16"/>
      <c r="E57" s="16"/>
      <c r="F57" s="16"/>
      <c r="G57" s="17"/>
      <c r="H57" s="18"/>
      <c r="I57" s="23"/>
      <c r="J57" s="24"/>
      <c r="K57" s="23"/>
      <c r="L57" s="24"/>
    </row>
    <row r="58" ht="18" customHeight="1" spans="1:12">
      <c r="A58" s="1"/>
      <c r="B58" s="14"/>
      <c r="C58" s="15"/>
      <c r="D58" s="16"/>
      <c r="E58" s="16"/>
      <c r="F58" s="16"/>
      <c r="G58" s="17"/>
      <c r="H58" s="18"/>
      <c r="I58" s="17"/>
      <c r="J58" s="18"/>
      <c r="K58" s="17"/>
      <c r="L58" s="18"/>
    </row>
    <row r="59" ht="18" customHeight="1" spans="1:12">
      <c r="A59" s="1"/>
      <c r="B59" s="14"/>
      <c r="C59" s="15"/>
      <c r="D59" s="16"/>
      <c r="E59" s="16"/>
      <c r="F59" s="16"/>
      <c r="G59" s="17"/>
      <c r="H59" s="18"/>
      <c r="I59" s="23"/>
      <c r="J59" s="24"/>
      <c r="K59" s="23"/>
      <c r="L59" s="24"/>
    </row>
    <row r="60" ht="18" customHeight="1" spans="1:12">
      <c r="A60" s="1"/>
      <c r="B60" s="14"/>
      <c r="C60" s="15"/>
      <c r="D60" s="16"/>
      <c r="E60" s="16"/>
      <c r="F60" s="16"/>
      <c r="G60" s="17"/>
      <c r="H60" s="18"/>
      <c r="I60" s="17"/>
      <c r="J60" s="18"/>
      <c r="K60" s="17"/>
      <c r="L60" s="18"/>
    </row>
    <row r="61" ht="18" customHeight="1" spans="1:12">
      <c r="A61" s="1"/>
      <c r="B61" s="14"/>
      <c r="C61" s="15"/>
      <c r="D61" s="16"/>
      <c r="E61" s="16"/>
      <c r="F61" s="16"/>
      <c r="G61" s="17"/>
      <c r="H61" s="18"/>
      <c r="I61" s="23"/>
      <c r="J61" s="24"/>
      <c r="K61" s="23"/>
      <c r="L61" s="24"/>
    </row>
    <row r="62" ht="18" customHeight="1" spans="1:12">
      <c r="A62" s="1"/>
      <c r="B62" s="14"/>
      <c r="C62" s="15"/>
      <c r="D62" s="16"/>
      <c r="E62" s="16"/>
      <c r="F62" s="16"/>
      <c r="G62" s="17"/>
      <c r="H62" s="18"/>
      <c r="I62" s="17"/>
      <c r="J62" s="18"/>
      <c r="K62" s="17"/>
      <c r="L62" s="18"/>
    </row>
    <row r="63" ht="18" customHeight="1" spans="1:12">
      <c r="A63" s="1"/>
      <c r="B63" s="14"/>
      <c r="C63" s="15"/>
      <c r="D63" s="16"/>
      <c r="E63" s="16"/>
      <c r="F63" s="16"/>
      <c r="G63" s="17"/>
      <c r="H63" s="18"/>
      <c r="I63" s="23"/>
      <c r="J63" s="24"/>
      <c r="K63" s="23"/>
      <c r="L63" s="24"/>
    </row>
    <row r="64" ht="18" customHeight="1" spans="1:12">
      <c r="A64" s="1"/>
      <c r="B64" s="14"/>
      <c r="C64" s="15"/>
      <c r="D64" s="16"/>
      <c r="E64" s="16"/>
      <c r="F64" s="16"/>
      <c r="G64" s="17"/>
      <c r="H64" s="18"/>
      <c r="I64" s="17"/>
      <c r="J64" s="18"/>
      <c r="K64" s="17"/>
      <c r="L64" s="18"/>
    </row>
    <row r="65" ht="18" customHeight="1" spans="1:12">
      <c r="A65" s="1"/>
      <c r="B65" s="14"/>
      <c r="C65" s="15"/>
      <c r="D65" s="16"/>
      <c r="E65" s="16"/>
      <c r="F65" s="16"/>
      <c r="G65" s="17"/>
      <c r="H65" s="18"/>
      <c r="I65" s="17"/>
      <c r="J65" s="18"/>
      <c r="K65" s="23"/>
      <c r="L65" s="24"/>
    </row>
    <row r="66" ht="18" customHeight="1" spans="1:12">
      <c r="A66" s="1"/>
      <c r="B66" s="14"/>
      <c r="C66" s="15"/>
      <c r="D66" s="16"/>
      <c r="E66" s="16"/>
      <c r="F66" s="16"/>
      <c r="G66" s="17"/>
      <c r="H66" s="18"/>
      <c r="I66" s="23"/>
      <c r="J66" s="24"/>
      <c r="K66" s="23"/>
      <c r="L66" s="24"/>
    </row>
    <row r="67" ht="26.25" customHeight="1" spans="1:12">
      <c r="A67" s="1"/>
      <c r="B67" s="14"/>
      <c r="C67" s="15"/>
      <c r="D67" s="16"/>
      <c r="E67" s="16"/>
      <c r="F67" s="16"/>
      <c r="G67" s="17"/>
      <c r="H67" s="18"/>
      <c r="I67" s="17"/>
      <c r="J67" s="18"/>
      <c r="K67" s="17"/>
      <c r="L67" s="18"/>
    </row>
    <row r="68" ht="18" customHeight="1" spans="1:12">
      <c r="A68" s="1"/>
      <c r="B68" s="19"/>
      <c r="C68" s="20"/>
      <c r="D68" s="16"/>
      <c r="E68" s="16"/>
      <c r="F68" s="16"/>
      <c r="G68" s="17"/>
      <c r="H68" s="18"/>
      <c r="I68" s="17"/>
      <c r="J68" s="18"/>
      <c r="K68" s="17"/>
      <c r="L68" s="18"/>
    </row>
    <row r="69" ht="18" customHeight="1" spans="1:12">
      <c r="A69" s="1"/>
      <c r="B69" s="14"/>
      <c r="C69" s="15"/>
      <c r="D69" s="16"/>
      <c r="E69" s="16"/>
      <c r="F69" s="16"/>
      <c r="G69" s="17"/>
      <c r="H69" s="18"/>
      <c r="I69" s="17"/>
      <c r="J69" s="18"/>
      <c r="K69" s="17"/>
      <c r="L69" s="18"/>
    </row>
    <row r="70" ht="18" customHeight="1" spans="1:12">
      <c r="A70" s="1"/>
      <c r="B70" s="14"/>
      <c r="C70" s="15"/>
      <c r="D70" s="16"/>
      <c r="E70" s="16"/>
      <c r="F70" s="16"/>
      <c r="G70" s="17"/>
      <c r="H70" s="18"/>
      <c r="I70" s="23"/>
      <c r="J70" s="24"/>
      <c r="K70" s="23"/>
      <c r="L70" s="24"/>
    </row>
    <row r="71" ht="18" customHeight="1" spans="1:12">
      <c r="A71" s="1"/>
      <c r="B71" s="14"/>
      <c r="C71" s="15"/>
      <c r="D71" s="16"/>
      <c r="E71" s="16"/>
      <c r="F71" s="16"/>
      <c r="G71" s="17"/>
      <c r="H71" s="18"/>
      <c r="I71" s="23"/>
      <c r="J71" s="24"/>
      <c r="K71" s="23"/>
      <c r="L71" s="24"/>
    </row>
    <row r="72" ht="18" customHeight="1" spans="1:12">
      <c r="A72" s="1"/>
      <c r="B72" s="19"/>
      <c r="C72" s="20"/>
      <c r="D72" s="16"/>
      <c r="E72" s="16"/>
      <c r="F72" s="16"/>
      <c r="G72" s="17"/>
      <c r="H72" s="18"/>
      <c r="I72" s="17"/>
      <c r="J72" s="18"/>
      <c r="K72" s="17"/>
      <c r="L72" s="18"/>
    </row>
    <row r="73" ht="18" customHeight="1" spans="1:12">
      <c r="A73" s="1"/>
      <c r="B73" s="14"/>
      <c r="C73" s="15"/>
      <c r="D73" s="16"/>
      <c r="E73" s="16"/>
      <c r="F73" s="16"/>
      <c r="G73" s="17"/>
      <c r="H73" s="18"/>
      <c r="I73" s="17"/>
      <c r="J73" s="18"/>
      <c r="K73" s="17"/>
      <c r="L73" s="18"/>
    </row>
    <row r="74" ht="18" customHeight="1" spans="1:12">
      <c r="A74" s="1"/>
      <c r="B74" s="14"/>
      <c r="C74" s="15"/>
      <c r="D74" s="16"/>
      <c r="E74" s="16"/>
      <c r="F74" s="16"/>
      <c r="G74" s="17"/>
      <c r="H74" s="18"/>
      <c r="I74" s="17"/>
      <c r="J74" s="18"/>
      <c r="K74" s="23"/>
      <c r="L74" s="24"/>
    </row>
    <row r="75" ht="18" customHeight="1" spans="1:12">
      <c r="A75" s="1"/>
      <c r="B75" s="14"/>
      <c r="C75" s="15"/>
      <c r="D75" s="16"/>
      <c r="E75" s="16"/>
      <c r="F75" s="16"/>
      <c r="G75" s="17"/>
      <c r="H75" s="18"/>
      <c r="I75" s="23"/>
      <c r="J75" s="24"/>
      <c r="K75" s="23"/>
      <c r="L75" s="24"/>
    </row>
    <row r="76" ht="18" customHeight="1" spans="1:12">
      <c r="A76" s="1"/>
      <c r="B76" s="14"/>
      <c r="C76" s="15"/>
      <c r="D76" s="16"/>
      <c r="E76" s="16"/>
      <c r="F76" s="16"/>
      <c r="G76" s="17"/>
      <c r="H76" s="18"/>
      <c r="I76" s="23"/>
      <c r="J76" s="24"/>
      <c r="K76" s="23"/>
      <c r="L76" s="24"/>
    </row>
  </sheetData>
  <mergeCells count="103">
    <mergeCell ref="G4:L4"/>
    <mergeCell ref="G5:H5"/>
    <mergeCell ref="I5:J5"/>
    <mergeCell ref="K5:L5"/>
    <mergeCell ref="B4:B6"/>
    <mergeCell ref="B9:B14"/>
    <mergeCell ref="B15:B17"/>
    <mergeCell ref="B18:B20"/>
    <mergeCell ref="B21:B23"/>
    <mergeCell ref="B24:B27"/>
    <mergeCell ref="B28:B30"/>
    <mergeCell ref="B31:B36"/>
    <mergeCell ref="B37:B40"/>
    <mergeCell ref="B41:B44"/>
    <mergeCell ref="B45:B48"/>
    <mergeCell ref="B51:B53"/>
    <mergeCell ref="B54:B55"/>
    <mergeCell ref="B56:B57"/>
    <mergeCell ref="B58:B59"/>
    <mergeCell ref="B60:B61"/>
    <mergeCell ref="B62:B63"/>
    <mergeCell ref="B64:B66"/>
    <mergeCell ref="B69:B71"/>
    <mergeCell ref="B73:B76"/>
    <mergeCell ref="C4:C6"/>
    <mergeCell ref="C9:C14"/>
    <mergeCell ref="C15:C17"/>
    <mergeCell ref="C18:C20"/>
    <mergeCell ref="C21:C23"/>
    <mergeCell ref="C24:C27"/>
    <mergeCell ref="C28:C30"/>
    <mergeCell ref="C31:C36"/>
    <mergeCell ref="C37:C40"/>
    <mergeCell ref="C41:C44"/>
    <mergeCell ref="C45:C48"/>
    <mergeCell ref="C51:C53"/>
    <mergeCell ref="C54:C55"/>
    <mergeCell ref="C56:C57"/>
    <mergeCell ref="C58:C59"/>
    <mergeCell ref="C60:C61"/>
    <mergeCell ref="C62:C63"/>
    <mergeCell ref="C64:C66"/>
    <mergeCell ref="C69:C71"/>
    <mergeCell ref="C73:C76"/>
    <mergeCell ref="D9:D14"/>
    <mergeCell ref="D15:D17"/>
    <mergeCell ref="D18:D20"/>
    <mergeCell ref="D21:D23"/>
    <mergeCell ref="D24:D27"/>
    <mergeCell ref="D28:D30"/>
    <mergeCell ref="D31:D36"/>
    <mergeCell ref="D37:D40"/>
    <mergeCell ref="D41:D44"/>
    <mergeCell ref="D45:D48"/>
    <mergeCell ref="D51:D53"/>
    <mergeCell ref="D54:D55"/>
    <mergeCell ref="D56:D57"/>
    <mergeCell ref="D58:D59"/>
    <mergeCell ref="D60:D61"/>
    <mergeCell ref="D62:D63"/>
    <mergeCell ref="D64:D66"/>
    <mergeCell ref="D69:D71"/>
    <mergeCell ref="D73:D76"/>
    <mergeCell ref="E9:E14"/>
    <mergeCell ref="E15:E17"/>
    <mergeCell ref="E18:E20"/>
    <mergeCell ref="E21:E23"/>
    <mergeCell ref="E24:E27"/>
    <mergeCell ref="E28:E30"/>
    <mergeCell ref="E31:E36"/>
    <mergeCell ref="E37:E40"/>
    <mergeCell ref="E41:E44"/>
    <mergeCell ref="E45:E48"/>
    <mergeCell ref="E51:E53"/>
    <mergeCell ref="E54:E55"/>
    <mergeCell ref="E56:E57"/>
    <mergeCell ref="E58:E59"/>
    <mergeCell ref="E60:E61"/>
    <mergeCell ref="E62:E63"/>
    <mergeCell ref="E64:E66"/>
    <mergeCell ref="E69:E71"/>
    <mergeCell ref="E73:E76"/>
    <mergeCell ref="F9:F14"/>
    <mergeCell ref="F15:F17"/>
    <mergeCell ref="F18:F20"/>
    <mergeCell ref="F21:F23"/>
    <mergeCell ref="F24:F27"/>
    <mergeCell ref="F28:F30"/>
    <mergeCell ref="F31:F36"/>
    <mergeCell ref="F37:F40"/>
    <mergeCell ref="F41:F44"/>
    <mergeCell ref="F45:F48"/>
    <mergeCell ref="F51:F53"/>
    <mergeCell ref="F54:F55"/>
    <mergeCell ref="F56:F57"/>
    <mergeCell ref="F58:F59"/>
    <mergeCell ref="F60:F61"/>
    <mergeCell ref="F62:F63"/>
    <mergeCell ref="F64:F66"/>
    <mergeCell ref="F69:F71"/>
    <mergeCell ref="F73:F76"/>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2021-09-08T02:58:27Z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