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35" firstSheet="3" activeTab="3"/>
  </bookViews>
  <sheets>
    <sheet name="1部门收支总体情况表" sheetId="25" r:id="rId1"/>
    <sheet name="2部门收入总体情况表" sheetId="20" r:id="rId2"/>
    <sheet name="3部门支出总体情况表" sheetId="21" r:id="rId3"/>
    <sheet name="4财政拨款收支总体情况表" sheetId="8" r:id="rId4"/>
    <sheet name="5一般公共预算支出情况表" sheetId="10" r:id="rId5"/>
    <sheet name="6支出预算经济分类科目汇总表" sheetId="27" r:id="rId6"/>
    <sheet name="7一般公共预算“三公”经费支出情况表" sheetId="12" r:id="rId7"/>
    <sheet name="8政府性基金支出情况表" sheetId="23" r:id="rId8"/>
    <sheet name="9区级部门(单位)整体绩效目标表" sheetId="28" r:id="rId9"/>
    <sheet name="10区级部门预算项目绩效目标表" sheetId="29" r:id="rId10"/>
  </sheets>
  <definedNames>
    <definedName name="_xlnm.Print_Area" localSheetId="0">'1部门收支总体情况表'!$A$1:$N$22</definedName>
    <definedName name="_xlnm.Print_Area" localSheetId="1">'2部门收入总体情况表'!$A$4:$O$14</definedName>
    <definedName name="_xlnm.Print_Area" localSheetId="2">'3部门支出总体情况表'!$A$1:$N$14</definedName>
    <definedName name="_xlnm.Print_Area" localSheetId="3">'4财政拨款收支总体情况表'!$A$1:$I$36</definedName>
    <definedName name="_xlnm.Print_Area" localSheetId="4">'5一般公共预算支出情况表'!$A$1:$N$14</definedName>
    <definedName name="_xlnm.Print_Area" localSheetId="5">'6支出预算经济分类科目汇总表'!$A$2:$P$114</definedName>
    <definedName name="_xlnm.Print_Area" localSheetId="6">'7一般公共预算“三公”经费支出情况表'!$A$1:$B$12</definedName>
    <definedName name="_xlnm.Print_Area" localSheetId="7">'8政府性基金支出情况表'!$A$1:$N$8</definedName>
    <definedName name="_xlnm.Print_Titles" localSheetId="0">'1部门收支总体情况表'!$1:$7</definedName>
    <definedName name="_xlnm.Print_Titles" localSheetId="1">'2部门收入总体情况表'!$1:$6</definedName>
    <definedName name="_xlnm.Print_Titles" localSheetId="2">'3部门支出总体情况表'!$1:$6</definedName>
    <definedName name="_xlnm.Print_Titles" localSheetId="3">'4财政拨款收支总体情况表'!$1:$7</definedName>
    <definedName name="_xlnm.Print_Titles" localSheetId="4">'5一般公共预算支出情况表'!$1:$6</definedName>
    <definedName name="_xlnm.Print_Titles" localSheetId="5">'6支出预算经济分类科目汇总表'!$1:$7</definedName>
    <definedName name="_xlnm.Print_Titles" localSheetId="6">'7一般公共预算“三公”经费支出情况表'!$1:$4</definedName>
    <definedName name="_xlnm.Print_Titles" localSheetId="7">'8政府性基金支出情况表'!$1:$6</definedName>
  </definedNames>
  <calcPr calcId="144525"/>
</workbook>
</file>

<file path=xl/comments1.xml><?xml version="1.0" encoding="utf-8"?>
<comments xmlns="http://schemas.openxmlformats.org/spreadsheetml/2006/main">
  <authors>
    <author>微软中国</author>
  </authors>
  <commentList>
    <comment ref="A5" authorId="0">
      <text>
        <r>
          <rPr>
            <b/>
            <sz val="9"/>
            <rFont val="宋体"/>
            <charset val="134"/>
          </rPr>
          <t>表头区</t>
        </r>
      </text>
    </comment>
    <comment ref="A23" authorId="0">
      <text>
        <r>
          <rPr>
            <b/>
            <sz val="9"/>
            <rFont val="宋体"/>
            <charset val="134"/>
          </rPr>
          <t>数据区</t>
        </r>
      </text>
    </comment>
  </commentList>
</comments>
</file>

<file path=xl/comments2.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3.xml><?xml version="1.0" encoding="utf-8"?>
<comments xmlns="http://schemas.openxmlformats.org/spreadsheetml/2006/main">
  <authors>
    <author>微软中国</author>
  </authors>
  <commentList>
    <comment ref="A6" authorId="0">
      <text>
        <r>
          <rPr>
            <b/>
            <sz val="9"/>
            <rFont val="宋体"/>
            <charset val="134"/>
          </rPr>
          <t>表头区</t>
        </r>
      </text>
    </comment>
  </commentList>
</comments>
</file>

<file path=xl/comments4.xml><?xml version="1.0" encoding="utf-8"?>
<comments xmlns="http://schemas.openxmlformats.org/spreadsheetml/2006/main">
  <authors>
    <author>微软中国</author>
  </authors>
  <commentList>
    <comment ref="A5" authorId="0">
      <text>
        <r>
          <rPr>
            <b/>
            <sz val="9"/>
            <rFont val="宋体"/>
            <charset val="134"/>
          </rPr>
          <t>表头区</t>
        </r>
      </text>
    </comment>
    <comment ref="A37" authorId="0">
      <text>
        <r>
          <rPr>
            <b/>
            <sz val="9"/>
            <rFont val="宋体"/>
            <charset val="134"/>
          </rPr>
          <t>数据区</t>
        </r>
      </text>
    </comment>
  </commentList>
</comments>
</file>

<file path=xl/comments5.xml><?xml version="1.0" encoding="utf-8"?>
<comments xmlns="http://schemas.openxmlformats.org/spreadsheetml/2006/main">
  <authors>
    <author>微软中国</author>
  </authors>
  <commentList>
    <comment ref="A6" authorId="0">
      <text>
        <r>
          <rPr>
            <b/>
            <sz val="9"/>
            <rFont val="宋体"/>
            <charset val="134"/>
          </rPr>
          <t>表头区</t>
        </r>
      </text>
    </comment>
    <comment ref="A15" authorId="0">
      <text>
        <r>
          <rPr>
            <b/>
            <sz val="9"/>
            <rFont val="宋体"/>
            <charset val="134"/>
          </rPr>
          <t>数据区</t>
        </r>
      </text>
    </comment>
  </commentList>
</comments>
</file>

<file path=xl/comments6.xml><?xml version="1.0" encoding="utf-8"?>
<comments xmlns="http://schemas.openxmlformats.org/spreadsheetml/2006/main">
  <authors>
    <author>微软中国</author>
  </authors>
  <commentList>
    <comment ref="A7" authorId="0">
      <text>
        <r>
          <rPr>
            <b/>
            <sz val="9"/>
            <rFont val="宋体"/>
            <charset val="134"/>
          </rPr>
          <t>表头区</t>
        </r>
      </text>
    </comment>
  </commentList>
</comments>
</file>

<file path=xl/comments7.xml><?xml version="1.0" encoding="utf-8"?>
<comments xmlns="http://schemas.openxmlformats.org/spreadsheetml/2006/main">
  <authors>
    <author>null,null,测试</author>
  </authors>
  <commentList>
    <comment ref="A4" authorId="0">
      <text>
        <r>
          <rPr>
            <b/>
            <sz val="7"/>
            <rFont val="宋体"/>
            <charset val="134"/>
          </rPr>
          <t>表头区</t>
        </r>
      </text>
    </comment>
    <comment ref="A11" authorId="0">
      <text>
        <r>
          <rPr>
            <b/>
            <sz val="7"/>
            <rFont val="宋体"/>
            <charset val="134"/>
          </rPr>
          <t>数据区</t>
        </r>
      </text>
    </comment>
  </commentList>
</comments>
</file>

<file path=xl/comments8.xml><?xml version="1.0" encoding="utf-8"?>
<comments xmlns="http://schemas.openxmlformats.org/spreadsheetml/2006/main">
  <authors>
    <author>User</author>
  </authors>
  <commentList>
    <comment ref="A6" authorId="0">
      <text>
        <r>
          <rPr>
            <b/>
            <sz val="9"/>
            <rFont val="宋体"/>
            <charset val="134"/>
          </rPr>
          <t>表头区</t>
        </r>
      </text>
    </comment>
    <comment ref="A8" authorId="0">
      <text>
        <r>
          <rPr>
            <b/>
            <sz val="9"/>
            <rFont val="宋体"/>
            <charset val="134"/>
          </rPr>
          <t>数据区</t>
        </r>
      </text>
    </comment>
  </commentList>
</comments>
</file>

<file path=xl/sharedStrings.xml><?xml version="1.0" encoding="utf-8"?>
<sst xmlns="http://schemas.openxmlformats.org/spreadsheetml/2006/main" count="791" uniqueCount="385">
  <si>
    <t>预算01表</t>
  </si>
  <si>
    <t>2021年部门收支总体情况表</t>
  </si>
  <si>
    <t>单位名称：新乡市凤泉区政务服务和大数据管理局</t>
  </si>
  <si>
    <t>单位：万元</t>
  </si>
  <si>
    <t>收                             入</t>
  </si>
  <si>
    <t>支                        出</t>
  </si>
  <si>
    <t>项              目</t>
  </si>
  <si>
    <t>金　额</t>
  </si>
  <si>
    <t>项            目</t>
  </si>
  <si>
    <t>合计</t>
  </si>
  <si>
    <t>用事业单位基金弥补收支差额</t>
  </si>
  <si>
    <t>部门结转资金</t>
  </si>
  <si>
    <t>本年支出小计</t>
  </si>
  <si>
    <t>一般公共预算</t>
  </si>
  <si>
    <t>中央专项转移支付</t>
  </si>
  <si>
    <t>政府性基金</t>
  </si>
  <si>
    <t>国有资本经营预算</t>
  </si>
  <si>
    <t>专户管理的教育收费</t>
  </si>
  <si>
    <t>其他收入</t>
  </si>
  <si>
    <t>小计</t>
  </si>
  <si>
    <t>其中：财政拨款</t>
  </si>
  <si>
    <t>一、基本支出</t>
  </si>
  <si>
    <t>财政拨款</t>
  </si>
  <si>
    <t>1、工资福利支出</t>
  </si>
  <si>
    <t>行政事业性收费</t>
  </si>
  <si>
    <t>2、商品服务支出</t>
  </si>
  <si>
    <t>专项收入</t>
  </si>
  <si>
    <t>3、对个人和家庭的补助</t>
  </si>
  <si>
    <t>国有资产资源有偿使用收入</t>
  </si>
  <si>
    <t>4、资本性支出</t>
  </si>
  <si>
    <t>一般债券资金</t>
  </si>
  <si>
    <t>二、项目支出</t>
  </si>
  <si>
    <t>（一）一般性项目</t>
  </si>
  <si>
    <t>（二）专项资金</t>
  </si>
  <si>
    <t>1、基本建设支出</t>
  </si>
  <si>
    <t>2、事业发展专项支出</t>
  </si>
  <si>
    <t>3、经济发展支出</t>
  </si>
  <si>
    <t>本   年  收  入  小  计</t>
  </si>
  <si>
    <t>4、债务项目支出</t>
  </si>
  <si>
    <t>加：部门财政性资金结转</t>
  </si>
  <si>
    <t>5、其他各项支出</t>
  </si>
  <si>
    <t xml:space="preserve">    用事业单位基金弥补收支差额</t>
  </si>
  <si>
    <t xml:space="preserve">  收  入  合  计</t>
  </si>
  <si>
    <t>支 出 合 计</t>
  </si>
  <si>
    <t>预算02表</t>
  </si>
  <si>
    <t>2021年部门收入总体情况表</t>
  </si>
  <si>
    <t>科目编码</t>
  </si>
  <si>
    <t>单位代码</t>
  </si>
  <si>
    <t>单位（科目名称）</t>
  </si>
  <si>
    <t>总计</t>
  </si>
  <si>
    <t>部门财政性资金结转</t>
  </si>
  <si>
    <t>类</t>
  </si>
  <si>
    <t>款</t>
  </si>
  <si>
    <t>项</t>
  </si>
  <si>
    <t>**</t>
  </si>
  <si>
    <t>功能科目类</t>
  </si>
  <si>
    <t>功能科目款2位编码</t>
  </si>
  <si>
    <t>功能科目项</t>
  </si>
  <si>
    <t>部门显示编码</t>
  </si>
  <si>
    <t>功能科目名称</t>
  </si>
  <si>
    <t>行政运行</t>
  </si>
  <si>
    <t>其他政府办公厅（室）及相关机构事务支出</t>
  </si>
  <si>
    <t>机关事业单位基本养老保险缴费支出</t>
  </si>
  <si>
    <t>其他社会保障和就业支出</t>
  </si>
  <si>
    <t>行政单位医疗</t>
  </si>
  <si>
    <t>住房公积金</t>
  </si>
  <si>
    <t>预算03表</t>
  </si>
  <si>
    <t>2021年部门支出总体情况表</t>
  </si>
  <si>
    <t>基本支出</t>
  </si>
  <si>
    <t>项目支出</t>
  </si>
  <si>
    <t>工资福利支出</t>
  </si>
  <si>
    <t>商品服务支出</t>
  </si>
  <si>
    <t>对个人和家庭的补助</t>
  </si>
  <si>
    <t>资本性支出</t>
  </si>
  <si>
    <t>一般性项目</t>
  </si>
  <si>
    <t>专项资金</t>
  </si>
  <si>
    <t>预算04表</t>
  </si>
  <si>
    <t xml:space="preserve">                        2021年财政拨款收支总体情况表</t>
  </si>
  <si>
    <t>项                    目</t>
  </si>
  <si>
    <t>一、一般公共服务</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</si>
  <si>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</si>
  <si>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</si>
  <si>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</si>
  <si>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</si>
  <si>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</si>
  <si>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</si>
  <si>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</si>
  <si>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</si>
  <si>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</si>
  <si>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</si>
  <si>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</si>
  <si>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</si>
  <si>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</si>
  <si>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</si>
  <si>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</si>
  <si>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</si>
  <si>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</si>
  <si>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</si>
  <si>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</si>
  <si>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</si>
  <si>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二十三、国有资本经营预算</t>
  </si>
  <si>
    <t>二十七、预备费</t>
  </si>
  <si>
    <t>二十九、其他支出</t>
  </si>
  <si>
    <t>三十、转移性支出</t>
  </si>
  <si>
    <t>三十一、债务还本支出</t>
  </si>
  <si>
    <t>三十二、债务付息支出</t>
  </si>
  <si>
    <t>三十三、债务发行费用支出</t>
  </si>
  <si>
    <t>支出合计</t>
  </si>
  <si>
    <t>预算05表</t>
  </si>
  <si>
    <t>2021年一般公共预算支出情况表</t>
  </si>
  <si>
    <t>0</t>
  </si>
  <si>
    <t>61.36</t>
  </si>
  <si>
    <t>预算06表</t>
  </si>
  <si>
    <t>2021年支出经济分类汇总表</t>
  </si>
  <si>
    <t>部门预算经济分类</t>
  </si>
  <si>
    <t>政府预算经济分类</t>
  </si>
  <si>
    <t>2021年</t>
  </si>
  <si>
    <t>科目名称</t>
  </si>
  <si>
    <t>301</t>
  </si>
  <si>
    <t>01</t>
  </si>
  <si>
    <t>基本工资</t>
  </si>
  <si>
    <t>工资奖金津补贴</t>
  </si>
  <si>
    <t>02</t>
  </si>
  <si>
    <t>津贴补贴</t>
  </si>
  <si>
    <t>03</t>
  </si>
  <si>
    <t>奖金</t>
  </si>
  <si>
    <t>06</t>
  </si>
  <si>
    <t>伙食补助费</t>
  </si>
  <si>
    <t>07</t>
  </si>
  <si>
    <t>绩效工资</t>
  </si>
  <si>
    <t>08</t>
  </si>
  <si>
    <t>机关事业单位基本养老保险缴费</t>
  </si>
  <si>
    <t>社会保障缴费</t>
  </si>
  <si>
    <t>09</t>
  </si>
  <si>
    <t>职业年金缴费</t>
  </si>
  <si>
    <t>10</t>
  </si>
  <si>
    <t>职工基本医疗保险缴费</t>
  </si>
  <si>
    <t>11</t>
  </si>
  <si>
    <t>公务员医疗补助缴费</t>
  </si>
  <si>
    <t>12</t>
  </si>
  <si>
    <t>其他社会保障缴费</t>
  </si>
  <si>
    <t>13</t>
  </si>
  <si>
    <t>14</t>
  </si>
  <si>
    <t>医疗费</t>
  </si>
  <si>
    <t>99</t>
  </si>
  <si>
    <t>其他工资福利支出</t>
  </si>
  <si>
    <t>302</t>
  </si>
  <si>
    <t>商品和服务支出</t>
  </si>
  <si>
    <t>办公费</t>
  </si>
  <si>
    <t>印刷费</t>
  </si>
  <si>
    <t>咨询费</t>
  </si>
  <si>
    <t>04</t>
  </si>
  <si>
    <t>手续费</t>
  </si>
  <si>
    <t>05</t>
  </si>
  <si>
    <t>水费</t>
  </si>
  <si>
    <t>电费</t>
  </si>
  <si>
    <t>邮电费</t>
  </si>
  <si>
    <t>取暖费</t>
  </si>
  <si>
    <t>物业管理费</t>
  </si>
  <si>
    <t>差旅费</t>
  </si>
  <si>
    <t>因公出国（境）费用</t>
  </si>
  <si>
    <t>维修(护)费</t>
  </si>
  <si>
    <t>租赁费</t>
  </si>
  <si>
    <t>15</t>
  </si>
  <si>
    <t>会议费</t>
  </si>
  <si>
    <t>16</t>
  </si>
  <si>
    <t>培训费</t>
  </si>
  <si>
    <t>17</t>
  </si>
  <si>
    <t>公务接待费</t>
  </si>
  <si>
    <t>18</t>
  </si>
  <si>
    <t>专用材料费</t>
  </si>
  <si>
    <t>24</t>
  </si>
  <si>
    <t>被装购置费</t>
  </si>
  <si>
    <t>25</t>
  </si>
  <si>
    <t>专用燃料费</t>
  </si>
  <si>
    <t>26</t>
  </si>
  <si>
    <t>劳务费</t>
  </si>
  <si>
    <t>委托业务费</t>
  </si>
  <si>
    <t>27</t>
  </si>
  <si>
    <t>28</t>
  </si>
  <si>
    <t>工会经费</t>
  </si>
  <si>
    <t>29</t>
  </si>
  <si>
    <t>福利费</t>
  </si>
  <si>
    <t>31</t>
  </si>
  <si>
    <t>公务用车运行维护费</t>
  </si>
  <si>
    <t>39</t>
  </si>
  <si>
    <t>其他交通费用</t>
  </si>
  <si>
    <t>40</t>
  </si>
  <si>
    <t>税金及附加费用</t>
  </si>
  <si>
    <t>其他商品和服务支出</t>
  </si>
  <si>
    <t>303</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</si>
  <si>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</si>
  <si>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</si>
  <si>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</si>
  <si>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</si>
  <si>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</si>
  <si>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</si>
  <si>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</si>
  <si>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</si>
  <si>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</si>
  <si>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</si>
  <si>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</si>
  <si>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</si>
  <si>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307</t>
  </si>
  <si>
    <t>债务利息及费用支出</t>
  </si>
  <si>
    <t>国内债务付息</t>
  </si>
  <si>
    <t>国外债务付息</t>
  </si>
  <si>
    <t>国内债务发行费用</t>
  </si>
  <si>
    <t>国外债务发行费用</t>
  </si>
  <si>
    <t>309</t>
  </si>
  <si>
    <t>资本性支出（基本建设）</t>
  </si>
  <si>
    <t>房屋建筑物购建</t>
  </si>
  <si>
    <t>办公设备购置</t>
  </si>
  <si>
    <t>专用设备购置</t>
  </si>
  <si>
    <t>基础设施建设</t>
  </si>
  <si>
    <t>大型修缮</t>
  </si>
  <si>
    <t>信息网络及软件购置更新</t>
  </si>
  <si>
    <t>设备购置</t>
  </si>
  <si>
    <t>物资储备</t>
  </si>
  <si>
    <t>公务用车购置</t>
  </si>
  <si>
    <t>19</t>
  </si>
  <si>
    <t>其他交通工具购置</t>
  </si>
  <si>
    <t>21</t>
  </si>
  <si>
    <t>文物和陈列品购置</t>
  </si>
  <si>
    <t>22</t>
  </si>
  <si>
    <t>无形资产购置</t>
  </si>
  <si>
    <t>其他基本建设支出</t>
  </si>
  <si>
    <t>310</t>
  </si>
  <si>
    <t>土地补偿</t>
  </si>
  <si>
    <t>安置补助</t>
  </si>
  <si>
    <t>地上附着物和青苗补偿</t>
  </si>
  <si>
    <t>拆迁补偿</t>
  </si>
  <si>
    <t>其他资本性支出</t>
  </si>
  <si>
    <t>311</t>
  </si>
  <si>
    <t>对企业补助（基本建设）</t>
  </si>
  <si>
    <t>资本金注入</t>
  </si>
  <si>
    <t>其他对企业补助</t>
  </si>
  <si>
    <t>312</t>
  </si>
  <si>
    <t>对企业补助</t>
  </si>
  <si>
    <t>政府投资基金股权投资</t>
  </si>
  <si>
    <t>费用补贴</t>
  </si>
  <si>
    <t>利息补贴</t>
  </si>
  <si>
    <t>313</t>
  </si>
  <si>
    <t>对社会保障基金补助</t>
  </si>
  <si>
    <t>对社会保险基金补助</t>
  </si>
  <si>
    <t>补充全国社会保障基金</t>
  </si>
  <si>
    <t>399</t>
  </si>
  <si>
    <t>其他支出</t>
  </si>
  <si>
    <t>赠与</t>
  </si>
  <si>
    <t>国家赔偿费用支出</t>
  </si>
  <si>
    <t>对民间非营利组织和群众性自治组织补贴</t>
  </si>
  <si>
    <t>预算07表</t>
  </si>
  <si>
    <t>2021年一般公共预算“三公”经费支出情况表</t>
  </si>
  <si>
    <t>项      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</si>
  <si>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</si>
  <si>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</si>
  <si>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</si>
  <si>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</si>
  <si>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</si>
  <si>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</si>
  <si>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</si>
  <si>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</si>
  <si>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预算08表</t>
  </si>
  <si>
    <t>2021年政府性基金支出情况表</t>
  </si>
  <si>
    <t>预算09表</t>
  </si>
  <si>
    <t>区级部门(单位)整体绩效目标表</t>
  </si>
  <si>
    <t>（2021年度）</t>
  </si>
  <si>
    <t>部门（单位）名称</t>
  </si>
  <si>
    <t>新乡市凤泉区政务服务和大数据管理局</t>
  </si>
  <si>
    <t>年度
履职
目标</t>
  </si>
  <si>
    <t>1.深化“放管服”改革，加快推进“一网通办”前提下“最多跑一次”改革，推行“保姆式”服务，清理“老爷式”审批，企业开办时限压缩至2.5个工作日、设立登记时限压缩至1个工作日。
2.继续做好“全国一体化在线政务服务平台”平台对接工作。
3.持续推进工程建设项目审批制度改革。</t>
  </si>
  <si>
    <t>年度
主要
任务</t>
  </si>
  <si>
    <t>任务名称</t>
  </si>
  <si>
    <t xml:space="preserve">主要内容 </t>
  </si>
  <si>
    <t>1.深化“放管服”改革，加快推进“一网通办”前提下“最多跑一次”改革，推行“保姆式”服务，清理“老爷式”审批，企业开办时限压缩至2.5个工作日、设立登记时限压缩至1个工作日。</t>
  </si>
  <si>
    <t>为进一步压缩企业开办时间，提升企业开办便利度，凤泉区政务服务大厅严格按照《新乡市企业开办一日办结实施方案（试行）》要求，认真贯彻执行“一表申请”“一窗受理”、“一网归集”工作模式，融合推进多证合一、名称自主申报、住所承诺制、全流程电子化登记等政务服务改革内容，牵头组织税务局、公章刻制单位等入驻政务服务大厅办事窗口，实施公章刻制、申领发票、社保登记联合办公、并联审批，推进注册登记便利化，实现企业设立0.5个工作日内全部办结，大幅度缩短企业从筹备开办到进入市场的准备时间，进一步优化了我区营商环境。</t>
  </si>
  <si>
    <t>2.继续做好“全国一体化在线政务服务平台”平台对接工作。</t>
  </si>
  <si>
    <t>一是在全区开展政务服务事项“颗粒化”拆分、新增以及模板引用等相关工作，将原有894项政务服务事项拆分为1420项，使政务服务更加精准。二是持续减少审批环节，压缩审批时限。不见面审批事项占比达到96.20%，即办件事项占比达到68.53%，政务服务事项平均时限压缩比达到89.65%。三是积极引导群众下载“豫事办”APP，注册用户达到36373户。四是为全区29个有政务服务事项的单位制作电子印章，推动实现审批电子化。五是将全部政务服务事项办理纳入电子监察，实现审批事项跟踪督办。六是推进线上线下“好差评”全覆盖，推广“政务服务好差评”静态二维码；组织协调人力资源和社会保障局开展行政审批自建系统的“好差评”系统建设；推出电话邀评工作机制，对“政务服务”办理事项进行实时跟踪评价。七是推动实现8个部门共80项政务服务事项“一证通办”。八是将政务服务大厅1号、2号综合服务窗口改造提升为“全省通办”综合服务窗口，实现“政务服务”平台跨县区办理业务。九是积极组织区政务服务大厅、三乡两办便民服务中心开展地理位置信息、政务服务办理事项信息等系统信息的采集、填报和录入工作，在网络层面为“政务服务”构建“地理空间”地图。</t>
  </si>
  <si>
    <t>3.持续推进工程建设项目审批制度改革。</t>
  </si>
  <si>
    <t>按照全市工作安排与部署，积极协调区发改委、城建局、自然资源局等有关职能部门，加快推进工程项目审批制度改革，进一步推动政府职能转变、优化营商环境。一是加强业务培训和学习。6月中旬，组织综合窗口业务人员赴市局开展业务培训，进一步提高技能水平，增强业务本领。二是按照“工改”系统版本升级要求，对城建局“部门自建”系统进行数据库项目更新，打通数据推送堵点，解决系统受理业务难点，推动实现“工改”系统高效运转。三是全面落实承诺审批制，推进工程项目审批制度改革。结合实际，进一步细化告知承诺内容，借助告知承诺制，推动工程建设项目并联审批，解决了审批环节复杂、流程繁多、要件繁琐、时限冗长等问题。截至目前，已实现8类审批流程全部压缩至80个工作日以内。</t>
  </si>
  <si>
    <t>预算情况</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</si>
  <si>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</si>
  <si>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</si>
  <si>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</si>
  <si>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</si>
  <si>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</si>
  <si>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</si>
  <si>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</si>
  <si>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</si>
  <si>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</si>
  <si>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</si>
  <si>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投入管理指标</t>
  </si>
  <si>
    <t>工作目标管理</t>
  </si>
  <si>
    <t>年度履职目标相关性</t>
  </si>
  <si>
    <t>≥98%</t>
  </si>
  <si>
    <t>1、年度目标与部门职责、工作规划和重点工作相关；
2、确定的预算目标合理，与工作目标密切相关；
3、工作任务和项目预算安排合理。</t>
  </si>
  <si>
    <t>工作任务科学性</t>
  </si>
  <si>
    <t>≥90%</t>
  </si>
  <si>
    <t>1、工作任务有明确的绩效目标，绩效目标与部门年度职责目标一致，能体现工作任务的产出和效果。
2、工作任务对应的预算项目有明确的绩效目标，绩效目标与部门职责目标、工作任务目标一致。能体现预算项目的产出和效果。</t>
  </si>
  <si>
    <t>绩效指标合理性</t>
  </si>
  <si>
    <t>≥95%</t>
  </si>
  <si>
    <t>1、工作任务、预算项目绩效指标设置基本准确反应部门绩效完成情况；
2、工作任务、预算项目绩效指标清晰、细化、可评价、可衡量；
3、工作任务、预算项目绩效指标的评价标准较为清晰、可衡量；
4、按照部门年度的任务数和计划数来对应‘</t>
  </si>
  <si>
    <t>预算和财务管理</t>
  </si>
  <si>
    <t>预算编制完整性</t>
  </si>
  <si>
    <t>≥100%</t>
  </si>
  <si>
    <t>1、部门所有收入全部纳入部门预算；
2、部门支出预算统筹各类资金来源，全部纳入部门预算管理。</t>
  </si>
  <si>
    <t>专项资金细化率</t>
  </si>
  <si>
    <t>专项资金做到专款专用。</t>
  </si>
  <si>
    <t>预算执行率</t>
  </si>
  <si>
    <t>1预算完成数指部门实际执行的预算数，预算数指财政部门批复本年度部门的（调整）预算数。</t>
  </si>
  <si>
    <t>预算调整率</t>
  </si>
  <si>
    <t>≥5%</t>
  </si>
  <si>
    <t>本年度因增减人等原因涉及预算的追加、追减或结构调整</t>
  </si>
  <si>
    <t>结转结余率</t>
  </si>
  <si>
    <t>≥10%</t>
  </si>
  <si>
    <t>因上级补助资金下拨时间，年底会出现结转结余情况</t>
  </si>
  <si>
    <t>“三公经费”控制率</t>
  </si>
  <si>
    <t>按照财政要求连年递减</t>
  </si>
  <si>
    <t>政府采购执行率</t>
  </si>
  <si>
    <t>≥80%</t>
  </si>
  <si>
    <t>上半年严格按照年初计划执行，下半年根据工作内容和上级补助资金使用要求，做相应调整，以上均严格执行政府采购要求</t>
  </si>
  <si>
    <t>决算真实性</t>
  </si>
  <si>
    <t>反映本部门决算工作情况。决算编制数据是否账表一致，即决算报表数据与会计账簿数据是否一致。</t>
  </si>
  <si>
    <t>资金使用合规性</t>
  </si>
  <si>
    <t>按照相关法律法规及资金管理办法规定的用途使用预算资金，用以反映和考核部门预算资金的规范运行情况。
1、符合国家财经法规和财务管理制度规定以及有关专项资金管理办法的规定；
2、资金的拨付有完整的审批程序和手续；
3、符合部门预算批复的用途；
4、不存在截留支出情况；
5、不存在挤占支出情况；
6、不存在挪用支出情况；
7、不存在虚列支出情况。</t>
  </si>
  <si>
    <t>管理制度健全性</t>
  </si>
  <si>
    <t>单位为加强预算管理，规范财务行为而制定的管理制度较为健全完整，用以反映和考核单位预算管理制度为完成主要职责或促成事业发展的保障情况。
1、已制定或具有预算资金管理办法、内部管理制度、会计核算制度、会计岗位制度的等管理制度；
2、相关管理制度是否有效执行；
3、部分制度需要完善及修订。</t>
  </si>
  <si>
    <t>预决算信息公开性</t>
  </si>
  <si>
    <t>单位按照政府信息公开有关规定公开部门预算、执行、决算、监督、绩效等相关预决算信息，用以反映和考核单位预决算管理的公开透明情况‘
1、已按规定内容公开预决算信息；
2、按规定时限公开预决算信息。</t>
  </si>
  <si>
    <t>资产管理规范性</t>
  </si>
  <si>
    <t>单位的资产配置、使用合规、处置规范、收入及时足额上缴，用以反映和考核单位资产管理的规范程度。
1、资产及时规范入账，资产报表数据与会计账簿数据相符，资产实物与财务账、资产账相符；
2、新增资产符合规定程序和规定标准，新增资产不存在闲置存量资产。</t>
  </si>
  <si>
    <t>绩效管理</t>
  </si>
  <si>
    <t>绩效监控完成率</t>
  </si>
  <si>
    <t>单位按要求实施绩效监控的项目数量占应实施绩效监控项目总数的比重。</t>
  </si>
  <si>
    <t>绩效自评完成率</t>
  </si>
  <si>
    <t>部门绩效评价完成率</t>
  </si>
  <si>
    <t>部门重点绩效评价项目评价完成情况。</t>
  </si>
  <si>
    <t>评价结果应用率</t>
  </si>
  <si>
    <t>绩效监控、单位自评、部门绩效评价、财政重点绩效评价结果应用情况。</t>
  </si>
  <si>
    <t>产出指标</t>
  </si>
  <si>
    <t>重点工作任务完成</t>
  </si>
  <si>
    <t>重点工作1完成率</t>
  </si>
  <si>
    <t>按照市政务大数据局安排及部署按时、按量完成各项任务</t>
  </si>
  <si>
    <t>重点工作2完成率</t>
  </si>
  <si>
    <t>重点工作3完成率</t>
  </si>
  <si>
    <t>履职目标实现</t>
  </si>
  <si>
    <t>各项工作完成率</t>
  </si>
  <si>
    <t>效益指标</t>
  </si>
  <si>
    <t>履职效益</t>
  </si>
  <si>
    <t>社会效益</t>
  </si>
  <si>
    <t>认真贯彻关于深入推进“放管服”改革、“互联网+政务服务”、“互联网+监管”、“工改”等各项措施，真正实现让数据多跑路、群众少跑腿。</t>
  </si>
  <si>
    <t>满意度</t>
  </si>
  <si>
    <t>服务对象满意度</t>
  </si>
  <si>
    <t>满意率</t>
  </si>
  <si>
    <t>预算10表</t>
  </si>
  <si>
    <t>2021年度区级部门预算项目绩效目标表</t>
  </si>
  <si>
    <t>单位编码
（项目编码）</t>
  </si>
  <si>
    <t>项目单位
（项目名称）</t>
  </si>
  <si>
    <t>项目金额（万元）</t>
  </si>
  <si>
    <t>绩效目标</t>
  </si>
  <si>
    <t>满意度指标</t>
  </si>
  <si>
    <t>资金总额</t>
  </si>
  <si>
    <t>财政性资金</t>
  </si>
  <si>
    <t>其他资金</t>
  </si>
  <si>
    <t>电子政务外网服务项目</t>
  </si>
  <si>
    <t>政府公共服务网上运行全面普及电子政务协调发展环境更加优化</t>
  </si>
  <si>
    <t>达到上级各项要求</t>
  </si>
  <si>
    <t>实现承载各级政务部门用于经济调节、市场监管、社会管理和公共服务等非涉及国家秘密的应用系统的政务公共网络</t>
  </si>
  <si>
    <t>实现基本建成统一规范的区电子政务网络</t>
  </si>
  <si>
    <t>互联网+政务服务平台项目</t>
  </si>
  <si>
    <t>行政服务事项标准化梳理和流程优化</t>
  </si>
  <si>
    <t>实现政务服务事项网上可办</t>
  </si>
  <si>
    <t>可以实现政务服务事项网上办理</t>
  </si>
  <si>
    <t>云服务项目</t>
  </si>
  <si>
    <t>实现信息共享、业务协同和数据开放水平大幅提升</t>
  </si>
  <si>
    <t>实现承载政府部门内部业务应用，部署包括基础数据库、各类主题库、审批业务系统、内部办公系统等</t>
  </si>
  <si>
    <t>实现电子政务应用系统互联互通，电子政务服务平台有效运行</t>
  </si>
  <si>
    <t>劳务派遣人员工资</t>
  </si>
  <si>
    <t>办理除工商、人社、公安、税务、交通以外的25家具有政务服务事项单位的办件受理</t>
  </si>
  <si>
    <t>年办件咨询量达10000件以上</t>
  </si>
  <si>
    <t>三名工作人员数量从事综窗受理工作</t>
  </si>
  <si>
    <t>政务大厅房屋租赁保证金</t>
  </si>
  <si>
    <t>政务大厅场地需求</t>
  </si>
  <si>
    <t>满足群众办事需要</t>
  </si>
  <si>
    <t>位置醒目、交通便利的办公场所</t>
  </si>
</sst>
</file>

<file path=xl/styles.xml><?xml version="1.0" encoding="utf-8"?>
<styleSheet xmlns="http://schemas.openxmlformats.org/spreadsheetml/2006/main">
  <numFmts count="11">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
    <numFmt numFmtId="177" formatCode="#,##0.0_);[Red]\(#,##0.0\)"/>
    <numFmt numFmtId="178" formatCode="#,##0.0"/>
    <numFmt numFmtId="179" formatCode="0000"/>
    <numFmt numFmtId="180" formatCode="#,##0.0_ "/>
    <numFmt numFmtId="181" formatCode="#,##0.00_);[Red]\(#,##0.00\)"/>
    <numFmt numFmtId="182" formatCode="* #,##0.00;* \-#,##0.00;* &quot;&quot;??;@"/>
  </numFmts>
  <fonts count="39">
    <font>
      <sz val="12"/>
      <name val="宋体"/>
      <charset val="134"/>
    </font>
    <font>
      <b/>
      <sz val="16"/>
      <color indexed="8"/>
      <name val="宋体"/>
      <charset val="134"/>
      <scheme val="minor"/>
    </font>
    <font>
      <sz val="9"/>
      <color rgb="FF000000"/>
      <name val="宋体"/>
      <charset val="134"/>
    </font>
    <font>
      <sz val="9"/>
      <color rgb="FF000000"/>
      <name val="Simsun"/>
      <charset val="134"/>
    </font>
    <font>
      <sz val="9"/>
      <name val="宋体"/>
      <charset val="134"/>
    </font>
    <font>
      <sz val="10"/>
      <name val="宋体"/>
      <charset val="134"/>
    </font>
    <font>
      <b/>
      <sz val="15"/>
      <color rgb="FF000000"/>
      <name val="宋体"/>
      <charset val="134"/>
    </font>
    <font>
      <b/>
      <sz val="20"/>
      <name val="宋体"/>
      <charset val="134"/>
    </font>
    <font>
      <sz val="20"/>
      <name val="宋体"/>
      <charset val="134"/>
    </font>
    <font>
      <sz val="11"/>
      <name val="宋体"/>
      <charset val="134"/>
    </font>
    <font>
      <b/>
      <sz val="12"/>
      <name val="宋体"/>
      <charset val="134"/>
    </font>
    <font>
      <sz val="10"/>
      <name val="Arial"/>
      <charset val="134"/>
    </font>
    <font>
      <sz val="9"/>
      <color theme="1"/>
      <name val="宋体"/>
      <charset val="134"/>
    </font>
    <font>
      <sz val="11"/>
      <color theme="1"/>
      <name val="宋体"/>
      <charset val="134"/>
      <scheme val="minor"/>
    </font>
    <font>
      <sz val="11"/>
      <color theme="0"/>
      <name val="宋体"/>
      <charset val="0"/>
      <scheme val="minor"/>
    </font>
    <font>
      <sz val="11"/>
      <color indexed="9"/>
      <name val="宋体"/>
      <charset val="134"/>
    </font>
    <font>
      <sz val="11"/>
      <color theme="1"/>
      <name val="宋体"/>
      <charset val="0"/>
      <scheme val="minor"/>
    </font>
    <font>
      <b/>
      <sz val="15"/>
      <color theme="3"/>
      <name val="宋体"/>
      <charset val="134"/>
      <scheme val="minor"/>
    </font>
    <font>
      <sz val="11"/>
      <color rgb="FF9C6500"/>
      <name val="宋体"/>
      <charset val="0"/>
      <scheme val="minor"/>
    </font>
    <font>
      <sz val="11"/>
      <color indexed="8"/>
      <name val="宋体"/>
      <charset val="134"/>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9C0006"/>
      <name val="宋体"/>
      <charset val="0"/>
      <scheme val="minor"/>
    </font>
    <font>
      <b/>
      <sz val="11"/>
      <color rgb="FF3F3F3F"/>
      <name val="宋体"/>
      <charset val="0"/>
      <scheme val="minor"/>
    </font>
    <font>
      <sz val="11"/>
      <color indexed="20"/>
      <name val="宋体"/>
      <charset val="134"/>
    </font>
    <font>
      <sz val="11"/>
      <color indexed="17"/>
      <name val="宋体"/>
      <charset val="134"/>
    </font>
    <font>
      <b/>
      <sz val="7"/>
      <name val="宋体"/>
      <charset val="134"/>
    </font>
    <font>
      <b/>
      <sz val="9"/>
      <name val="宋体"/>
      <charset val="134"/>
    </font>
  </fonts>
  <fills count="51">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indexed="2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bgColor indexed="64"/>
      </patternFill>
    </fill>
    <fill>
      <patternFill patternType="solid">
        <fgColor indexed="4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indexed="36"/>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indexed="30"/>
        <bgColor indexed="64"/>
      </patternFill>
    </fill>
    <fill>
      <patternFill patternType="solid">
        <fgColor indexed="47"/>
        <bgColor indexed="64"/>
      </patternFill>
    </fill>
    <fill>
      <patternFill patternType="solid">
        <fgColor indexed="42"/>
        <bgColor indexed="64"/>
      </patternFill>
    </fill>
    <fill>
      <patternFill patternType="solid">
        <fgColor indexed="46"/>
        <bgColor indexed="64"/>
      </patternFill>
    </fill>
    <fill>
      <patternFill patternType="solid">
        <fgColor indexed="62"/>
        <bgColor indexed="64"/>
      </patternFill>
    </fill>
    <fill>
      <patternFill patternType="solid">
        <fgColor indexed="11"/>
        <bgColor indexed="64"/>
      </patternFill>
    </fill>
    <fill>
      <patternFill patternType="solid">
        <fgColor indexed="44"/>
        <bgColor indexed="64"/>
      </patternFill>
    </fill>
    <fill>
      <patternFill patternType="solid">
        <fgColor indexed="27"/>
        <bgColor indexed="64"/>
      </patternFill>
    </fill>
    <fill>
      <patternFill patternType="solid">
        <fgColor indexed="31"/>
        <bgColor indexed="64"/>
      </patternFill>
    </fill>
    <fill>
      <patternFill patternType="solid">
        <fgColor indexed="52"/>
        <bgColor indexed="64"/>
      </patternFill>
    </fill>
    <fill>
      <patternFill patternType="solid">
        <fgColor indexed="49"/>
        <bgColor indexed="64"/>
      </patternFill>
    </fill>
    <fill>
      <patternFill patternType="solid">
        <fgColor theme="9" tint="0.399975585192419"/>
        <bgColor indexed="64"/>
      </patternFill>
    </fill>
    <fill>
      <patternFill patternType="solid">
        <fgColor indexed="10"/>
        <bgColor indexed="64"/>
      </patternFill>
    </fill>
    <fill>
      <patternFill patternType="solid">
        <fgColor indexed="51"/>
        <bgColor indexed="64"/>
      </patternFill>
    </fill>
    <fill>
      <patternFill patternType="solid">
        <fgColor indexed="57"/>
        <bgColor indexed="64"/>
      </patternFill>
    </fill>
    <fill>
      <patternFill patternType="solid">
        <fgColor indexed="53"/>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auto="1"/>
      </bottom>
      <diagonal/>
    </border>
    <border>
      <left style="thin">
        <color auto="1"/>
      </left>
      <right style="thin">
        <color auto="1"/>
      </right>
      <top style="thin">
        <color indexed="8"/>
      </top>
      <bottom/>
      <diagonal/>
    </border>
    <border>
      <left/>
      <right style="thin">
        <color indexed="8"/>
      </right>
      <top style="thin">
        <color indexed="8"/>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indexed="0"/>
      </top>
      <bottom style="thin">
        <color auto="1"/>
      </bottom>
      <diagonal/>
    </border>
    <border>
      <left style="thin">
        <color auto="1"/>
      </left>
      <right style="thin">
        <color auto="1"/>
      </right>
      <top/>
      <bottom/>
      <diagonal/>
    </border>
    <border>
      <left style="thin">
        <color auto="1"/>
      </left>
      <right style="thin">
        <color auto="1"/>
      </right>
      <top style="thin">
        <color indexed="0"/>
      </top>
      <bottom style="thin">
        <color indexed="0"/>
      </bottom>
      <diagonal/>
    </border>
    <border>
      <left style="thin">
        <color auto="1"/>
      </left>
      <right style="thin">
        <color auto="1"/>
      </right>
      <top/>
      <bottom style="thin">
        <color indexed="0"/>
      </bottom>
      <diagonal/>
    </border>
    <border>
      <left/>
      <right style="thin">
        <color auto="1"/>
      </right>
      <top style="thin">
        <color indexed="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138">
    <xf numFmtId="0" fontId="0" fillId="0" borderId="0">
      <alignment vertical="center"/>
    </xf>
    <xf numFmtId="42" fontId="13" fillId="0" borderId="0" applyFont="0" applyFill="0" applyBorder="0" applyAlignment="0" applyProtection="0">
      <alignment vertical="center"/>
    </xf>
    <xf numFmtId="0" fontId="27" fillId="18" borderId="36" applyNumberFormat="0" applyAlignment="0" applyProtection="0">
      <alignment vertical="center"/>
    </xf>
    <xf numFmtId="0" fontId="15" fillId="17" borderId="0" applyNumberFormat="0" applyBorder="0" applyAlignment="0" applyProtection="0">
      <alignment vertical="center"/>
    </xf>
    <xf numFmtId="44" fontId="13" fillId="0" borderId="0" applyFont="0" applyFill="0" applyBorder="0" applyAlignment="0" applyProtection="0">
      <alignment vertical="center"/>
    </xf>
    <xf numFmtId="0" fontId="15" fillId="4" borderId="0" applyNumberFormat="0" applyBorder="0" applyAlignment="0" applyProtection="0">
      <alignment vertical="center"/>
    </xf>
    <xf numFmtId="0" fontId="16" fillId="13" borderId="0" applyNumberFormat="0" applyBorder="0" applyAlignment="0" applyProtection="0">
      <alignment vertical="center"/>
    </xf>
    <xf numFmtId="0" fontId="19" fillId="8" borderId="0" applyNumberFormat="0" applyBorder="0" applyAlignment="0" applyProtection="0">
      <alignment vertical="center"/>
    </xf>
    <xf numFmtId="41" fontId="13" fillId="0" borderId="0" applyFont="0" applyFill="0" applyBorder="0" applyAlignment="0" applyProtection="0">
      <alignment vertical="center"/>
    </xf>
    <xf numFmtId="0" fontId="16" fillId="30" borderId="0" applyNumberFormat="0" applyBorder="0" applyAlignment="0" applyProtection="0">
      <alignment vertical="center"/>
    </xf>
    <xf numFmtId="0" fontId="33" fillId="32" borderId="0" applyNumberFormat="0" applyBorder="0" applyAlignment="0" applyProtection="0">
      <alignment vertical="center"/>
    </xf>
    <xf numFmtId="43" fontId="13" fillId="0" borderId="0" applyFont="0" applyFill="0" applyBorder="0" applyAlignment="0" applyProtection="0">
      <alignment vertical="center"/>
    </xf>
    <xf numFmtId="0" fontId="14" fillId="34" borderId="0" applyNumberFormat="0" applyBorder="0" applyAlignment="0" applyProtection="0">
      <alignment vertical="center"/>
    </xf>
    <xf numFmtId="0" fontId="23" fillId="0" borderId="0" applyNumberFormat="0" applyFill="0" applyBorder="0" applyAlignment="0" applyProtection="0">
      <alignment vertical="center"/>
    </xf>
    <xf numFmtId="9" fontId="13" fillId="0" borderId="0" applyFont="0" applyFill="0" applyBorder="0" applyAlignment="0" applyProtection="0">
      <alignment vertical="center"/>
    </xf>
    <xf numFmtId="0" fontId="25" fillId="0" borderId="0" applyNumberFormat="0" applyFill="0" applyBorder="0" applyAlignment="0" applyProtection="0">
      <alignment vertical="center"/>
    </xf>
    <xf numFmtId="0" fontId="13" fillId="2" borderId="32" applyNumberFormat="0" applyFont="0" applyAlignment="0" applyProtection="0">
      <alignment vertical="center"/>
    </xf>
    <xf numFmtId="0" fontId="14" fillId="21" borderId="0" applyNumberFormat="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39" borderId="0" applyNumberFormat="0" applyBorder="0" applyAlignment="0" applyProtection="0">
      <alignment vertical="center"/>
    </xf>
    <xf numFmtId="0" fontId="19" fillId="42" borderId="0" applyNumberFormat="0" applyBorder="0" applyAlignment="0" applyProtection="0">
      <alignment vertical="center"/>
    </xf>
    <xf numFmtId="0" fontId="24" fillId="0" borderId="0" applyNumberFormat="0" applyFill="0" applyBorder="0" applyAlignment="0" applyProtection="0">
      <alignment vertical="center"/>
    </xf>
    <xf numFmtId="0" fontId="17" fillId="0" borderId="33" applyNumberFormat="0" applyFill="0" applyAlignment="0" applyProtection="0">
      <alignment vertical="center"/>
    </xf>
    <xf numFmtId="0" fontId="15" fillId="17" borderId="0" applyNumberFormat="0" applyBorder="0" applyAlignment="0" applyProtection="0">
      <alignment vertical="center"/>
    </xf>
    <xf numFmtId="0" fontId="30" fillId="0" borderId="33" applyNumberFormat="0" applyFill="0" applyAlignment="0" applyProtection="0">
      <alignment vertical="center"/>
    </xf>
    <xf numFmtId="0" fontId="14" fillId="16" borderId="0" applyNumberFormat="0" applyBorder="0" applyAlignment="0" applyProtection="0">
      <alignment vertical="center"/>
    </xf>
    <xf numFmtId="0" fontId="22" fillId="0" borderId="35" applyNumberFormat="0" applyFill="0" applyAlignment="0" applyProtection="0">
      <alignment vertical="center"/>
    </xf>
    <xf numFmtId="0" fontId="14" fillId="9" borderId="0" applyNumberFormat="0" applyBorder="0" applyAlignment="0" applyProtection="0">
      <alignment vertical="center"/>
    </xf>
    <xf numFmtId="0" fontId="34" fillId="25" borderId="39" applyNumberFormat="0" applyAlignment="0" applyProtection="0">
      <alignment vertical="center"/>
    </xf>
    <xf numFmtId="0" fontId="29" fillId="25" borderId="36" applyNumberFormat="0" applyAlignment="0" applyProtection="0">
      <alignment vertical="center"/>
    </xf>
    <xf numFmtId="0" fontId="31" fillId="27" borderId="37" applyNumberFormat="0" applyAlignment="0" applyProtection="0">
      <alignment vertical="center"/>
    </xf>
    <xf numFmtId="0" fontId="19" fillId="43" borderId="0" applyNumberFormat="0" applyBorder="0" applyAlignment="0" applyProtection="0">
      <alignment vertical="center"/>
    </xf>
    <xf numFmtId="0" fontId="32" fillId="0" borderId="38" applyNumberFormat="0" applyFill="0" applyAlignment="0" applyProtection="0">
      <alignment vertical="center"/>
    </xf>
    <xf numFmtId="0" fontId="19" fillId="41" borderId="0" applyNumberFormat="0" applyBorder="0" applyAlignment="0" applyProtection="0">
      <alignment vertical="center"/>
    </xf>
    <xf numFmtId="0" fontId="16" fillId="29" borderId="0" applyNumberFormat="0" applyBorder="0" applyAlignment="0" applyProtection="0">
      <alignment vertical="center"/>
    </xf>
    <xf numFmtId="0" fontId="14" fillId="26" borderId="0" applyNumberFormat="0" applyBorder="0" applyAlignment="0" applyProtection="0">
      <alignment vertical="center"/>
    </xf>
    <xf numFmtId="0" fontId="20" fillId="0" borderId="34" applyNumberFormat="0" applyFill="0" applyAlignment="0" applyProtection="0">
      <alignment vertical="center"/>
    </xf>
    <xf numFmtId="0" fontId="26" fillId="14" borderId="0" applyNumberFormat="0" applyBorder="0" applyAlignment="0" applyProtection="0">
      <alignment vertical="center"/>
    </xf>
    <xf numFmtId="0" fontId="18" fillId="6" borderId="0" applyNumberFormat="0" applyBorder="0" applyAlignment="0" applyProtection="0">
      <alignment vertical="center"/>
    </xf>
    <xf numFmtId="0" fontId="15" fillId="45" borderId="0" applyNumberFormat="0" applyBorder="0" applyAlignment="0" applyProtection="0">
      <alignment vertical="center"/>
    </xf>
    <xf numFmtId="0" fontId="16" fillId="20" borderId="0" applyNumberFormat="0" applyBorder="0" applyAlignment="0" applyProtection="0">
      <alignment vertical="center"/>
    </xf>
    <xf numFmtId="0" fontId="14" fillId="22" borderId="0" applyNumberFormat="0" applyBorder="0" applyAlignment="0" applyProtection="0">
      <alignment vertical="center"/>
    </xf>
    <xf numFmtId="0" fontId="19" fillId="8" borderId="0" applyNumberFormat="0" applyBorder="0" applyAlignment="0" applyProtection="0">
      <alignment vertical="center"/>
    </xf>
    <xf numFmtId="0" fontId="16" fillId="10" borderId="0" applyNumberFormat="0" applyBorder="0" applyAlignment="0" applyProtection="0">
      <alignment vertical="center"/>
    </xf>
    <xf numFmtId="0" fontId="16" fillId="5" borderId="0" applyNumberFormat="0" applyBorder="0" applyAlignment="0" applyProtection="0">
      <alignment vertical="center"/>
    </xf>
    <xf numFmtId="0" fontId="16" fillId="12" borderId="0" applyNumberFormat="0" applyBorder="0" applyAlignment="0" applyProtection="0">
      <alignment vertical="center"/>
    </xf>
    <xf numFmtId="0" fontId="16" fillId="15" borderId="0" applyNumberFormat="0" applyBorder="0" applyAlignment="0" applyProtection="0">
      <alignment vertical="center"/>
    </xf>
    <xf numFmtId="0" fontId="14" fillId="3" borderId="0" applyNumberFormat="0" applyBorder="0" applyAlignment="0" applyProtection="0">
      <alignment vertical="center"/>
    </xf>
    <xf numFmtId="0" fontId="14" fillId="24" borderId="0" applyNumberFormat="0" applyBorder="0" applyAlignment="0" applyProtection="0">
      <alignment vertical="center"/>
    </xf>
    <xf numFmtId="0" fontId="15" fillId="45" borderId="0" applyNumberFormat="0" applyBorder="0" applyAlignment="0" applyProtection="0">
      <alignment vertical="center"/>
    </xf>
    <xf numFmtId="0" fontId="16" fillId="19" borderId="0" applyNumberFormat="0" applyBorder="0" applyAlignment="0" applyProtection="0">
      <alignment vertical="center"/>
    </xf>
    <xf numFmtId="0" fontId="16" fillId="11" borderId="0" applyNumberFormat="0" applyBorder="0" applyAlignment="0" applyProtection="0">
      <alignment vertical="center"/>
    </xf>
    <xf numFmtId="0" fontId="19" fillId="43" borderId="0" applyNumberFormat="0" applyBorder="0" applyAlignment="0" applyProtection="0">
      <alignment vertical="center"/>
    </xf>
    <xf numFmtId="0" fontId="14" fillId="33" borderId="0" applyNumberFormat="0" applyBorder="0" applyAlignment="0" applyProtection="0">
      <alignment vertical="center"/>
    </xf>
    <xf numFmtId="0" fontId="19" fillId="38" borderId="0" applyNumberFormat="0" applyBorder="0" applyAlignment="0" applyProtection="0">
      <alignment vertical="center"/>
    </xf>
    <xf numFmtId="0" fontId="16" fillId="23" borderId="0" applyNumberFormat="0" applyBorder="0" applyAlignment="0" applyProtection="0">
      <alignment vertical="center"/>
    </xf>
    <xf numFmtId="0" fontId="19" fillId="8" borderId="0" applyNumberFormat="0" applyBorder="0" applyAlignment="0" applyProtection="0">
      <alignment vertical="center"/>
    </xf>
    <xf numFmtId="0" fontId="14" fillId="28" borderId="0" applyNumberFormat="0" applyBorder="0" applyAlignment="0" applyProtection="0">
      <alignment vertical="center"/>
    </xf>
    <xf numFmtId="0" fontId="15" fillId="44" borderId="0" applyNumberFormat="0" applyBorder="0" applyAlignment="0" applyProtection="0">
      <alignment vertical="center"/>
    </xf>
    <xf numFmtId="0" fontId="14" fillId="7" borderId="0" applyNumberFormat="0" applyBorder="0" applyAlignment="0" applyProtection="0">
      <alignment vertical="center"/>
    </xf>
    <xf numFmtId="0" fontId="15" fillId="45" borderId="0" applyNumberFormat="0" applyBorder="0" applyAlignment="0" applyProtection="0">
      <alignment vertical="center"/>
    </xf>
    <xf numFmtId="0" fontId="16" fillId="31" borderId="0" applyNumberFormat="0" applyBorder="0" applyAlignment="0" applyProtection="0">
      <alignment vertical="center"/>
    </xf>
    <xf numFmtId="0" fontId="19" fillId="37" borderId="0" applyNumberFormat="0" applyBorder="0" applyAlignment="0" applyProtection="0">
      <alignment vertical="center"/>
    </xf>
    <xf numFmtId="0" fontId="14" fillId="46" borderId="0" applyNumberFormat="0" applyBorder="0" applyAlignment="0" applyProtection="0">
      <alignment vertical="center"/>
    </xf>
    <xf numFmtId="0" fontId="19" fillId="37" borderId="0" applyNumberFormat="0" applyBorder="0" applyAlignment="0" applyProtection="0">
      <alignment vertical="center"/>
    </xf>
    <xf numFmtId="0" fontId="19" fillId="43"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15" fillId="47" borderId="0" applyNumberFormat="0" applyBorder="0" applyAlignment="0" applyProtection="0">
      <alignment vertical="center"/>
    </xf>
    <xf numFmtId="0" fontId="19" fillId="36" borderId="0" applyNumberFormat="0" applyBorder="0" applyAlignment="0" applyProtection="0">
      <alignment vertical="center"/>
    </xf>
    <xf numFmtId="0" fontId="19" fillId="38" borderId="0" applyNumberFormat="0" applyBorder="0" applyAlignment="0" applyProtection="0">
      <alignment vertical="center"/>
    </xf>
    <xf numFmtId="0" fontId="15" fillId="39" borderId="0" applyNumberFormat="0" applyBorder="0" applyAlignment="0" applyProtection="0">
      <alignment vertical="center"/>
    </xf>
    <xf numFmtId="0" fontId="19" fillId="42" borderId="0" applyNumberFormat="0" applyBorder="0" applyAlignment="0" applyProtection="0">
      <alignment vertical="center"/>
    </xf>
    <xf numFmtId="0" fontId="15" fillId="39" borderId="0" applyNumberFormat="0" applyBorder="0" applyAlignment="0" applyProtection="0">
      <alignment vertical="center"/>
    </xf>
    <xf numFmtId="0" fontId="19" fillId="42" borderId="0" applyNumberFormat="0" applyBorder="0" applyAlignment="0" applyProtection="0">
      <alignment vertical="center"/>
    </xf>
    <xf numFmtId="0" fontId="15" fillId="47" borderId="0" applyNumberFormat="0" applyBorder="0" applyAlignment="0" applyProtection="0">
      <alignment vertical="center"/>
    </xf>
    <xf numFmtId="0" fontId="19" fillId="36" borderId="0" applyNumberFormat="0" applyBorder="0" applyAlignment="0" applyProtection="0">
      <alignment vertical="center"/>
    </xf>
    <xf numFmtId="0" fontId="15" fillId="47" borderId="0" applyNumberFormat="0" applyBorder="0" applyAlignment="0" applyProtection="0">
      <alignment vertical="center"/>
    </xf>
    <xf numFmtId="0" fontId="19" fillId="36"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41" borderId="0" applyNumberFormat="0" applyBorder="0" applyAlignment="0" applyProtection="0">
      <alignment vertical="center"/>
    </xf>
    <xf numFmtId="0" fontId="19" fillId="41"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4" fillId="0" borderId="0"/>
    <xf numFmtId="0" fontId="19" fillId="48"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35"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40"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5" borderId="0" applyNumberFormat="0" applyBorder="0" applyAlignment="0" applyProtection="0">
      <alignment vertical="center"/>
    </xf>
    <xf numFmtId="0" fontId="15" fillId="44" borderId="0" applyNumberFormat="0" applyBorder="0" applyAlignment="0" applyProtection="0">
      <alignment vertical="center"/>
    </xf>
    <xf numFmtId="0" fontId="15" fillId="44" borderId="0" applyNumberFormat="0" applyBorder="0" applyAlignment="0" applyProtection="0">
      <alignment vertical="center"/>
    </xf>
    <xf numFmtId="0" fontId="0" fillId="0" borderId="0">
      <alignment vertical="center"/>
    </xf>
    <xf numFmtId="0" fontId="35" fillId="8" borderId="0" applyNumberFormat="0" applyBorder="0" applyAlignment="0" applyProtection="0">
      <alignment vertical="center"/>
    </xf>
    <xf numFmtId="0" fontId="35" fillId="8" borderId="0" applyNumberFormat="0" applyBorder="0" applyAlignment="0" applyProtection="0">
      <alignment vertical="center"/>
    </xf>
    <xf numFmtId="0" fontId="15" fillId="50" borderId="0" applyNumberFormat="0" applyBorder="0" applyAlignment="0" applyProtection="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xf numFmtId="0" fontId="0" fillId="0" borderId="0">
      <alignment vertical="center"/>
    </xf>
    <xf numFmtId="0" fontId="4" fillId="0" borderId="0"/>
    <xf numFmtId="0" fontId="4" fillId="0" borderId="0"/>
    <xf numFmtId="0" fontId="4" fillId="0" borderId="0"/>
    <xf numFmtId="0" fontId="4" fillId="0" borderId="0"/>
    <xf numFmtId="0" fontId="4" fillId="0" borderId="0"/>
    <xf numFmtId="0" fontId="36" fillId="37" borderId="0" applyNumberFormat="0" applyBorder="0" applyAlignment="0" applyProtection="0">
      <alignment vertical="center"/>
    </xf>
    <xf numFmtId="0" fontId="36" fillId="37"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49" borderId="0" applyNumberFormat="0" applyBorder="0" applyAlignment="0" applyProtection="0">
      <alignment vertical="center"/>
    </xf>
    <xf numFmtId="0" fontId="15" fillId="17" borderId="0" applyNumberFormat="0" applyBorder="0" applyAlignment="0" applyProtection="0">
      <alignment vertical="center"/>
    </xf>
    <xf numFmtId="0" fontId="15" fillId="17" borderId="0" applyNumberFormat="0" applyBorder="0" applyAlignment="0" applyProtection="0">
      <alignment vertical="center"/>
    </xf>
    <xf numFmtId="0" fontId="15" fillId="50" borderId="0" applyNumberFormat="0" applyBorder="0" applyAlignment="0" applyProtection="0">
      <alignment vertical="center"/>
    </xf>
    <xf numFmtId="0" fontId="15" fillId="50" borderId="0" applyNumberFormat="0" applyBorder="0" applyAlignment="0" applyProtection="0">
      <alignment vertical="center"/>
    </xf>
  </cellStyleXfs>
  <cellXfs count="293">
    <xf numFmtId="0" fontId="0" fillId="0" borderId="0" xfId="0">
      <alignment vertical="center"/>
    </xf>
    <xf numFmtId="0" fontId="0" fillId="0" borderId="0" xfId="0" applyBorder="1" applyAlignment="1"/>
    <xf numFmtId="0" fontId="1" fillId="0" borderId="0"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178" fontId="2" fillId="0" borderId="1" xfId="0" applyNumberFormat="1" applyFont="1" applyFill="1" applyBorder="1" applyAlignment="1">
      <alignment horizontal="left" vertical="center" wrapText="1"/>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left" vertical="center" wrapText="1"/>
    </xf>
    <xf numFmtId="0" fontId="2" fillId="0" borderId="3" xfId="0" applyFont="1" applyFill="1" applyBorder="1" applyAlignment="1">
      <alignment horizontal="left" vertical="center" wrapText="1" indent="2"/>
    </xf>
    <xf numFmtId="0" fontId="2" fillId="0" borderId="4" xfId="0" applyFont="1" applyFill="1" applyBorder="1" applyAlignment="1">
      <alignment horizontal="left" vertical="center" wrapText="1" indent="2"/>
    </xf>
    <xf numFmtId="178" fontId="2" fillId="0" borderId="4"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9" fontId="2" fillId="0" borderId="1" xfId="0" applyNumberFormat="1" applyFont="1" applyFill="1" applyBorder="1" applyAlignment="1">
      <alignment horizontal="left"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4" fillId="0" borderId="0" xfId="97" applyFill="1"/>
    <xf numFmtId="176" fontId="5" fillId="0" borderId="0" xfId="97" applyNumberFormat="1" applyFont="1" applyFill="1" applyAlignment="1" applyProtection="1">
      <alignment horizontal="center" vertical="center"/>
    </xf>
    <xf numFmtId="179" fontId="5" fillId="0" borderId="0" xfId="97" applyNumberFormat="1" applyFont="1" applyFill="1" applyAlignment="1" applyProtection="1">
      <alignment horizontal="center" vertical="center"/>
    </xf>
    <xf numFmtId="0" fontId="5" fillId="0" borderId="0" xfId="97" applyNumberFormat="1" applyFont="1" applyFill="1" applyAlignment="1" applyProtection="1">
      <alignment horizontal="right" vertical="center"/>
    </xf>
    <xf numFmtId="0" fontId="5" fillId="0" borderId="0" xfId="97" applyNumberFormat="1" applyFont="1" applyFill="1" applyAlignment="1" applyProtection="1">
      <alignment horizontal="left" vertical="center" wrapText="1"/>
    </xf>
    <xf numFmtId="177" fontId="5" fillId="0" borderId="0" xfId="97" applyNumberFormat="1" applyFont="1" applyFill="1" applyAlignment="1" applyProtection="1">
      <alignment horizontal="right" vertical="center"/>
    </xf>
    <xf numFmtId="177" fontId="5" fillId="0" borderId="0" xfId="97" applyNumberFormat="1" applyFont="1" applyFill="1" applyAlignment="1" applyProtection="1">
      <alignment vertical="center"/>
    </xf>
    <xf numFmtId="0" fontId="6"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178" fontId="2" fillId="0" borderId="1" xfId="0" applyNumberFormat="1" applyFont="1" applyFill="1" applyBorder="1" applyAlignment="1">
      <alignment horizontal="right" vertical="center" wrapText="1"/>
    </xf>
    <xf numFmtId="180" fontId="5" fillId="0" borderId="0" xfId="97" applyNumberFormat="1" applyFont="1" applyFill="1" applyAlignment="1" applyProtection="1">
      <alignment vertical="center"/>
    </xf>
    <xf numFmtId="0" fontId="0" fillId="0" borderId="0" xfId="97" applyFont="1" applyFill="1"/>
    <xf numFmtId="0" fontId="7" fillId="0" borderId="0" xfId="97" applyNumberFormat="1" applyFont="1" applyFill="1" applyAlignment="1" applyProtection="1">
      <alignment horizontal="center" vertical="center"/>
    </xf>
    <xf numFmtId="176" fontId="5" fillId="0" borderId="5" xfId="97" applyNumberFormat="1" applyFont="1" applyFill="1" applyBorder="1" applyAlignment="1" applyProtection="1">
      <alignment vertical="center"/>
    </xf>
    <xf numFmtId="0" fontId="5" fillId="0" borderId="6"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Continuous" vertical="center"/>
    </xf>
    <xf numFmtId="0" fontId="5" fillId="0" borderId="1" xfId="97" applyNumberFormat="1" applyFont="1" applyFill="1" applyBorder="1" applyAlignment="1" applyProtection="1">
      <alignment horizontal="center" vertical="center" wrapText="1"/>
    </xf>
    <xf numFmtId="0" fontId="5" fillId="0" borderId="7" xfId="97" applyNumberFormat="1" applyFont="1" applyFill="1" applyBorder="1" applyAlignment="1" applyProtection="1">
      <alignment horizontal="centerContinuous" vertical="center"/>
    </xf>
    <xf numFmtId="176" fontId="5" fillId="0" borderId="1" xfId="97" applyNumberFormat="1" applyFont="1" applyFill="1" applyBorder="1" applyAlignment="1" applyProtection="1">
      <alignment horizontal="center" vertical="center"/>
    </xf>
    <xf numFmtId="179" fontId="5" fillId="0" borderId="1" xfId="97" applyNumberFormat="1" applyFont="1" applyFill="1" applyBorder="1" applyAlignment="1" applyProtection="1">
      <alignment horizontal="center" vertical="center"/>
    </xf>
    <xf numFmtId="0" fontId="5" fillId="0" borderId="8" xfId="97" applyNumberFormat="1" applyFont="1" applyFill="1" applyBorder="1" applyAlignment="1" applyProtection="1">
      <alignment horizontal="center" vertical="center" wrapText="1"/>
    </xf>
    <xf numFmtId="0" fontId="5" fillId="0" borderId="1" xfId="97" applyNumberFormat="1" applyFont="1" applyFill="1" applyBorder="1" applyAlignment="1" applyProtection="1">
      <alignment horizontal="center" vertical="center"/>
    </xf>
    <xf numFmtId="49" fontId="5" fillId="0" borderId="1" xfId="97" applyNumberFormat="1" applyFont="1" applyFill="1" applyBorder="1" applyAlignment="1" applyProtection="1">
      <alignment horizontal="center" vertical="center" wrapText="1"/>
    </xf>
    <xf numFmtId="49" fontId="5" fillId="0" borderId="1" xfId="97" applyNumberFormat="1" applyFont="1" applyFill="1" applyBorder="1" applyAlignment="1" applyProtection="1">
      <alignment vertical="center" wrapText="1"/>
    </xf>
    <xf numFmtId="0" fontId="5" fillId="0" borderId="1" xfId="97" applyNumberFormat="1" applyFont="1" applyFill="1" applyBorder="1" applyAlignment="1" applyProtection="1">
      <alignment vertical="center" wrapText="1"/>
    </xf>
    <xf numFmtId="177" fontId="5" fillId="0" borderId="1" xfId="97" applyNumberFormat="1" applyFont="1" applyFill="1" applyBorder="1" applyAlignment="1" applyProtection="1">
      <alignment horizontal="right" vertical="center" wrapText="1"/>
    </xf>
    <xf numFmtId="49" fontId="5" fillId="0" borderId="1" xfId="97" applyNumberFormat="1" applyFont="1" applyFill="1" applyBorder="1" applyAlignment="1" applyProtection="1">
      <alignment horizontal="right" vertical="center" wrapText="1"/>
    </xf>
    <xf numFmtId="177" fontId="5" fillId="0" borderId="5" xfId="97" applyNumberFormat="1" applyFont="1" applyFill="1" applyBorder="1" applyAlignment="1" applyProtection="1">
      <alignment vertical="center"/>
    </xf>
    <xf numFmtId="177" fontId="5" fillId="0" borderId="0" xfId="97" applyNumberFormat="1" applyFont="1" applyFill="1" applyAlignment="1" applyProtection="1">
      <alignment horizontal="right"/>
    </xf>
    <xf numFmtId="0" fontId="5" fillId="0" borderId="8" xfId="97" applyNumberFormat="1" applyFont="1" applyFill="1" applyBorder="1" applyAlignment="1" applyProtection="1">
      <alignment horizontal="centerContinuous" vertical="center"/>
    </xf>
    <xf numFmtId="0" fontId="5" fillId="0" borderId="9" xfId="97" applyNumberFormat="1" applyFont="1" applyFill="1" applyBorder="1" applyAlignment="1" applyProtection="1">
      <alignment horizontal="centerContinuous" vertical="center"/>
    </xf>
    <xf numFmtId="0" fontId="8" fillId="0" borderId="0" xfId="0" applyFont="1" applyFill="1">
      <alignment vertical="center"/>
    </xf>
    <xf numFmtId="0" fontId="0" fillId="0" borderId="0" xfId="0" applyFont="1" applyFill="1">
      <alignment vertical="center"/>
    </xf>
    <xf numFmtId="0" fontId="0" fillId="0" borderId="0" xfId="0" applyFill="1">
      <alignment vertical="center"/>
    </xf>
    <xf numFmtId="0" fontId="7" fillId="0" borderId="0" xfId="0" applyFont="1" applyFill="1" applyAlignment="1">
      <alignment horizontal="center" vertical="center"/>
    </xf>
    <xf numFmtId="0" fontId="7" fillId="0" borderId="0" xfId="0" applyFont="1" applyFill="1" applyAlignment="1">
      <alignment vertical="center"/>
    </xf>
    <xf numFmtId="0" fontId="9" fillId="0" borderId="0" xfId="0" applyFont="1" applyFill="1" applyAlignment="1">
      <alignment vertical="center" wrapText="1"/>
    </xf>
    <xf numFmtId="0" fontId="0" fillId="0" borderId="0" xfId="0" applyFill="1" applyAlignment="1">
      <alignment horizontal="righ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49" fontId="0" fillId="0" borderId="1" xfId="0" applyNumberFormat="1" applyFont="1" applyFill="1" applyBorder="1" applyAlignment="1">
      <alignment horizontal="right" vertical="center"/>
    </xf>
    <xf numFmtId="0" fontId="0" fillId="0" borderId="1" xfId="0" applyFont="1" applyFill="1" applyBorder="1">
      <alignment vertical="center"/>
    </xf>
    <xf numFmtId="0" fontId="0" fillId="0" borderId="1" xfId="0" applyFill="1" applyBorder="1">
      <alignment vertical="center"/>
    </xf>
    <xf numFmtId="0" fontId="0" fillId="0" borderId="10" xfId="0" applyFill="1" applyBorder="1" applyAlignment="1">
      <alignment horizontal="left" vertical="center" wrapText="1"/>
    </xf>
    <xf numFmtId="0" fontId="4" fillId="0" borderId="0" xfId="120" applyFill="1">
      <alignment vertical="center"/>
    </xf>
    <xf numFmtId="0" fontId="7" fillId="0" borderId="0" xfId="120" applyFont="1" applyFill="1" applyAlignment="1">
      <alignment horizontal="centerContinuous" vertical="center"/>
    </xf>
    <xf numFmtId="0" fontId="4" fillId="0" borderId="0" xfId="120" applyFill="1" applyAlignment="1">
      <alignment horizontal="centerContinuous" vertical="center"/>
    </xf>
    <xf numFmtId="0" fontId="4" fillId="0" borderId="11" xfId="120" applyFill="1" applyBorder="1">
      <alignment vertical="center"/>
    </xf>
    <xf numFmtId="0" fontId="4" fillId="0" borderId="12" xfId="120" applyFill="1" applyBorder="1" applyAlignment="1">
      <alignment horizontal="center" vertical="center"/>
    </xf>
    <xf numFmtId="0" fontId="4" fillId="0" borderId="13" xfId="120" applyFill="1" applyBorder="1" applyAlignment="1">
      <alignment horizontal="center" vertical="center"/>
    </xf>
    <xf numFmtId="0" fontId="4" fillId="0" borderId="14" xfId="120" applyFill="1" applyBorder="1" applyAlignment="1">
      <alignment horizontal="center" vertical="center"/>
    </xf>
    <xf numFmtId="0" fontId="4" fillId="0" borderId="15" xfId="120" applyFill="1" applyBorder="1" applyAlignment="1">
      <alignment horizontal="center" vertical="center"/>
    </xf>
    <xf numFmtId="0" fontId="4" fillId="0" borderId="16" xfId="120" applyFont="1" applyFill="1" applyBorder="1" applyAlignment="1">
      <alignment horizontal="centerContinuous" vertical="center"/>
    </xf>
    <xf numFmtId="0" fontId="4" fillId="0" borderId="17" xfId="120" applyFill="1" applyBorder="1" applyAlignment="1">
      <alignment horizontal="center" vertical="center"/>
    </xf>
    <xf numFmtId="0" fontId="4" fillId="0" borderId="12" xfId="120" applyFont="1" applyFill="1" applyBorder="1" applyAlignment="1">
      <alignment horizontal="center" vertical="center"/>
    </xf>
    <xf numFmtId="0" fontId="4" fillId="0" borderId="18" xfId="120" applyFill="1" applyBorder="1" applyAlignment="1">
      <alignment horizontal="center" vertical="center"/>
    </xf>
    <xf numFmtId="0" fontId="4" fillId="0" borderId="16" xfId="120" applyFill="1" applyBorder="1" applyAlignment="1">
      <alignment horizontal="center" vertical="center"/>
    </xf>
    <xf numFmtId="0" fontId="4" fillId="0" borderId="1" xfId="120" applyFill="1" applyBorder="1" applyAlignment="1">
      <alignment horizontal="center" vertical="center"/>
    </xf>
    <xf numFmtId="0" fontId="11" fillId="0" borderId="1" xfId="0" applyFont="1" applyFill="1" applyBorder="1" applyAlignment="1"/>
    <xf numFmtId="49" fontId="11" fillId="0" borderId="1" xfId="0" applyNumberFormat="1" applyFont="1" applyFill="1" applyBorder="1" applyAlignment="1">
      <alignment horizontal="left"/>
    </xf>
    <xf numFmtId="176" fontId="4" fillId="0" borderId="1" xfId="120" applyNumberFormat="1" applyFill="1" applyBorder="1" applyAlignment="1">
      <alignment horizontal="center" vertical="center"/>
    </xf>
    <xf numFmtId="49" fontId="4" fillId="0" borderId="1" xfId="120" applyNumberFormat="1" applyFill="1" applyBorder="1">
      <alignment vertical="center"/>
    </xf>
    <xf numFmtId="176" fontId="4" fillId="0" borderId="1" xfId="120" applyNumberFormat="1" applyFill="1" applyBorder="1">
      <alignment vertical="center"/>
    </xf>
    <xf numFmtId="177" fontId="4" fillId="0" borderId="1" xfId="120" applyNumberFormat="1" applyFill="1" applyBorder="1" applyAlignment="1">
      <alignment horizontal="right" vertical="center"/>
    </xf>
    <xf numFmtId="0" fontId="4" fillId="0" borderId="1" xfId="120" applyFill="1" applyBorder="1">
      <alignment vertical="center"/>
    </xf>
    <xf numFmtId="177" fontId="5" fillId="0" borderId="0" xfId="128" applyNumberFormat="1" applyFont="1" applyFill="1" applyAlignment="1" applyProtection="1">
      <alignment horizontal="right" vertical="center"/>
    </xf>
    <xf numFmtId="0" fontId="4" fillId="0" borderId="0" xfId="128" applyFill="1" applyAlignment="1">
      <alignment horizontal="centerContinuous"/>
    </xf>
    <xf numFmtId="177" fontId="5" fillId="0" borderId="0" xfId="128" applyNumberFormat="1" applyFont="1" applyFill="1" applyAlignment="1">
      <alignment horizontal="right" vertical="center"/>
    </xf>
    <xf numFmtId="0" fontId="4" fillId="0" borderId="16" xfId="120" applyFill="1" applyBorder="1" applyAlignment="1">
      <alignment horizontal="centerContinuous" vertical="center"/>
    </xf>
    <xf numFmtId="0" fontId="4" fillId="0" borderId="16" xfId="120" applyFill="1" applyBorder="1" applyAlignment="1">
      <alignment horizontal="center" vertical="center" wrapText="1"/>
    </xf>
    <xf numFmtId="49" fontId="5" fillId="0" borderId="2" xfId="128" applyNumberFormat="1" applyFont="1" applyFill="1" applyBorder="1" applyAlignment="1">
      <alignment horizontal="center" vertical="center" wrapText="1"/>
    </xf>
    <xf numFmtId="49" fontId="5" fillId="0" borderId="1" xfId="128" applyNumberFormat="1" applyFont="1" applyFill="1" applyBorder="1" applyAlignment="1">
      <alignment horizontal="center" vertical="center" wrapText="1"/>
    </xf>
    <xf numFmtId="49" fontId="5" fillId="0" borderId="19" xfId="128" applyNumberFormat="1" applyFont="1" applyFill="1" applyBorder="1" applyAlignment="1">
      <alignment horizontal="center" vertical="center"/>
    </xf>
    <xf numFmtId="0" fontId="4" fillId="0" borderId="16" xfId="120" applyFont="1" applyFill="1" applyBorder="1" applyAlignment="1">
      <alignment horizontal="center" vertical="center"/>
    </xf>
    <xf numFmtId="49" fontId="5" fillId="0" borderId="6" xfId="128" applyNumberFormat="1" applyFont="1" applyFill="1" applyBorder="1" applyAlignment="1">
      <alignment horizontal="center" vertical="center" wrapText="1"/>
    </xf>
    <xf numFmtId="49" fontId="5" fillId="0" borderId="6" xfId="128" applyNumberFormat="1" applyFont="1" applyFill="1" applyBorder="1" applyAlignment="1">
      <alignment horizontal="center" vertical="center"/>
    </xf>
    <xf numFmtId="0" fontId="4" fillId="0" borderId="8" xfId="120" applyFill="1" applyBorder="1" applyAlignment="1">
      <alignment horizontal="center" vertical="center"/>
    </xf>
    <xf numFmtId="180" fontId="4" fillId="0" borderId="20" xfId="120" applyNumberFormat="1" applyFill="1" applyBorder="1" applyAlignment="1">
      <alignment horizontal="right" vertical="center"/>
    </xf>
    <xf numFmtId="176" fontId="4" fillId="0" borderId="0" xfId="120" applyNumberFormat="1" applyFill="1">
      <alignment vertical="center"/>
    </xf>
    <xf numFmtId="176" fontId="5" fillId="0" borderId="2" xfId="97" applyNumberFormat="1" applyFont="1" applyFill="1" applyBorder="1" applyAlignment="1" applyProtection="1">
      <alignment horizontal="center" vertical="center"/>
    </xf>
    <xf numFmtId="179" fontId="5" fillId="0" borderId="2" xfId="97" applyNumberFormat="1" applyFont="1" applyFill="1" applyBorder="1" applyAlignment="1" applyProtection="1">
      <alignment horizontal="center" vertical="center"/>
    </xf>
    <xf numFmtId="0" fontId="5" fillId="0" borderId="2" xfId="97" applyNumberFormat="1" applyFont="1" applyFill="1" applyBorder="1" applyAlignment="1" applyProtection="1">
      <alignment horizontal="center" vertical="center"/>
    </xf>
    <xf numFmtId="0" fontId="5" fillId="0" borderId="1" xfId="127" applyNumberFormat="1" applyFont="1" applyFill="1" applyBorder="1" applyAlignment="1" applyProtection="1">
      <alignment horizontal="center" vertical="center"/>
    </xf>
    <xf numFmtId="0" fontId="5" fillId="0" borderId="1" xfId="127" applyNumberFormat="1" applyFont="1" applyFill="1" applyBorder="1" applyAlignment="1" applyProtection="1">
      <alignment horizontal="center" vertical="center" wrapText="1"/>
    </xf>
    <xf numFmtId="0" fontId="5" fillId="0" borderId="9" xfId="97" applyNumberFormat="1" applyFont="1" applyFill="1" applyBorder="1" applyAlignment="1" applyProtection="1">
      <alignment horizontal="center" vertical="center" wrapText="1"/>
    </xf>
    <xf numFmtId="49" fontId="5" fillId="0" borderId="9" xfId="97" applyNumberFormat="1" applyFont="1" applyFill="1" applyBorder="1" applyAlignment="1" applyProtection="1">
      <alignment horizontal="center" vertical="center" wrapText="1"/>
    </xf>
    <xf numFmtId="49" fontId="5" fillId="0" borderId="9" xfId="97" applyNumberFormat="1" applyFont="1" applyFill="1" applyBorder="1" applyAlignment="1" applyProtection="1">
      <alignment vertical="center" wrapText="1"/>
    </xf>
    <xf numFmtId="0" fontId="5" fillId="0" borderId="9" xfId="97" applyNumberFormat="1" applyFont="1" applyFill="1" applyBorder="1" applyAlignment="1" applyProtection="1">
      <alignment vertical="center" wrapText="1"/>
    </xf>
    <xf numFmtId="177" fontId="5" fillId="0" borderId="8" xfId="97" applyNumberFormat="1" applyFont="1" applyFill="1" applyBorder="1" applyAlignment="1" applyProtection="1">
      <alignment horizontal="right" vertical="center" wrapText="1"/>
    </xf>
    <xf numFmtId="177" fontId="5" fillId="0" borderId="7" xfId="97" applyNumberFormat="1" applyFont="1" applyFill="1" applyBorder="1" applyAlignment="1" applyProtection="1">
      <alignment horizontal="right" vertical="center" wrapText="1"/>
    </xf>
    <xf numFmtId="177" fontId="5" fillId="0" borderId="9" xfId="97" applyNumberFormat="1" applyFont="1" applyFill="1" applyBorder="1" applyAlignment="1" applyProtection="1">
      <alignment horizontal="right" vertical="center" wrapText="1"/>
    </xf>
    <xf numFmtId="49" fontId="5" fillId="0" borderId="9" xfId="97" applyNumberFormat="1" applyFont="1" applyFill="1" applyBorder="1" applyAlignment="1" applyProtection="1">
      <alignment horizontal="right" vertical="center" wrapText="1"/>
    </xf>
    <xf numFmtId="0" fontId="0" fillId="0" borderId="0" xfId="125" applyFont="1" applyFill="1"/>
    <xf numFmtId="0" fontId="4" fillId="0" borderId="0" xfId="125" applyFill="1" applyAlignment="1">
      <alignment wrapText="1"/>
    </xf>
    <xf numFmtId="0" fontId="4" fillId="0" borderId="0" xfId="125" applyFill="1"/>
    <xf numFmtId="182" fontId="8" fillId="0" borderId="0" xfId="125" applyNumberFormat="1" applyFont="1" applyFill="1" applyAlignment="1" applyProtection="1">
      <alignment vertical="center" wrapText="1"/>
    </xf>
    <xf numFmtId="182" fontId="8" fillId="0" borderId="0" xfId="125" applyNumberFormat="1" applyFont="1" applyFill="1" applyAlignment="1" applyProtection="1">
      <alignment horizontal="right" vertical="center"/>
    </xf>
    <xf numFmtId="177" fontId="8" fillId="0" borderId="0" xfId="125" applyNumberFormat="1" applyFont="1" applyFill="1" applyAlignment="1" applyProtection="1">
      <alignment horizontal="right" vertical="center"/>
    </xf>
    <xf numFmtId="177" fontId="8" fillId="0" borderId="0" xfId="125" applyNumberFormat="1" applyFont="1" applyFill="1" applyAlignment="1" applyProtection="1">
      <alignment vertical="center"/>
    </xf>
    <xf numFmtId="182" fontId="7" fillId="0" borderId="0" xfId="125" applyNumberFormat="1" applyFont="1" applyFill="1" applyAlignment="1" applyProtection="1">
      <alignment horizontal="left" vertical="center" wrapText="1"/>
    </xf>
    <xf numFmtId="182" fontId="5" fillId="0" borderId="5" xfId="125" applyNumberFormat="1" applyFont="1" applyFill="1" applyBorder="1" applyAlignment="1" applyProtection="1">
      <alignment vertical="center" wrapText="1"/>
    </xf>
    <xf numFmtId="182" fontId="7" fillId="0" borderId="5" xfId="125" applyNumberFormat="1" applyFont="1" applyFill="1" applyBorder="1" applyAlignment="1" applyProtection="1">
      <alignment vertical="center" wrapText="1"/>
    </xf>
    <xf numFmtId="182" fontId="5" fillId="0" borderId="9" xfId="125" applyNumberFormat="1" applyFont="1" applyFill="1" applyBorder="1" applyAlignment="1" applyProtection="1">
      <alignment horizontal="center" vertical="center" wrapText="1"/>
    </xf>
    <xf numFmtId="182" fontId="5" fillId="0" borderId="7" xfId="125" applyNumberFormat="1" applyFont="1" applyFill="1" applyBorder="1" applyAlignment="1" applyProtection="1">
      <alignment horizontal="center" vertical="center" wrapText="1"/>
    </xf>
    <xf numFmtId="182" fontId="5" fillId="0" borderId="8" xfId="125" applyNumberFormat="1" applyFont="1" applyFill="1" applyBorder="1" applyAlignment="1" applyProtection="1">
      <alignment horizontal="center" vertical="center" wrapText="1"/>
    </xf>
    <xf numFmtId="182" fontId="5" fillId="0" borderId="1" xfId="125" applyNumberFormat="1" applyFont="1" applyFill="1" applyBorder="1" applyAlignment="1" applyProtection="1">
      <alignment horizontal="centerContinuous" vertical="center"/>
    </xf>
    <xf numFmtId="182" fontId="5" fillId="0" borderId="2" xfId="125" applyNumberFormat="1" applyFont="1" applyFill="1" applyBorder="1" applyAlignment="1" applyProtection="1">
      <alignment horizontal="centerContinuous" vertical="center"/>
    </xf>
    <xf numFmtId="182" fontId="5" fillId="0" borderId="21" xfId="125" applyNumberFormat="1" applyFont="1" applyFill="1" applyBorder="1" applyAlignment="1" applyProtection="1">
      <alignment horizontal="center" vertical="center" wrapText="1"/>
    </xf>
    <xf numFmtId="182" fontId="5" fillId="0" borderId="22" xfId="125" applyNumberFormat="1" applyFont="1" applyFill="1" applyBorder="1" applyAlignment="1" applyProtection="1">
      <alignment horizontal="center" vertical="center" wrapText="1"/>
    </xf>
    <xf numFmtId="182" fontId="5" fillId="0" borderId="9" xfId="125" applyNumberFormat="1" applyFont="1" applyFill="1" applyBorder="1" applyAlignment="1" applyProtection="1">
      <alignment horizontal="center" vertical="center"/>
    </xf>
    <xf numFmtId="0" fontId="5" fillId="0" borderId="1" xfId="125" applyNumberFormat="1" applyFont="1" applyFill="1" applyBorder="1" applyAlignment="1" applyProtection="1">
      <alignment horizontal="center" vertical="center"/>
    </xf>
    <xf numFmtId="177" fontId="5" fillId="0" borderId="1" xfId="125" applyNumberFormat="1" applyFont="1" applyFill="1" applyBorder="1" applyAlignment="1" applyProtection="1">
      <alignment horizontal="centerContinuous" vertical="center"/>
    </xf>
    <xf numFmtId="182" fontId="5" fillId="0" borderId="23" xfId="125" applyNumberFormat="1" applyFont="1" applyFill="1" applyBorder="1" applyAlignment="1" applyProtection="1">
      <alignment horizontal="center" vertical="center" wrapText="1"/>
    </xf>
    <xf numFmtId="182" fontId="5" fillId="0" borderId="24" xfId="125" applyNumberFormat="1" applyFont="1" applyFill="1" applyBorder="1" applyAlignment="1" applyProtection="1">
      <alignment horizontal="center" vertical="center" wrapText="1"/>
    </xf>
    <xf numFmtId="182" fontId="5" fillId="0" borderId="21" xfId="125" applyNumberFormat="1" applyFont="1" applyFill="1" applyBorder="1" applyAlignment="1" applyProtection="1">
      <alignment horizontal="center" vertical="center"/>
    </xf>
    <xf numFmtId="177" fontId="5" fillId="0" borderId="9" xfId="125" applyNumberFormat="1" applyFont="1" applyFill="1" applyBorder="1" applyAlignment="1" applyProtection="1">
      <alignment horizontal="center" vertical="center"/>
    </xf>
    <xf numFmtId="177" fontId="5" fillId="0" borderId="7" xfId="125" applyNumberFormat="1" applyFont="1" applyFill="1" applyBorder="1" applyAlignment="1" applyProtection="1">
      <alignment horizontal="center" vertical="center"/>
    </xf>
    <xf numFmtId="49" fontId="5" fillId="0" borderId="1" xfId="125" applyNumberFormat="1" applyFont="1" applyFill="1" applyBorder="1" applyAlignment="1">
      <alignment horizontal="center" vertical="center" wrapText="1"/>
    </xf>
    <xf numFmtId="182" fontId="5" fillId="0" borderId="25" xfId="125" applyNumberFormat="1" applyFont="1" applyFill="1" applyBorder="1" applyAlignment="1" applyProtection="1">
      <alignment horizontal="center" vertical="center" wrapText="1"/>
    </xf>
    <xf numFmtId="182" fontId="5" fillId="0" borderId="26" xfId="125" applyNumberFormat="1" applyFont="1" applyFill="1" applyBorder="1" applyAlignment="1" applyProtection="1">
      <alignment horizontal="center" vertical="center" wrapText="1"/>
    </xf>
    <xf numFmtId="177" fontId="5" fillId="0" borderId="1" xfId="125" applyNumberFormat="1" applyFont="1" applyFill="1" applyBorder="1" applyAlignment="1" applyProtection="1">
      <alignment horizontal="center" vertical="center" wrapText="1"/>
    </xf>
    <xf numFmtId="49" fontId="5" fillId="0" borderId="1" xfId="125" applyNumberFormat="1" applyFont="1" applyFill="1" applyBorder="1" applyAlignment="1">
      <alignment horizontal="center" vertical="center"/>
    </xf>
    <xf numFmtId="0" fontId="5" fillId="0" borderId="21" xfId="125" applyFont="1" applyFill="1" applyBorder="1" applyAlignment="1">
      <alignment horizontal="center" vertical="center" wrapText="1"/>
    </xf>
    <xf numFmtId="0" fontId="5" fillId="0" borderId="1" xfId="125" applyFont="1" applyFill="1" applyBorder="1" applyAlignment="1">
      <alignment horizontal="left" vertical="center" wrapText="1"/>
    </xf>
    <xf numFmtId="177" fontId="5" fillId="0" borderId="1" xfId="125" applyNumberFormat="1" applyFont="1" applyFill="1" applyBorder="1" applyAlignment="1" applyProtection="1">
      <alignment horizontal="right" vertical="center" wrapText="1"/>
    </xf>
    <xf numFmtId="0" fontId="5" fillId="0" borderId="8" xfId="114" applyFont="1" applyFill="1" applyBorder="1">
      <alignment vertical="center"/>
    </xf>
    <xf numFmtId="181" fontId="5" fillId="0" borderId="1" xfId="125" applyNumberFormat="1" applyFont="1" applyFill="1" applyBorder="1" applyAlignment="1">
      <alignment horizontal="right" vertical="center" wrapText="1"/>
    </xf>
    <xf numFmtId="177" fontId="5" fillId="0" borderId="1" xfId="125" applyNumberFormat="1" applyFont="1" applyFill="1" applyBorder="1" applyAlignment="1">
      <alignment horizontal="right" vertical="center" wrapText="1"/>
    </xf>
    <xf numFmtId="0" fontId="5" fillId="0" borderId="23" xfId="125" applyFont="1" applyFill="1" applyBorder="1" applyAlignment="1">
      <alignment horizontal="center" vertical="center" wrapText="1"/>
    </xf>
    <xf numFmtId="181" fontId="5" fillId="0" borderId="1" xfId="125" applyNumberFormat="1" applyFont="1" applyFill="1" applyBorder="1" applyAlignment="1" applyProtection="1">
      <alignment horizontal="right" vertical="center" wrapText="1"/>
    </xf>
    <xf numFmtId="0" fontId="5" fillId="0" borderId="1" xfId="114" applyFont="1" applyFill="1" applyBorder="1">
      <alignment vertical="center"/>
    </xf>
    <xf numFmtId="0" fontId="5" fillId="0" borderId="25" xfId="125" applyFont="1" applyFill="1" applyBorder="1" applyAlignment="1">
      <alignment horizontal="center" vertical="center" wrapText="1"/>
    </xf>
    <xf numFmtId="0" fontId="5" fillId="0" borderId="27" xfId="124" applyFont="1" applyFill="1" applyBorder="1" applyAlignment="1">
      <alignment horizontal="left" vertical="center" wrapText="1"/>
    </xf>
    <xf numFmtId="0" fontId="5" fillId="0" borderId="9" xfId="125" applyFont="1" applyFill="1" applyBorder="1" applyAlignment="1">
      <alignment horizontal="left" vertical="center" wrapText="1"/>
    </xf>
    <xf numFmtId="0" fontId="5" fillId="0" borderId="8" xfId="125" applyFont="1" applyFill="1" applyBorder="1" applyAlignment="1">
      <alignment horizontal="left" vertical="center" wrapText="1"/>
    </xf>
    <xf numFmtId="177" fontId="5" fillId="0" borderId="0" xfId="0" applyNumberFormat="1" applyFont="1" applyFill="1" applyAlignment="1">
      <alignment horizontal="right" vertical="center"/>
    </xf>
    <xf numFmtId="177" fontId="5" fillId="0" borderId="1" xfId="125" applyNumberFormat="1" applyFont="1" applyFill="1" applyBorder="1"/>
    <xf numFmtId="0" fontId="5" fillId="0" borderId="9" xfId="0" applyFont="1" applyFill="1" applyBorder="1" applyAlignment="1">
      <alignment vertical="center" wrapText="1"/>
    </xf>
    <xf numFmtId="0" fontId="5" fillId="0" borderId="8" xfId="0" applyFont="1" applyFill="1" applyBorder="1" applyAlignment="1">
      <alignment vertical="center" wrapText="1"/>
    </xf>
    <xf numFmtId="177" fontId="5" fillId="0" borderId="1" xfId="0" applyNumberFormat="1" applyFont="1" applyFill="1" applyBorder="1">
      <alignment vertical="center"/>
    </xf>
    <xf numFmtId="0" fontId="5" fillId="0" borderId="9" xfId="0" applyFont="1" applyFill="1" applyBorder="1" applyAlignment="1">
      <alignment horizontal="center" vertical="center" wrapText="1"/>
    </xf>
    <xf numFmtId="0" fontId="5" fillId="0" borderId="8" xfId="0" applyFont="1" applyFill="1" applyBorder="1" applyAlignment="1">
      <alignment horizontal="center" vertical="center" wrapText="1"/>
    </xf>
    <xf numFmtId="4" fontId="5" fillId="0" borderId="9" xfId="125" applyNumberFormat="1" applyFont="1" applyFill="1" applyBorder="1" applyAlignment="1">
      <alignment horizontal="left" vertical="center" wrapText="1"/>
    </xf>
    <xf numFmtId="177" fontId="5" fillId="0" borderId="1" xfId="125" applyNumberFormat="1" applyFont="1" applyFill="1" applyBorder="1" applyAlignment="1">
      <alignment horizontal="right" vertical="center"/>
    </xf>
    <xf numFmtId="181" fontId="5" fillId="0" borderId="1" xfId="125" applyNumberFormat="1" applyFont="1" applyFill="1" applyBorder="1" applyAlignment="1">
      <alignment horizontal="right" vertical="center"/>
    </xf>
    <xf numFmtId="0" fontId="5" fillId="0" borderId="1" xfId="114" applyFont="1" applyFill="1" applyBorder="1" applyAlignment="1">
      <alignment horizontal="center" vertical="center"/>
    </xf>
    <xf numFmtId="0" fontId="0" fillId="0" borderId="0" xfId="125" applyFont="1" applyFill="1" applyAlignment="1">
      <alignment wrapText="1"/>
    </xf>
    <xf numFmtId="177" fontId="5" fillId="0" borderId="0" xfId="125" applyNumberFormat="1" applyFont="1" applyFill="1" applyAlignment="1" applyProtection="1">
      <alignment horizontal="right" vertical="center"/>
    </xf>
    <xf numFmtId="182" fontId="5" fillId="0" borderId="5" xfId="125" applyNumberFormat="1" applyFont="1" applyFill="1" applyBorder="1" applyAlignment="1" applyProtection="1">
      <alignment horizontal="right" vertical="center" wrapText="1"/>
    </xf>
    <xf numFmtId="0" fontId="5" fillId="0" borderId="1" xfId="125" applyFont="1" applyFill="1" applyBorder="1" applyAlignment="1">
      <alignment horizontal="centerContinuous"/>
    </xf>
    <xf numFmtId="0" fontId="5" fillId="0" borderId="1" xfId="125" applyFont="1" applyFill="1" applyBorder="1" applyAlignment="1">
      <alignment horizontal="centerContinuous" vertical="center"/>
    </xf>
    <xf numFmtId="0" fontId="5" fillId="0" borderId="1" xfId="125" applyFont="1" applyFill="1" applyBorder="1" applyAlignment="1">
      <alignment horizontal="center" vertical="center" wrapText="1"/>
    </xf>
    <xf numFmtId="177" fontId="5" fillId="0" borderId="1" xfId="125" applyNumberFormat="1" applyFont="1" applyFill="1" applyBorder="1" applyAlignment="1">
      <alignment horizontal="right"/>
    </xf>
    <xf numFmtId="177" fontId="5" fillId="0" borderId="1" xfId="125" applyNumberFormat="1" applyFont="1" applyFill="1" applyBorder="1" applyAlignment="1">
      <alignment horizontal="right" wrapText="1"/>
    </xf>
    <xf numFmtId="0" fontId="4" fillId="0" borderId="0" xfId="127" applyFill="1"/>
    <xf numFmtId="176" fontId="5" fillId="0" borderId="0" xfId="127" applyNumberFormat="1" applyFont="1" applyFill="1" applyAlignment="1" applyProtection="1">
      <alignment horizontal="center" vertical="center"/>
    </xf>
    <xf numFmtId="179" fontId="5" fillId="0" borderId="0" xfId="127" applyNumberFormat="1" applyFont="1" applyFill="1" applyAlignment="1" applyProtection="1">
      <alignment horizontal="center" vertical="center"/>
    </xf>
    <xf numFmtId="0" fontId="5" fillId="0" borderId="0" xfId="127" applyNumberFormat="1" applyFont="1" applyFill="1" applyAlignment="1" applyProtection="1">
      <alignment horizontal="right" vertical="center"/>
    </xf>
    <xf numFmtId="0" fontId="5" fillId="0" borderId="0" xfId="127" applyNumberFormat="1" applyFont="1" applyFill="1" applyAlignment="1" applyProtection="1">
      <alignment horizontal="left" vertical="center" wrapText="1"/>
    </xf>
    <xf numFmtId="177" fontId="5" fillId="0" borderId="0" xfId="127" applyNumberFormat="1" applyFont="1" applyFill="1" applyAlignment="1" applyProtection="1">
      <alignment vertical="center"/>
    </xf>
    <xf numFmtId="0" fontId="7" fillId="0" borderId="0" xfId="127" applyNumberFormat="1" applyFont="1" applyFill="1" applyAlignment="1" applyProtection="1">
      <alignment horizontal="center" vertical="center"/>
    </xf>
    <xf numFmtId="176" fontId="5" fillId="0" borderId="5" xfId="127" applyNumberFormat="1" applyFont="1" applyFill="1" applyBorder="1" applyAlignment="1" applyProtection="1">
      <alignment vertical="center"/>
    </xf>
    <xf numFmtId="0" fontId="5" fillId="0" borderId="6" xfId="127" applyNumberFormat="1" applyFont="1" applyFill="1" applyBorder="1" applyAlignment="1" applyProtection="1">
      <alignment horizontal="centerContinuous" vertical="center"/>
    </xf>
    <xf numFmtId="0" fontId="5" fillId="0" borderId="1" xfId="127" applyNumberFormat="1" applyFont="1" applyFill="1" applyBorder="1" applyAlignment="1" applyProtection="1">
      <alignment horizontal="centerContinuous" vertical="center"/>
    </xf>
    <xf numFmtId="0" fontId="5" fillId="0" borderId="7" xfId="127" applyNumberFormat="1" applyFont="1" applyFill="1" applyBorder="1" applyAlignment="1" applyProtection="1">
      <alignment horizontal="centerContinuous" vertical="center"/>
    </xf>
    <xf numFmtId="176" fontId="5" fillId="0" borderId="1" xfId="127" applyNumberFormat="1" applyFont="1" applyFill="1" applyBorder="1" applyAlignment="1" applyProtection="1">
      <alignment horizontal="center" vertical="center"/>
    </xf>
    <xf numFmtId="179" fontId="5" fillId="0" borderId="1" xfId="127" applyNumberFormat="1" applyFont="1" applyFill="1" applyBorder="1" applyAlignment="1" applyProtection="1">
      <alignment horizontal="center" vertical="center"/>
    </xf>
    <xf numFmtId="0" fontId="5" fillId="0" borderId="8" xfId="127" applyNumberFormat="1" applyFont="1" applyFill="1" applyBorder="1" applyAlignment="1" applyProtection="1">
      <alignment horizontal="center" vertical="center" wrapText="1"/>
    </xf>
    <xf numFmtId="176" fontId="5" fillId="0" borderId="2" xfId="127" applyNumberFormat="1" applyFont="1" applyFill="1" applyBorder="1" applyAlignment="1" applyProtection="1">
      <alignment horizontal="center" vertical="center"/>
    </xf>
    <xf numFmtId="179" fontId="5" fillId="0" borderId="2" xfId="127" applyNumberFormat="1" applyFont="1" applyFill="1" applyBorder="1" applyAlignment="1" applyProtection="1">
      <alignment horizontal="center" vertical="center"/>
    </xf>
    <xf numFmtId="0" fontId="5" fillId="0" borderId="28" xfId="127" applyNumberFormat="1" applyFont="1" applyFill="1" applyBorder="1" applyAlignment="1" applyProtection="1">
      <alignment horizontal="center" vertical="center"/>
    </xf>
    <xf numFmtId="0" fontId="5" fillId="0" borderId="28" xfId="127" applyNumberFormat="1" applyFont="1" applyFill="1" applyBorder="1" applyAlignment="1" applyProtection="1">
      <alignment horizontal="center" vertical="center" wrapText="1"/>
    </xf>
    <xf numFmtId="0" fontId="5" fillId="0" borderId="2" xfId="127" applyNumberFormat="1" applyFont="1" applyFill="1" applyBorder="1" applyAlignment="1" applyProtection="1">
      <alignment horizontal="center" vertical="center"/>
    </xf>
    <xf numFmtId="49" fontId="5" fillId="0" borderId="9" xfId="127" applyNumberFormat="1" applyFont="1" applyFill="1" applyBorder="1" applyAlignment="1" applyProtection="1">
      <alignment horizontal="center" vertical="center" wrapText="1"/>
    </xf>
    <xf numFmtId="49" fontId="4" fillId="0" borderId="9" xfId="127" applyNumberFormat="1" applyFont="1" applyFill="1" applyBorder="1" applyAlignment="1" applyProtection="1">
      <alignment horizontal="center" vertical="center" wrapText="1"/>
    </xf>
    <xf numFmtId="49" fontId="4" fillId="0" borderId="9" xfId="127" applyNumberFormat="1" applyFont="1" applyFill="1" applyBorder="1" applyAlignment="1" applyProtection="1">
      <alignment vertical="center" wrapText="1"/>
    </xf>
    <xf numFmtId="0" fontId="4" fillId="0" borderId="9" xfId="127" applyNumberFormat="1" applyFont="1" applyFill="1" applyBorder="1" applyAlignment="1" applyProtection="1">
      <alignment vertical="center" wrapText="1"/>
    </xf>
    <xf numFmtId="0" fontId="5" fillId="0" borderId="22" xfId="127" applyNumberFormat="1" applyFont="1" applyFill="1" applyBorder="1" applyAlignment="1" applyProtection="1">
      <alignment horizontal="center" vertical="center"/>
    </xf>
    <xf numFmtId="180" fontId="5" fillId="0" borderId="0" xfId="127" applyNumberFormat="1" applyFont="1" applyFill="1" applyAlignment="1" applyProtection="1">
      <alignment vertical="center"/>
    </xf>
    <xf numFmtId="177" fontId="5" fillId="0" borderId="0" xfId="127" applyNumberFormat="1" applyFont="1" applyFill="1" applyAlignment="1" applyProtection="1">
      <alignment horizontal="right" vertical="center"/>
    </xf>
    <xf numFmtId="177" fontId="5" fillId="0" borderId="5" xfId="127" applyNumberFormat="1" applyFont="1" applyFill="1" applyBorder="1" applyAlignment="1" applyProtection="1">
      <alignment vertical="center"/>
    </xf>
    <xf numFmtId="177" fontId="5" fillId="0" borderId="0" xfId="127" applyNumberFormat="1" applyFont="1" applyFill="1" applyAlignment="1" applyProtection="1">
      <alignment horizontal="right"/>
    </xf>
    <xf numFmtId="0" fontId="5" fillId="0" borderId="8" xfId="127" applyNumberFormat="1" applyFont="1" applyFill="1" applyBorder="1" applyAlignment="1" applyProtection="1">
      <alignment horizontal="centerContinuous" vertical="center"/>
    </xf>
    <xf numFmtId="0" fontId="5" fillId="0" borderId="9" xfId="127" applyNumberFormat="1" applyFont="1" applyFill="1" applyBorder="1" applyAlignment="1" applyProtection="1">
      <alignment horizontal="centerContinuous" vertical="center"/>
    </xf>
    <xf numFmtId="0" fontId="4" fillId="0" borderId="0" xfId="126" applyFill="1"/>
    <xf numFmtId="176" fontId="4" fillId="0" borderId="0" xfId="126" applyNumberFormat="1" applyFont="1" applyFill="1" applyAlignment="1" applyProtection="1">
      <alignment horizontal="center" vertical="center" wrapText="1"/>
    </xf>
    <xf numFmtId="179" fontId="5" fillId="0" borderId="0" xfId="126" applyNumberFormat="1" applyFont="1" applyFill="1" applyAlignment="1" applyProtection="1">
      <alignment horizontal="center" vertical="center"/>
    </xf>
    <xf numFmtId="0" fontId="5" fillId="0" borderId="0" xfId="126" applyNumberFormat="1" applyFont="1" applyFill="1" applyAlignment="1" applyProtection="1">
      <alignment horizontal="right" vertical="center" wrapText="1"/>
    </xf>
    <xf numFmtId="0" fontId="5" fillId="0" borderId="0" xfId="126" applyNumberFormat="1" applyFont="1" applyFill="1" applyAlignment="1" applyProtection="1">
      <alignment vertical="center" wrapText="1"/>
    </xf>
    <xf numFmtId="176" fontId="7" fillId="0" borderId="0" xfId="126" applyNumberFormat="1" applyFont="1" applyFill="1" applyAlignment="1" applyProtection="1">
      <alignment horizontal="center" vertical="center"/>
    </xf>
    <xf numFmtId="176" fontId="5" fillId="0" borderId="5" xfId="126" applyNumberFormat="1" applyFont="1" applyFill="1" applyBorder="1" applyAlignment="1" applyProtection="1">
      <alignment vertical="center"/>
    </xf>
    <xf numFmtId="0" fontId="5" fillId="0" borderId="1" xfId="126" applyNumberFormat="1" applyFont="1" applyFill="1" applyBorder="1" applyAlignment="1" applyProtection="1">
      <alignment horizontal="centerContinuous" vertical="center"/>
    </xf>
    <xf numFmtId="0" fontId="5" fillId="0" borderId="1" xfId="126" applyNumberFormat="1" applyFont="1" applyFill="1" applyBorder="1" applyAlignment="1" applyProtection="1">
      <alignment horizontal="center" vertical="center" wrapText="1"/>
    </xf>
    <xf numFmtId="177" fontId="5" fillId="0" borderId="9" xfId="124" applyNumberFormat="1" applyFont="1" applyFill="1" applyBorder="1" applyAlignment="1" applyProtection="1">
      <alignment horizontal="center" vertical="center"/>
    </xf>
    <xf numFmtId="177" fontId="5" fillId="0" borderId="7" xfId="124" applyNumberFormat="1" applyFont="1" applyFill="1" applyBorder="1" applyAlignment="1" applyProtection="1">
      <alignment horizontal="center" vertical="center"/>
    </xf>
    <xf numFmtId="176" fontId="5" fillId="0" borderId="1" xfId="126" applyNumberFormat="1" applyFont="1" applyFill="1" applyBorder="1" applyAlignment="1" applyProtection="1">
      <alignment horizontal="center" vertical="center"/>
    </xf>
    <xf numFmtId="179" fontId="5" fillId="0" borderId="1" xfId="126" applyNumberFormat="1" applyFont="1" applyFill="1" applyBorder="1" applyAlignment="1" applyProtection="1">
      <alignment horizontal="center" vertical="center"/>
    </xf>
    <xf numFmtId="179" fontId="5" fillId="0" borderId="9" xfId="126" applyNumberFormat="1" applyFont="1" applyFill="1" applyBorder="1" applyAlignment="1" applyProtection="1">
      <alignment horizontal="center" vertical="center"/>
    </xf>
    <xf numFmtId="49" fontId="5" fillId="0" borderId="1" xfId="124" applyNumberFormat="1" applyFont="1" applyFill="1" applyBorder="1" applyAlignment="1">
      <alignment horizontal="center" vertical="center"/>
    </xf>
    <xf numFmtId="176" fontId="5" fillId="0" borderId="2" xfId="126" applyNumberFormat="1" applyFont="1" applyFill="1" applyBorder="1" applyAlignment="1" applyProtection="1">
      <alignment horizontal="center" vertical="center"/>
    </xf>
    <xf numFmtId="179" fontId="5" fillId="0" borderId="2" xfId="126" applyNumberFormat="1" applyFont="1" applyFill="1" applyBorder="1" applyAlignment="1" applyProtection="1">
      <alignment horizontal="center" vertical="center"/>
    </xf>
    <xf numFmtId="0" fontId="5" fillId="0" borderId="28" xfId="126" applyNumberFormat="1" applyFont="1" applyFill="1" applyBorder="1" applyAlignment="1" applyProtection="1">
      <alignment horizontal="center" vertical="center" wrapText="1"/>
    </xf>
    <xf numFmtId="0" fontId="5" fillId="0" borderId="1" xfId="126" applyNumberFormat="1" applyFont="1" applyFill="1" applyBorder="1" applyAlignment="1">
      <alignment horizontal="center" vertical="center"/>
    </xf>
    <xf numFmtId="49" fontId="5" fillId="0" borderId="1" xfId="126" applyNumberFormat="1" applyFont="1" applyFill="1" applyBorder="1" applyAlignment="1" applyProtection="1">
      <alignment horizontal="left" vertical="center" wrapText="1"/>
    </xf>
    <xf numFmtId="0" fontId="5" fillId="0" borderId="1" xfId="126" applyNumberFormat="1" applyFont="1" applyFill="1" applyBorder="1" applyAlignment="1" applyProtection="1">
      <alignment horizontal="left" vertical="center" wrapText="1"/>
    </xf>
    <xf numFmtId="0" fontId="5" fillId="0" borderId="2" xfId="126" applyNumberFormat="1" applyFont="1" applyFill="1" applyBorder="1" applyAlignment="1">
      <alignment horizontal="center" vertical="center"/>
    </xf>
    <xf numFmtId="180" fontId="5" fillId="0" borderId="2" xfId="126" applyNumberFormat="1" applyFont="1" applyFill="1" applyBorder="1" applyAlignment="1" applyProtection="1">
      <alignment horizontal="right" vertical="center" wrapText="1"/>
    </xf>
    <xf numFmtId="176" fontId="5" fillId="0" borderId="21" xfId="127" applyNumberFormat="1" applyFont="1" applyFill="1" applyBorder="1" applyAlignment="1" applyProtection="1">
      <alignment horizontal="center" vertical="center"/>
    </xf>
    <xf numFmtId="177" fontId="5" fillId="0" borderId="0" xfId="126" applyNumberFormat="1" applyFont="1" applyFill="1" applyAlignment="1" applyProtection="1">
      <alignment vertical="center" wrapText="1"/>
    </xf>
    <xf numFmtId="177" fontId="5" fillId="0" borderId="0" xfId="126" applyNumberFormat="1" applyFont="1" applyFill="1" applyAlignment="1" applyProtection="1">
      <alignment horizontal="right" vertical="center"/>
    </xf>
    <xf numFmtId="177" fontId="5" fillId="0" borderId="0" xfId="126" applyNumberFormat="1" applyFont="1" applyFill="1" applyBorder="1" applyAlignment="1" applyProtection="1">
      <alignment horizontal="right"/>
    </xf>
    <xf numFmtId="49" fontId="5" fillId="0" borderId="2" xfId="126" applyNumberFormat="1" applyFont="1" applyFill="1" applyBorder="1" applyAlignment="1">
      <alignment horizontal="center" vertical="center" wrapText="1"/>
    </xf>
    <xf numFmtId="49" fontId="5" fillId="0" borderId="2" xfId="126" applyNumberFormat="1" applyFont="1" applyFill="1" applyBorder="1" applyAlignment="1">
      <alignment horizontal="center" vertical="center"/>
    </xf>
    <xf numFmtId="49" fontId="5" fillId="0" borderId="6" xfId="126" applyNumberFormat="1" applyFont="1" applyFill="1" applyBorder="1" applyAlignment="1">
      <alignment horizontal="center" vertical="center" wrapText="1"/>
    </xf>
    <xf numFmtId="49" fontId="5" fillId="0" borderId="6" xfId="126" applyNumberFormat="1" applyFont="1" applyFill="1" applyBorder="1" applyAlignment="1">
      <alignment horizontal="center" vertical="center"/>
    </xf>
    <xf numFmtId="178" fontId="5" fillId="0" borderId="2" xfId="126" applyNumberFormat="1" applyFont="1" applyFill="1" applyBorder="1" applyAlignment="1" applyProtection="1">
      <alignment horizontal="right" vertical="center" wrapText="1"/>
    </xf>
    <xf numFmtId="180" fontId="5" fillId="0" borderId="2" xfId="126" applyNumberFormat="1" applyFont="1" applyFill="1" applyBorder="1" applyAlignment="1">
      <alignment horizontal="right" vertical="center" wrapText="1"/>
    </xf>
    <xf numFmtId="0" fontId="4" fillId="0" borderId="0" xfId="124" applyFill="1"/>
    <xf numFmtId="0" fontId="0" fillId="0" borderId="0" xfId="123" applyFill="1">
      <alignment vertical="center"/>
    </xf>
    <xf numFmtId="182" fontId="4" fillId="0" borderId="0" xfId="124" applyNumberFormat="1" applyFont="1" applyFill="1" applyAlignment="1" applyProtection="1">
      <alignment vertical="center" wrapText="1"/>
    </xf>
    <xf numFmtId="182" fontId="5" fillId="0" borderId="0" xfId="124" applyNumberFormat="1" applyFont="1" applyFill="1" applyAlignment="1" applyProtection="1">
      <alignment horizontal="right" vertical="center"/>
    </xf>
    <xf numFmtId="177" fontId="5" fillId="0" borderId="0" xfId="124" applyNumberFormat="1" applyFont="1" applyFill="1" applyAlignment="1" applyProtection="1">
      <alignment horizontal="right" vertical="center"/>
    </xf>
    <xf numFmtId="182" fontId="7" fillId="0" borderId="0" xfId="124" applyNumberFormat="1" applyFont="1" applyFill="1" applyAlignment="1" applyProtection="1">
      <alignment horizontal="centerContinuous" vertical="center"/>
    </xf>
    <xf numFmtId="0" fontId="7" fillId="0" borderId="0" xfId="124" applyNumberFormat="1" applyFont="1" applyFill="1" applyAlignment="1" applyProtection="1">
      <alignment horizontal="centerContinuous" vertical="center"/>
    </xf>
    <xf numFmtId="0" fontId="12" fillId="0" borderId="5" xfId="124" applyFont="1" applyFill="1" applyBorder="1" applyAlignment="1">
      <alignment horizontal="left"/>
    </xf>
    <xf numFmtId="182" fontId="5" fillId="0" borderId="1" xfId="124" applyNumberFormat="1" applyFont="1" applyFill="1" applyBorder="1" applyAlignment="1" applyProtection="1">
      <alignment horizontal="centerContinuous" vertical="center"/>
    </xf>
    <xf numFmtId="182" fontId="5" fillId="0" borderId="2" xfId="124" applyNumberFormat="1" applyFont="1" applyFill="1" applyBorder="1" applyAlignment="1" applyProtection="1">
      <alignment horizontal="centerContinuous" vertical="center"/>
    </xf>
    <xf numFmtId="182" fontId="5" fillId="0" borderId="21" xfId="124" applyNumberFormat="1" applyFont="1" applyFill="1" applyBorder="1" applyAlignment="1" applyProtection="1">
      <alignment horizontal="center" vertical="center"/>
    </xf>
    <xf numFmtId="182" fontId="5" fillId="0" borderId="22" xfId="124" applyNumberFormat="1" applyFont="1" applyFill="1" applyBorder="1" applyAlignment="1" applyProtection="1">
      <alignment horizontal="center" vertical="center"/>
    </xf>
    <xf numFmtId="182" fontId="5" fillId="0" borderId="9" xfId="124" applyNumberFormat="1" applyFont="1" applyFill="1" applyBorder="1" applyAlignment="1" applyProtection="1">
      <alignment horizontal="center" vertical="center"/>
    </xf>
    <xf numFmtId="0" fontId="5" fillId="0" borderId="1" xfId="124" applyNumberFormat="1" applyFont="1" applyFill="1" applyBorder="1" applyAlignment="1" applyProtection="1">
      <alignment horizontal="center" vertical="center"/>
    </xf>
    <xf numFmtId="0" fontId="5" fillId="0" borderId="2" xfId="124" applyNumberFormat="1" applyFont="1" applyFill="1" applyBorder="1" applyAlignment="1" applyProtection="1">
      <alignment horizontal="center" vertical="center" wrapText="1"/>
    </xf>
    <xf numFmtId="177" fontId="5" fillId="0" borderId="1" xfId="124" applyNumberFormat="1" applyFont="1" applyFill="1" applyBorder="1" applyAlignment="1" applyProtection="1">
      <alignment horizontal="centerContinuous" vertical="center"/>
    </xf>
    <xf numFmtId="182" fontId="5" fillId="0" borderId="23" xfId="124" applyNumberFormat="1" applyFont="1" applyFill="1" applyBorder="1" applyAlignment="1" applyProtection="1">
      <alignment horizontal="center" vertical="center"/>
    </xf>
    <xf numFmtId="182" fontId="5" fillId="0" borderId="24" xfId="124" applyNumberFormat="1" applyFont="1" applyFill="1" applyBorder="1" applyAlignment="1" applyProtection="1">
      <alignment horizontal="center" vertical="center"/>
    </xf>
    <xf numFmtId="0" fontId="5" fillId="0" borderId="28" xfId="124" applyNumberFormat="1" applyFont="1" applyFill="1" applyBorder="1" applyAlignment="1" applyProtection="1">
      <alignment horizontal="center" vertical="center" wrapText="1"/>
    </xf>
    <xf numFmtId="177" fontId="5" fillId="0" borderId="9" xfId="124" applyNumberFormat="1" applyFont="1" applyFill="1" applyBorder="1" applyAlignment="1" applyProtection="1">
      <alignment horizontal="center" vertical="center" wrapText="1"/>
    </xf>
    <xf numFmtId="182" fontId="5" fillId="0" borderId="25" xfId="124" applyNumberFormat="1" applyFont="1" applyFill="1" applyBorder="1" applyAlignment="1" applyProtection="1">
      <alignment horizontal="center" vertical="center"/>
    </xf>
    <xf numFmtId="182" fontId="5" fillId="0" borderId="26" xfId="124" applyNumberFormat="1" applyFont="1" applyFill="1" applyBorder="1" applyAlignment="1" applyProtection="1">
      <alignment horizontal="center" vertical="center"/>
    </xf>
    <xf numFmtId="0" fontId="5" fillId="0" borderId="6" xfId="124" applyNumberFormat="1" applyFont="1" applyFill="1" applyBorder="1" applyAlignment="1" applyProtection="1">
      <alignment horizontal="center" vertical="center" wrapText="1"/>
    </xf>
    <xf numFmtId="177" fontId="5" fillId="0" borderId="1" xfId="124" applyNumberFormat="1" applyFont="1" applyFill="1" applyBorder="1" applyAlignment="1" applyProtection="1">
      <alignment horizontal="center" vertical="center" wrapText="1"/>
    </xf>
    <xf numFmtId="0" fontId="5" fillId="0" borderId="2" xfId="124" applyFont="1" applyFill="1" applyBorder="1" applyAlignment="1">
      <alignment horizontal="center" vertical="center" wrapText="1"/>
    </xf>
    <xf numFmtId="0" fontId="5" fillId="0" borderId="29" xfId="124" applyFont="1" applyFill="1" applyBorder="1" applyAlignment="1">
      <alignment horizontal="left" vertical="center" wrapText="1"/>
    </xf>
    <xf numFmtId="181" fontId="5" fillId="0" borderId="1" xfId="124" applyNumberFormat="1" applyFont="1" applyFill="1" applyBorder="1" applyAlignment="1" applyProtection="1">
      <alignment horizontal="right" vertical="center" wrapText="1"/>
    </xf>
    <xf numFmtId="178" fontId="5" fillId="0" borderId="5" xfId="124" applyNumberFormat="1" applyFont="1" applyFill="1" applyBorder="1" applyAlignment="1">
      <alignment horizontal="left" vertical="center"/>
    </xf>
    <xf numFmtId="181" fontId="5" fillId="0" borderId="1" xfId="124" applyNumberFormat="1" applyFont="1" applyFill="1" applyBorder="1" applyAlignment="1">
      <alignment horizontal="right" vertical="center" wrapText="1"/>
    </xf>
    <xf numFmtId="177" fontId="5" fillId="0" borderId="1" xfId="124" applyNumberFormat="1" applyFont="1" applyFill="1" applyBorder="1" applyAlignment="1">
      <alignment horizontal="right" vertical="center" wrapText="1"/>
    </xf>
    <xf numFmtId="0" fontId="5" fillId="0" borderId="28" xfId="124" applyFont="1" applyFill="1" applyBorder="1" applyAlignment="1">
      <alignment horizontal="center" vertical="center" wrapText="1"/>
    </xf>
    <xf numFmtId="178" fontId="5" fillId="0" borderId="7" xfId="124" applyNumberFormat="1" applyFont="1" applyFill="1" applyBorder="1" applyAlignment="1">
      <alignment horizontal="left" vertical="center"/>
    </xf>
    <xf numFmtId="177" fontId="5" fillId="0" borderId="1" xfId="124" applyNumberFormat="1" applyFont="1" applyFill="1" applyBorder="1" applyAlignment="1" applyProtection="1">
      <alignment horizontal="right" vertical="center" wrapText="1"/>
    </xf>
    <xf numFmtId="178" fontId="5" fillId="0" borderId="7" xfId="124" applyNumberFormat="1" applyFont="1" applyFill="1" applyBorder="1" applyAlignment="1" applyProtection="1">
      <alignment vertical="center"/>
    </xf>
    <xf numFmtId="0" fontId="5" fillId="0" borderId="30" xfId="124" applyFont="1" applyFill="1" applyBorder="1" applyAlignment="1">
      <alignment horizontal="center" vertical="center" wrapText="1"/>
    </xf>
    <xf numFmtId="0" fontId="5" fillId="0" borderId="31" xfId="124" applyFont="1" applyFill="1" applyBorder="1" applyAlignment="1">
      <alignment horizontal="left" vertical="center" wrapText="1"/>
    </xf>
    <xf numFmtId="0" fontId="5" fillId="0" borderId="9" xfId="124" applyFont="1" applyFill="1" applyBorder="1" applyAlignment="1">
      <alignment horizontal="left" vertical="center" wrapText="1"/>
    </xf>
    <xf numFmtId="0" fontId="5" fillId="0" borderId="8" xfId="124" applyFont="1" applyFill="1" applyBorder="1" applyAlignment="1">
      <alignment horizontal="left" vertical="center" wrapText="1"/>
    </xf>
    <xf numFmtId="178" fontId="5" fillId="0" borderId="7" xfId="124" applyNumberFormat="1" applyFont="1" applyFill="1" applyBorder="1" applyAlignment="1" applyProtection="1">
      <alignment horizontal="left" vertical="center"/>
    </xf>
    <xf numFmtId="178" fontId="5" fillId="0" borderId="10" xfId="124" applyNumberFormat="1" applyFont="1" applyFill="1" applyBorder="1" applyAlignment="1" applyProtection="1">
      <alignment horizontal="left" vertical="center"/>
    </xf>
    <xf numFmtId="182" fontId="5" fillId="0" borderId="9" xfId="124" applyNumberFormat="1" applyFont="1" applyFill="1" applyBorder="1" applyAlignment="1" applyProtection="1">
      <alignment horizontal="left" vertical="center" wrapText="1"/>
    </xf>
    <xf numFmtId="182" fontId="5" fillId="0" borderId="8" xfId="124" applyNumberFormat="1" applyFont="1" applyFill="1" applyBorder="1" applyAlignment="1" applyProtection="1">
      <alignment horizontal="left" vertical="center" wrapText="1"/>
    </xf>
    <xf numFmtId="0" fontId="5" fillId="0" borderId="9" xfId="124" applyFont="1" applyFill="1" applyBorder="1" applyAlignment="1">
      <alignment horizontal="center" vertical="center" wrapText="1"/>
    </xf>
    <xf numFmtId="0" fontId="5" fillId="0" borderId="8" xfId="124" applyFont="1" applyFill="1" applyBorder="1" applyAlignment="1">
      <alignment horizontal="center" vertical="center" wrapText="1"/>
    </xf>
    <xf numFmtId="178" fontId="5" fillId="0" borderId="9" xfId="124" applyNumberFormat="1" applyFont="1" applyFill="1" applyBorder="1" applyAlignment="1" applyProtection="1">
      <alignment horizontal="left" vertical="center"/>
    </xf>
    <xf numFmtId="177" fontId="4" fillId="0" borderId="1" xfId="124" applyNumberFormat="1" applyFill="1" applyBorder="1" applyAlignment="1">
      <alignment horizontal="right" vertical="center" wrapText="1"/>
    </xf>
    <xf numFmtId="182" fontId="5" fillId="0" borderId="8" xfId="124" applyNumberFormat="1" applyFont="1" applyFill="1" applyBorder="1" applyAlignment="1" applyProtection="1">
      <alignment horizontal="center" vertical="center"/>
    </xf>
    <xf numFmtId="181" fontId="5" fillId="0" borderId="1" xfId="124" applyNumberFormat="1" applyFont="1" applyFill="1" applyBorder="1" applyAlignment="1">
      <alignment horizontal="right" vertical="center"/>
    </xf>
    <xf numFmtId="178" fontId="5" fillId="0" borderId="1" xfId="124" applyNumberFormat="1" applyFont="1" applyFill="1" applyBorder="1" applyAlignment="1">
      <alignment horizontal="center" vertical="center"/>
    </xf>
    <xf numFmtId="177" fontId="5" fillId="0" borderId="0" xfId="124" applyNumberFormat="1" applyFont="1" applyFill="1" applyAlignment="1" applyProtection="1">
      <alignment vertical="center"/>
    </xf>
    <xf numFmtId="177" fontId="5" fillId="0" borderId="8" xfId="124" applyNumberFormat="1" applyFont="1" applyFill="1" applyBorder="1" applyAlignment="1" applyProtection="1">
      <alignment horizontal="center" vertical="center" wrapText="1"/>
    </xf>
    <xf numFmtId="49" fontId="5" fillId="0" borderId="2" xfId="124" applyNumberFormat="1" applyFont="1" applyFill="1" applyBorder="1" applyAlignment="1">
      <alignment horizontal="center" vertical="center" wrapText="1"/>
    </xf>
    <xf numFmtId="49" fontId="5" fillId="0" borderId="2" xfId="124" applyNumberFormat="1" applyFont="1" applyFill="1" applyBorder="1" applyAlignment="1">
      <alignment horizontal="center" vertical="center"/>
    </xf>
    <xf numFmtId="49" fontId="5" fillId="0" borderId="6" xfId="124" applyNumberFormat="1" applyFont="1" applyFill="1" applyBorder="1" applyAlignment="1">
      <alignment horizontal="center" vertical="center" wrapText="1"/>
    </xf>
    <xf numFmtId="49" fontId="5" fillId="0" borderId="6" xfId="124" applyNumberFormat="1" applyFont="1" applyFill="1" applyBorder="1" applyAlignment="1">
      <alignment horizontal="center" vertical="center"/>
    </xf>
    <xf numFmtId="180" fontId="5" fillId="0" borderId="1" xfId="124" applyNumberFormat="1" applyFont="1" applyFill="1" applyBorder="1" applyAlignment="1" applyProtection="1">
      <alignment horizontal="right" vertical="center" wrapText="1"/>
    </xf>
  </cellXfs>
  <cellStyles count="138">
    <cellStyle name="常规" xfId="0" builtinId="0"/>
    <cellStyle name="货币[0]" xfId="1" builtinId="7"/>
    <cellStyle name="输入" xfId="2" builtinId="20"/>
    <cellStyle name="着色 4_615D2EB13C93010EE0530A0804CC5EB5" xfId="3"/>
    <cellStyle name="货币" xfId="4" builtinId="4"/>
    <cellStyle name="60% - 着色 2" xfId="5"/>
    <cellStyle name="20% - 强调文字颜色 3" xfId="6" builtinId="38"/>
    <cellStyle name="20% - 着色 2_615D2EB13C93010EE0530A0804CC5EB5"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着色 1" xfId="21"/>
    <cellStyle name="20% - 着色 5" xfId="22"/>
    <cellStyle name="解释性文本" xfId="23" builtinId="53"/>
    <cellStyle name="标题 1" xfId="24" builtinId="16"/>
    <cellStyle name="60% - 着色 4_615D2EB13C93010EE0530A0804CC5EB5" xfId="25"/>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着色 1 2" xfId="33"/>
    <cellStyle name="链接单元格" xfId="34" builtinId="24"/>
    <cellStyle name="40% - 着色 5 2" xfId="35"/>
    <cellStyle name="20% - 强调文字颜色 6" xfId="36" builtinId="50"/>
    <cellStyle name="强调文字颜色 2" xfId="37" builtinId="33"/>
    <cellStyle name="汇总" xfId="38" builtinId="25"/>
    <cellStyle name="好" xfId="39" builtinId="26"/>
    <cellStyle name="适中" xfId="40" builtinId="28"/>
    <cellStyle name="着色 5" xfId="41"/>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着色 5_615D2EB13C93010EE0530A0804CC5EB5" xfId="51"/>
    <cellStyle name="20% - 强调文字颜色 4" xfId="52" builtinId="42"/>
    <cellStyle name="40% - 强调文字颜色 4" xfId="53" builtinId="43"/>
    <cellStyle name="20% - 着色 1" xfId="54"/>
    <cellStyle name="强调文字颜色 5" xfId="55" builtinId="45"/>
    <cellStyle name="20% - 着色 4_615D2EB13C93010EE0530A0804CC5EB5" xfId="56"/>
    <cellStyle name="40% - 强调文字颜色 5" xfId="57" builtinId="47"/>
    <cellStyle name="20% - 着色 2" xfId="58"/>
    <cellStyle name="60% - 强调文字颜色 5" xfId="59" builtinId="48"/>
    <cellStyle name="60% - 着色 6 2" xfId="60"/>
    <cellStyle name="强调文字颜色 6" xfId="61" builtinId="49"/>
    <cellStyle name="着色 5 2" xfId="62"/>
    <cellStyle name="40% - 强调文字颜色 6" xfId="63" builtinId="51"/>
    <cellStyle name="20% - 着色 3" xfId="64"/>
    <cellStyle name="60% - 强调文字颜色 6" xfId="65" builtinId="52"/>
    <cellStyle name="20% - 着色 3 2" xfId="66"/>
    <cellStyle name="20% - 着色 1_615D2EB13C93010EE0530A0804CC5EB5" xfId="67"/>
    <cellStyle name="20% - 着色 3_615D2EB13C93010EE0530A0804CC5EB5" xfId="68"/>
    <cellStyle name="20% - 着色 4" xfId="69"/>
    <cellStyle name="着色 2" xfId="70"/>
    <cellStyle name="20% - 着色 6" xfId="71"/>
    <cellStyle name="20% - 着色 4 2" xfId="72"/>
    <cellStyle name="着色 1 2" xfId="73"/>
    <cellStyle name="20% - 着色 5 2" xfId="74"/>
    <cellStyle name="着色 1_615D2EB13C93010EE0530A0804CC5EB5" xfId="75"/>
    <cellStyle name="20% - 着色 5_615D2EB13C93010EE0530A0804CC5EB5" xfId="76"/>
    <cellStyle name="着色 2 2" xfId="77"/>
    <cellStyle name="20% - 着色 6 2" xfId="78"/>
    <cellStyle name="着色 2_615D2EB13C93010EE0530A0804CC5EB5" xfId="79"/>
    <cellStyle name="20% - 着色 6_615D2EB13C93010EE0530A0804CC5EB5" xfId="80"/>
    <cellStyle name="40% - 着色 1" xfId="81"/>
    <cellStyle name="40% - 着色 1 2" xfId="82"/>
    <cellStyle name="40% - 着色 1_615D2EB13C93010EE0530A0804CC5EB5" xfId="83"/>
    <cellStyle name="40% - 着色 2" xfId="84"/>
    <cellStyle name="40% - 着色 2 2" xfId="85"/>
    <cellStyle name="40% - 着色 2_615D2EB13C93010EE0530A0804CC5EB5" xfId="86"/>
    <cellStyle name="40% - 着色 3" xfId="87"/>
    <cellStyle name="40% - 着色 3 2" xfId="88"/>
    <cellStyle name="40% - 着色 3_615D2EB13C93010EE0530A0804CC5EB5" xfId="89"/>
    <cellStyle name="40% - 着色 4" xfId="90"/>
    <cellStyle name="40% - 着色 4 2" xfId="91"/>
    <cellStyle name="40% - 着色 4_615D2EB13C93010EE0530A0804CC5EB5" xfId="92"/>
    <cellStyle name="40% - 着色 5" xfId="93"/>
    <cellStyle name="40% - 着色 5_615D2EB13C93010EE0530A0804CC5EB5" xfId="94"/>
    <cellStyle name="40% - 着色 6" xfId="95"/>
    <cellStyle name="40% - 着色 6 2" xfId="96"/>
    <cellStyle name="常规_439B6D647C250158E0530A0804CC3FF1" xfId="97"/>
    <cellStyle name="40% - 着色 6_615D2EB13C93010EE0530A0804CC5EB5" xfId="98"/>
    <cellStyle name="60% - 着色 1" xfId="99"/>
    <cellStyle name="60% - 着色 1 2" xfId="100"/>
    <cellStyle name="60% - 着色 1_615D2EB13C93010EE0530A0804CC5EB5" xfId="101"/>
    <cellStyle name="60% - 着色 2 2" xfId="102"/>
    <cellStyle name="60% - 着色 2_615D2EB13C93010EE0530A0804CC5EB5" xfId="103"/>
    <cellStyle name="60% - 着色 3" xfId="104"/>
    <cellStyle name="60% - 着色 3 2" xfId="105"/>
    <cellStyle name="60% - 着色 3_615D2EB13C93010EE0530A0804CC5EB5" xfId="106"/>
    <cellStyle name="60% - 着色 4" xfId="107"/>
    <cellStyle name="60% - 着色 4 2" xfId="108"/>
    <cellStyle name="60% - 着色 5" xfId="109"/>
    <cellStyle name="60% - 着色 5 2" xfId="110"/>
    <cellStyle name="60% - 着色 5_615D2EB13C93010EE0530A0804CC5EB5" xfId="111"/>
    <cellStyle name="60% - 着色 6" xfId="112"/>
    <cellStyle name="60% - 着色 6_615D2EB13C93010EE0530A0804CC5EB5" xfId="113"/>
    <cellStyle name="百分比_EF4B13E29A0421FAE0430A08200E21FA" xfId="114"/>
    <cellStyle name="差_615D2EB13C93010EE0530A0804CC5EB5" xfId="115"/>
    <cellStyle name="差_61F0C7FF6ABA0038E0530A0804CC3487" xfId="116"/>
    <cellStyle name="着色 6_615D2EB13C93010EE0530A0804CC5EB5" xfId="117"/>
    <cellStyle name="常规 2" xfId="118"/>
    <cellStyle name="常规 3" xfId="119"/>
    <cellStyle name="常规 3 2" xfId="120"/>
    <cellStyle name="常规 3_6162030C6A600132E0530A0804CCAD99_c" xfId="121"/>
    <cellStyle name="常规 4" xfId="122"/>
    <cellStyle name="常规_0BF25BB74031007AE0530A0804CB5F83" xfId="123"/>
    <cellStyle name="常规_0C0E50DD51360000E0530A0804CB2C68" xfId="124"/>
    <cellStyle name="常规_439B6CFEF4310134E0530A0804CB25FB" xfId="125"/>
    <cellStyle name="常规_442239306334007CE0530A0804CB3F5E" xfId="126"/>
    <cellStyle name="常规_4422630BD59E014AE0530A0804CCCC24" xfId="127"/>
    <cellStyle name="常规_45A60791B2160140E0530A0804CC01DF" xfId="128"/>
    <cellStyle name="好_615D2EB13C93010EE0530A0804CC5EB5" xfId="129"/>
    <cellStyle name="好_61F0C7FF6ABA0038E0530A0804CC3487" xfId="130"/>
    <cellStyle name="着色 3" xfId="131"/>
    <cellStyle name="着色 3 2" xfId="132"/>
    <cellStyle name="着色 3_615D2EB13C93010EE0530A0804CC5EB5" xfId="133"/>
    <cellStyle name="着色 4" xfId="134"/>
    <cellStyle name="着色 4 2" xfId="135"/>
    <cellStyle name="着色 6" xfId="136"/>
    <cellStyle name="着色 6 2" xfId="1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showZeros="0" workbookViewId="0">
      <selection activeCell="D10" sqref="D10"/>
    </sheetView>
  </sheetViews>
  <sheetFormatPr defaultColWidth="7.25" defaultRowHeight="14.25"/>
  <cols>
    <col min="1" max="1" width="5.25" style="237" customWidth="1"/>
    <col min="2" max="2" width="18.75" style="237" customWidth="1"/>
    <col min="3" max="3" width="17.375" style="237" customWidth="1"/>
    <col min="4" max="4" width="19.625" style="237" customWidth="1"/>
    <col min="5" max="5" width="12.5" style="237" customWidth="1"/>
    <col min="6" max="7" width="10" style="237" customWidth="1"/>
    <col min="8" max="8" width="12.5" style="237" customWidth="1"/>
    <col min="9" max="9" width="12.75" style="237" customWidth="1"/>
    <col min="10" max="10" width="10.375" style="237" customWidth="1"/>
    <col min="11" max="12" width="11.75" style="237" customWidth="1"/>
    <col min="13" max="13" width="10.625" style="237" customWidth="1"/>
    <col min="14" max="14" width="13.75" style="237" customWidth="1"/>
    <col min="15" max="29" width="7.25" style="238" customWidth="1"/>
    <col min="30" max="247" width="7.25" style="237" customWidth="1"/>
    <col min="248" max="16384" width="7.25" style="237"/>
  </cols>
  <sheetData>
    <row r="1" ht="24.95" customHeight="1" spans="1:14">
      <c r="A1" s="175"/>
      <c r="B1" s="239"/>
      <c r="C1" s="240"/>
      <c r="D1" s="240"/>
      <c r="E1" s="241"/>
      <c r="F1" s="241"/>
      <c r="G1" s="241"/>
      <c r="H1" s="241"/>
      <c r="I1" s="286"/>
      <c r="J1" s="286"/>
      <c r="K1" s="286"/>
      <c r="L1" s="286"/>
      <c r="M1" s="286"/>
      <c r="N1" s="241" t="s">
        <v>0</v>
      </c>
    </row>
    <row r="2" ht="24.95" customHeight="1" spans="1:14">
      <c r="A2" s="242" t="s">
        <v>1</v>
      </c>
      <c r="B2" s="242"/>
      <c r="C2" s="243"/>
      <c r="D2" s="243"/>
      <c r="E2" s="243"/>
      <c r="F2" s="243"/>
      <c r="G2" s="243"/>
      <c r="H2" s="243"/>
      <c r="I2" s="243"/>
      <c r="J2" s="243"/>
      <c r="K2" s="243"/>
      <c r="L2" s="243"/>
      <c r="M2" s="243"/>
      <c r="N2" s="243"/>
    </row>
    <row r="3" ht="24.95" customHeight="1" spans="1:14">
      <c r="A3" s="244" t="s">
        <v>2</v>
      </c>
      <c r="B3" s="244"/>
      <c r="C3" s="244"/>
      <c r="D3" s="244"/>
      <c r="E3" s="244"/>
      <c r="F3" s="244"/>
      <c r="G3" s="244"/>
      <c r="H3" s="244"/>
      <c r="I3" s="244"/>
      <c r="J3" s="286"/>
      <c r="K3" s="286"/>
      <c r="L3" s="286"/>
      <c r="M3" s="286"/>
      <c r="N3" s="241" t="s">
        <v>3</v>
      </c>
    </row>
    <row r="4" ht="24.95" customHeight="1" spans="1:14">
      <c r="A4" s="245" t="s">
        <v>4</v>
      </c>
      <c r="B4" s="245"/>
      <c r="C4" s="245"/>
      <c r="D4" s="245" t="s">
        <v>5</v>
      </c>
      <c r="E4" s="246"/>
      <c r="F4" s="246"/>
      <c r="G4" s="246"/>
      <c r="H4" s="245"/>
      <c r="I4" s="245"/>
      <c r="J4" s="245"/>
      <c r="K4" s="245"/>
      <c r="L4" s="245"/>
      <c r="M4" s="245"/>
      <c r="N4" s="245"/>
    </row>
    <row r="5" ht="23.25" customHeight="1" spans="1:14">
      <c r="A5" s="247" t="s">
        <v>6</v>
      </c>
      <c r="B5" s="248"/>
      <c r="C5" s="249" t="s">
        <v>7</v>
      </c>
      <c r="D5" s="249" t="s">
        <v>8</v>
      </c>
      <c r="E5" s="250" t="s">
        <v>9</v>
      </c>
      <c r="F5" s="251" t="s">
        <v>10</v>
      </c>
      <c r="G5" s="251" t="s">
        <v>11</v>
      </c>
      <c r="H5" s="252" t="s">
        <v>12</v>
      </c>
      <c r="I5" s="252"/>
      <c r="J5" s="252"/>
      <c r="K5" s="252"/>
      <c r="L5" s="252"/>
      <c r="M5" s="252"/>
      <c r="N5" s="252"/>
    </row>
    <row r="6" ht="23.25" customHeight="1" spans="1:14">
      <c r="A6" s="253"/>
      <c r="B6" s="254"/>
      <c r="C6" s="247"/>
      <c r="D6" s="249"/>
      <c r="E6" s="250"/>
      <c r="F6" s="255"/>
      <c r="G6" s="255"/>
      <c r="H6" s="256" t="s">
        <v>13</v>
      </c>
      <c r="I6" s="287"/>
      <c r="J6" s="288" t="s">
        <v>14</v>
      </c>
      <c r="K6" s="288" t="s">
        <v>15</v>
      </c>
      <c r="L6" s="288" t="s">
        <v>16</v>
      </c>
      <c r="M6" s="288" t="s">
        <v>17</v>
      </c>
      <c r="N6" s="289" t="s">
        <v>18</v>
      </c>
    </row>
    <row r="7" ht="23.25" customHeight="1" spans="1:14">
      <c r="A7" s="257"/>
      <c r="B7" s="258"/>
      <c r="C7" s="247"/>
      <c r="D7" s="249"/>
      <c r="E7" s="250"/>
      <c r="F7" s="259"/>
      <c r="G7" s="259"/>
      <c r="H7" s="260" t="s">
        <v>19</v>
      </c>
      <c r="I7" s="218" t="s">
        <v>20</v>
      </c>
      <c r="J7" s="290"/>
      <c r="K7" s="290"/>
      <c r="L7" s="290"/>
      <c r="M7" s="290"/>
      <c r="N7" s="291"/>
    </row>
    <row r="8" ht="24" customHeight="1" spans="1:14">
      <c r="A8" s="261" t="s">
        <v>13</v>
      </c>
      <c r="B8" s="262" t="s">
        <v>19</v>
      </c>
      <c r="C8" s="263">
        <f>C9+C11</f>
        <v>162.96</v>
      </c>
      <c r="D8" s="264" t="s">
        <v>21</v>
      </c>
      <c r="E8" s="265">
        <f>H8</f>
        <v>101.6</v>
      </c>
      <c r="F8" s="266"/>
      <c r="G8" s="266"/>
      <c r="H8" s="265">
        <f>I8</f>
        <v>101.6</v>
      </c>
      <c r="I8" s="265">
        <f>I9+I10</f>
        <v>101.6</v>
      </c>
      <c r="J8" s="266"/>
      <c r="K8" s="266"/>
      <c r="L8" s="266"/>
      <c r="M8" s="266"/>
      <c r="N8" s="266"/>
    </row>
    <row r="9" ht="24" customHeight="1" spans="1:14">
      <c r="A9" s="267"/>
      <c r="B9" s="262" t="s">
        <v>22</v>
      </c>
      <c r="C9" s="263">
        <v>162.96</v>
      </c>
      <c r="D9" s="268" t="s">
        <v>23</v>
      </c>
      <c r="E9" s="265">
        <f t="shared" ref="E9:E22" si="0">H9</f>
        <v>86.29</v>
      </c>
      <c r="F9" s="269"/>
      <c r="G9" s="269"/>
      <c r="H9" s="265">
        <f t="shared" ref="H9:H22" si="1">I9</f>
        <v>86.29</v>
      </c>
      <c r="I9" s="263">
        <v>86.29</v>
      </c>
      <c r="J9" s="269"/>
      <c r="K9" s="269"/>
      <c r="L9" s="269"/>
      <c r="M9" s="269"/>
      <c r="N9" s="269"/>
    </row>
    <row r="10" ht="24" customHeight="1" spans="1:14">
      <c r="A10" s="267"/>
      <c r="B10" s="262" t="s">
        <v>24</v>
      </c>
      <c r="C10" s="269"/>
      <c r="D10" s="270" t="s">
        <v>25</v>
      </c>
      <c r="E10" s="265">
        <f t="shared" si="0"/>
        <v>15.31</v>
      </c>
      <c r="F10" s="269"/>
      <c r="G10" s="269"/>
      <c r="H10" s="265">
        <f t="shared" si="1"/>
        <v>15.31</v>
      </c>
      <c r="I10" s="263">
        <v>15.31</v>
      </c>
      <c r="J10" s="269"/>
      <c r="K10" s="269"/>
      <c r="L10" s="269"/>
      <c r="M10" s="269"/>
      <c r="N10" s="269"/>
    </row>
    <row r="11" ht="24" customHeight="1" spans="1:14">
      <c r="A11" s="267"/>
      <c r="B11" s="262" t="s">
        <v>26</v>
      </c>
      <c r="C11" s="263"/>
      <c r="D11" s="270" t="s">
        <v>27</v>
      </c>
      <c r="E11" s="265">
        <f t="shared" si="0"/>
        <v>0</v>
      </c>
      <c r="F11" s="269"/>
      <c r="G11" s="269"/>
      <c r="H11" s="265">
        <f t="shared" si="1"/>
        <v>0</v>
      </c>
      <c r="I11" s="269"/>
      <c r="J11" s="269"/>
      <c r="K11" s="269"/>
      <c r="L11" s="269"/>
      <c r="M11" s="269"/>
      <c r="N11" s="269"/>
    </row>
    <row r="12" ht="24" customHeight="1" spans="1:14">
      <c r="A12" s="267"/>
      <c r="B12" s="262" t="s">
        <v>28</v>
      </c>
      <c r="C12" s="269"/>
      <c r="D12" s="270" t="s">
        <v>29</v>
      </c>
      <c r="E12" s="265">
        <f t="shared" si="0"/>
        <v>0</v>
      </c>
      <c r="F12" s="269"/>
      <c r="G12" s="269"/>
      <c r="H12" s="265">
        <f t="shared" si="1"/>
        <v>0</v>
      </c>
      <c r="I12" s="269"/>
      <c r="J12" s="269"/>
      <c r="K12" s="269"/>
      <c r="L12" s="269"/>
      <c r="M12" s="269"/>
      <c r="N12" s="269"/>
    </row>
    <row r="13" ht="24" customHeight="1" spans="1:14">
      <c r="A13" s="271"/>
      <c r="B13" s="152" t="s">
        <v>30</v>
      </c>
      <c r="C13" s="269"/>
      <c r="D13" s="270" t="s">
        <v>31</v>
      </c>
      <c r="E13" s="265">
        <f t="shared" si="0"/>
        <v>0</v>
      </c>
      <c r="F13" s="269"/>
      <c r="G13" s="269"/>
      <c r="H13" s="265">
        <f t="shared" si="1"/>
        <v>0</v>
      </c>
      <c r="I13" s="269"/>
      <c r="J13" s="269"/>
      <c r="K13" s="269"/>
      <c r="L13" s="269"/>
      <c r="M13" s="269"/>
      <c r="N13" s="269"/>
    </row>
    <row r="14" ht="24" customHeight="1" spans="1:14">
      <c r="A14" s="152" t="s">
        <v>14</v>
      </c>
      <c r="B14" s="272"/>
      <c r="C14" s="269"/>
      <c r="D14" s="270" t="s">
        <v>32</v>
      </c>
      <c r="E14" s="265">
        <f t="shared" si="0"/>
        <v>0</v>
      </c>
      <c r="F14" s="269"/>
      <c r="G14" s="269"/>
      <c r="H14" s="265">
        <f t="shared" si="1"/>
        <v>0</v>
      </c>
      <c r="I14" s="269"/>
      <c r="J14" s="269"/>
      <c r="K14" s="269"/>
      <c r="L14" s="269"/>
      <c r="M14" s="269"/>
      <c r="N14" s="269"/>
    </row>
    <row r="15" ht="24" customHeight="1" spans="1:14">
      <c r="A15" s="273" t="s">
        <v>15</v>
      </c>
      <c r="B15" s="274"/>
      <c r="C15" s="269"/>
      <c r="D15" s="270" t="s">
        <v>33</v>
      </c>
      <c r="E15" s="265">
        <f t="shared" si="0"/>
        <v>61.36</v>
      </c>
      <c r="F15" s="269"/>
      <c r="G15" s="269"/>
      <c r="H15" s="265">
        <f t="shared" si="1"/>
        <v>61.36</v>
      </c>
      <c r="I15" s="263">
        <v>61.36</v>
      </c>
      <c r="J15" s="269"/>
      <c r="K15" s="269"/>
      <c r="L15" s="269"/>
      <c r="M15" s="269"/>
      <c r="N15" s="269"/>
    </row>
    <row r="16" ht="24" customHeight="1" spans="1:14">
      <c r="A16" s="273" t="s">
        <v>16</v>
      </c>
      <c r="B16" s="274"/>
      <c r="C16" s="269"/>
      <c r="D16" s="275" t="s">
        <v>34</v>
      </c>
      <c r="E16" s="265">
        <f t="shared" si="0"/>
        <v>61.36</v>
      </c>
      <c r="F16" s="269"/>
      <c r="G16" s="269"/>
      <c r="H16" s="265">
        <f t="shared" si="1"/>
        <v>61.36</v>
      </c>
      <c r="I16" s="263">
        <v>61.36</v>
      </c>
      <c r="J16" s="269"/>
      <c r="K16" s="269"/>
      <c r="L16" s="269"/>
      <c r="M16" s="269"/>
      <c r="N16" s="269"/>
    </row>
    <row r="17" ht="24" customHeight="1" spans="1:14">
      <c r="A17" s="273" t="s">
        <v>17</v>
      </c>
      <c r="B17" s="274"/>
      <c r="C17" s="269"/>
      <c r="D17" s="276" t="s">
        <v>35</v>
      </c>
      <c r="E17" s="265">
        <f t="shared" si="0"/>
        <v>0</v>
      </c>
      <c r="F17" s="269"/>
      <c r="G17" s="269"/>
      <c r="H17" s="265">
        <f t="shared" si="1"/>
        <v>0</v>
      </c>
      <c r="I17" s="269"/>
      <c r="J17" s="269"/>
      <c r="K17" s="269"/>
      <c r="L17" s="269"/>
      <c r="M17" s="269"/>
      <c r="N17" s="292"/>
    </row>
    <row r="18" ht="24" customHeight="1" spans="1:14">
      <c r="A18" s="277" t="s">
        <v>18</v>
      </c>
      <c r="B18" s="278"/>
      <c r="C18" s="269"/>
      <c r="D18" s="276" t="s">
        <v>36</v>
      </c>
      <c r="E18" s="265">
        <f t="shared" si="0"/>
        <v>0</v>
      </c>
      <c r="F18" s="269"/>
      <c r="G18" s="269"/>
      <c r="H18" s="265">
        <f t="shared" si="1"/>
        <v>0</v>
      </c>
      <c r="I18" s="269"/>
      <c r="J18" s="269"/>
      <c r="K18" s="269"/>
      <c r="L18" s="269"/>
      <c r="M18" s="269"/>
      <c r="N18" s="292"/>
    </row>
    <row r="19" ht="24" customHeight="1" spans="1:14">
      <c r="A19" s="273" t="s">
        <v>37</v>
      </c>
      <c r="B19" s="274"/>
      <c r="C19" s="263">
        <f>C8</f>
        <v>162.96</v>
      </c>
      <c r="D19" s="275" t="s">
        <v>38</v>
      </c>
      <c r="E19" s="265">
        <f t="shared" si="0"/>
        <v>0</v>
      </c>
      <c r="F19" s="269"/>
      <c r="G19" s="269"/>
      <c r="H19" s="265">
        <f t="shared" si="1"/>
        <v>0</v>
      </c>
      <c r="I19" s="269"/>
      <c r="J19" s="269"/>
      <c r="K19" s="269"/>
      <c r="L19" s="269"/>
      <c r="M19" s="269"/>
      <c r="N19" s="269"/>
    </row>
    <row r="20" ht="24.75" customHeight="1" spans="1:14">
      <c r="A20" s="279" t="s">
        <v>39</v>
      </c>
      <c r="B20" s="280"/>
      <c r="C20" s="269"/>
      <c r="D20" s="281" t="s">
        <v>40</v>
      </c>
      <c r="E20" s="265">
        <f t="shared" si="0"/>
        <v>0</v>
      </c>
      <c r="F20" s="269"/>
      <c r="G20" s="269"/>
      <c r="H20" s="265">
        <f t="shared" si="1"/>
        <v>0</v>
      </c>
      <c r="I20" s="269"/>
      <c r="J20" s="269"/>
      <c r="K20" s="269"/>
      <c r="L20" s="269"/>
      <c r="M20" s="269"/>
      <c r="N20" s="269"/>
    </row>
    <row r="21" ht="24" customHeight="1" spans="1:14">
      <c r="A21" s="273" t="s">
        <v>41</v>
      </c>
      <c r="B21" s="274"/>
      <c r="C21" s="269"/>
      <c r="D21" s="281"/>
      <c r="E21" s="265">
        <f t="shared" si="0"/>
        <v>0</v>
      </c>
      <c r="F21" s="282"/>
      <c r="G21" s="282"/>
      <c r="H21" s="265">
        <f t="shared" si="1"/>
        <v>0</v>
      </c>
      <c r="I21" s="282"/>
      <c r="J21" s="282"/>
      <c r="K21" s="282"/>
      <c r="L21" s="282"/>
      <c r="M21" s="282"/>
      <c r="N21" s="282"/>
    </row>
    <row r="22" ht="27" customHeight="1" spans="1:14">
      <c r="A22" s="249" t="s">
        <v>42</v>
      </c>
      <c r="B22" s="283"/>
      <c r="C22" s="284">
        <f>C8</f>
        <v>162.96</v>
      </c>
      <c r="D22" s="285" t="s">
        <v>43</v>
      </c>
      <c r="E22" s="265">
        <f t="shared" si="0"/>
        <v>162.96</v>
      </c>
      <c r="F22" s="266"/>
      <c r="G22" s="266"/>
      <c r="H22" s="265">
        <f t="shared" si="1"/>
        <v>162.96</v>
      </c>
      <c r="I22" s="265">
        <f>I8+I15</f>
        <v>162.96</v>
      </c>
      <c r="J22" s="266"/>
      <c r="K22" s="266"/>
      <c r="L22" s="266"/>
      <c r="M22" s="266"/>
      <c r="N22" s="266"/>
    </row>
    <row r="23" spans="1:14">
      <c r="A23" s="238"/>
      <c r="B23" s="238"/>
      <c r="C23" s="238"/>
      <c r="D23" s="238"/>
      <c r="E23" s="238"/>
      <c r="F23" s="238"/>
      <c r="G23" s="238"/>
      <c r="H23" s="238"/>
      <c r="I23" s="238"/>
      <c r="J23" s="238"/>
      <c r="K23" s="238"/>
      <c r="L23" s="238"/>
      <c r="M23" s="238"/>
      <c r="N23" s="238"/>
    </row>
    <row r="24" spans="1:14">
      <c r="A24" s="238"/>
      <c r="B24" s="238"/>
      <c r="C24" s="238"/>
      <c r="D24" s="238"/>
      <c r="E24" s="238"/>
      <c r="F24" s="238"/>
      <c r="G24" s="238"/>
      <c r="H24" s="238"/>
      <c r="I24" s="238"/>
      <c r="J24" s="238"/>
      <c r="K24" s="238"/>
      <c r="L24" s="238"/>
      <c r="M24" s="238"/>
      <c r="N24" s="238"/>
    </row>
    <row r="25" spans="1:14">
      <c r="A25" s="238"/>
      <c r="B25" s="238"/>
      <c r="C25" s="238"/>
      <c r="D25" s="238"/>
      <c r="E25" s="238"/>
      <c r="F25" s="238"/>
      <c r="G25" s="238"/>
      <c r="H25" s="238"/>
      <c r="I25" s="238"/>
      <c r="J25" s="238"/>
      <c r="K25" s="238"/>
      <c r="L25" s="238"/>
      <c r="M25" s="238"/>
      <c r="N25" s="238"/>
    </row>
    <row r="26" spans="1:14">
      <c r="A26" s="238"/>
      <c r="B26" s="238"/>
      <c r="C26" s="238"/>
      <c r="D26" s="238"/>
      <c r="E26" s="238"/>
      <c r="F26" s="238"/>
      <c r="G26" s="238"/>
      <c r="H26" s="238"/>
      <c r="I26" s="238"/>
      <c r="J26" s="238"/>
      <c r="K26" s="238"/>
      <c r="L26" s="238"/>
      <c r="M26" s="238"/>
      <c r="N26" s="238"/>
    </row>
    <row r="27" spans="1:14">
      <c r="A27" s="238"/>
      <c r="B27" s="238"/>
      <c r="C27" s="238"/>
      <c r="D27" s="238"/>
      <c r="E27" s="238"/>
      <c r="F27" s="238"/>
      <c r="G27" s="238"/>
      <c r="H27" s="238"/>
      <c r="I27" s="238"/>
      <c r="J27" s="238"/>
      <c r="K27" s="238"/>
      <c r="L27" s="238"/>
      <c r="M27" s="238"/>
      <c r="N27" s="238"/>
    </row>
    <row r="28" spans="1:14">
      <c r="A28" s="238"/>
      <c r="B28" s="238"/>
      <c r="C28" s="238"/>
      <c r="D28" s="238"/>
      <c r="E28" s="238"/>
      <c r="F28" s="238"/>
      <c r="G28" s="238"/>
      <c r="H28" s="238"/>
      <c r="I28" s="238"/>
      <c r="J28" s="238"/>
      <c r="K28" s="238"/>
      <c r="L28" s="238"/>
      <c r="M28" s="238"/>
      <c r="N28" s="238"/>
    </row>
    <row r="29" spans="1:14">
      <c r="A29" s="238"/>
      <c r="B29" s="238"/>
      <c r="C29" s="238"/>
      <c r="D29" s="238"/>
      <c r="E29" s="238"/>
      <c r="F29" s="238"/>
      <c r="G29" s="238"/>
      <c r="H29" s="238"/>
      <c r="I29" s="238"/>
      <c r="J29" s="238"/>
      <c r="K29" s="238"/>
      <c r="L29" s="238"/>
      <c r="M29" s="238"/>
      <c r="N29" s="238"/>
    </row>
    <row r="30" spans="1:14">
      <c r="A30" s="238"/>
      <c r="B30" s="238"/>
      <c r="C30" s="238"/>
      <c r="D30" s="238"/>
      <c r="E30" s="238"/>
      <c r="F30" s="238"/>
      <c r="G30" s="238"/>
      <c r="H30" s="238"/>
      <c r="I30" s="238"/>
      <c r="J30" s="238"/>
      <c r="K30" s="238"/>
      <c r="L30" s="238"/>
      <c r="M30" s="238"/>
      <c r="N30" s="238"/>
    </row>
    <row r="31" spans="1:14">
      <c r="A31" s="238"/>
      <c r="B31" s="238"/>
      <c r="C31" s="238"/>
      <c r="D31" s="238"/>
      <c r="E31" s="238"/>
      <c r="F31" s="238"/>
      <c r="G31" s="238"/>
      <c r="H31" s="238"/>
      <c r="I31" s="238"/>
      <c r="J31" s="238"/>
      <c r="K31" s="238"/>
      <c r="L31" s="238"/>
      <c r="M31" s="238"/>
      <c r="N31" s="238"/>
    </row>
  </sheetData>
  <sheetProtection formatCells="0" formatColumns="0" formatRows="0"/>
  <mergeCells count="23">
    <mergeCell ref="A3:I3"/>
    <mergeCell ref="H6:I6"/>
    <mergeCell ref="A14:B14"/>
    <mergeCell ref="A15:B15"/>
    <mergeCell ref="A16:B16"/>
    <mergeCell ref="A17:B17"/>
    <mergeCell ref="A18:B18"/>
    <mergeCell ref="A19:B19"/>
    <mergeCell ref="A20:B20"/>
    <mergeCell ref="A21:B21"/>
    <mergeCell ref="A22:B22"/>
    <mergeCell ref="A8:A13"/>
    <mergeCell ref="C5:C7"/>
    <mergeCell ref="D5:D7"/>
    <mergeCell ref="E5:E7"/>
    <mergeCell ref="F5:F7"/>
    <mergeCell ref="G5:G7"/>
    <mergeCell ref="J6:J7"/>
    <mergeCell ref="K6:K7"/>
    <mergeCell ref="L6:L7"/>
    <mergeCell ref="M6:M7"/>
    <mergeCell ref="N6:N7"/>
    <mergeCell ref="A5:B7"/>
  </mergeCells>
  <printOptions horizontalCentered="1"/>
  <pageMargins left="0" right="0" top="0.984251968503937" bottom="0.78740157480315" header="0.511811023622047" footer="0.511811023622047"/>
  <pageSetup paperSize="9" scale="75" orientation="landscape" horizontalDpi="360" verticalDpi="360"/>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showGridLines="0" showZeros="0" workbookViewId="0">
      <selection activeCell="F26" sqref="F26"/>
    </sheetView>
  </sheetViews>
  <sheetFormatPr defaultColWidth="7.25" defaultRowHeight="11.25"/>
  <cols>
    <col min="1" max="1" width="7.25" style="204" customWidth="1"/>
    <col min="2" max="3" width="6.375" style="204" customWidth="1"/>
    <col min="4" max="4" width="6.25" style="204" customWidth="1"/>
    <col min="5" max="5" width="26.875" style="204" customWidth="1"/>
    <col min="6" max="7" width="13.5" style="204" customWidth="1"/>
    <col min="8" max="8" width="12.25" style="204" customWidth="1"/>
    <col min="9" max="9" width="10.5" style="204" customWidth="1"/>
    <col min="10" max="10" width="11.875" style="204" customWidth="1"/>
    <col min="11" max="11" width="10.5" style="204" customWidth="1"/>
    <col min="12" max="12" width="11.125" style="204" customWidth="1"/>
    <col min="13" max="13" width="9.875" style="204" customWidth="1"/>
    <col min="14" max="14" width="8.5" style="204" customWidth="1"/>
    <col min="15" max="15" width="12.25" style="204" customWidth="1"/>
    <col min="16" max="248" width="7.25" style="204" customWidth="1"/>
    <col min="249" max="16384" width="7.25" style="204"/>
  </cols>
  <sheetData>
    <row r="1" ht="25.5" customHeight="1" spans="1:15">
      <c r="A1" s="205"/>
      <c r="B1" s="205"/>
      <c r="C1" s="206"/>
      <c r="D1" s="207"/>
      <c r="E1" s="208"/>
      <c r="F1" s="208"/>
      <c r="G1" s="208"/>
      <c r="H1" s="208"/>
      <c r="I1" s="228"/>
      <c r="O1" s="229" t="s">
        <v>44</v>
      </c>
    </row>
    <row r="2" ht="25.5" customHeight="1" spans="1:15">
      <c r="A2" s="209" t="s">
        <v>45</v>
      </c>
      <c r="B2" s="209"/>
      <c r="C2" s="209"/>
      <c r="D2" s="209"/>
      <c r="E2" s="209"/>
      <c r="F2" s="209"/>
      <c r="G2" s="209"/>
      <c r="H2" s="209"/>
      <c r="I2" s="209"/>
      <c r="J2" s="209"/>
      <c r="K2" s="209"/>
      <c r="L2" s="209"/>
      <c r="M2" s="209"/>
      <c r="N2" s="209"/>
      <c r="O2" s="209"/>
    </row>
    <row r="3" ht="25.5" customHeight="1" spans="1:15">
      <c r="A3" s="210" t="str">
        <f>'1部门收支总体情况表'!A3</f>
        <v>单位名称：新乡市凤泉区政务服务和大数据管理局</v>
      </c>
      <c r="B3" s="210"/>
      <c r="C3" s="210"/>
      <c r="D3" s="210"/>
      <c r="E3" s="210"/>
      <c r="F3" s="210"/>
      <c r="G3" s="210"/>
      <c r="H3" s="210"/>
      <c r="I3" s="210"/>
      <c r="J3" s="210"/>
      <c r="K3" s="210"/>
      <c r="O3" s="230" t="s">
        <v>3</v>
      </c>
    </row>
    <row r="4" ht="23.25" customHeight="1" spans="1:15">
      <c r="A4" s="211" t="s">
        <v>46</v>
      </c>
      <c r="B4" s="211"/>
      <c r="C4" s="211"/>
      <c r="D4" s="212" t="s">
        <v>47</v>
      </c>
      <c r="E4" s="212" t="s">
        <v>48</v>
      </c>
      <c r="F4" s="212" t="s">
        <v>49</v>
      </c>
      <c r="G4" s="213" t="s">
        <v>13</v>
      </c>
      <c r="H4" s="214"/>
      <c r="I4" s="231" t="s">
        <v>14</v>
      </c>
      <c r="J4" s="231" t="s">
        <v>15</v>
      </c>
      <c r="K4" s="231" t="s">
        <v>16</v>
      </c>
      <c r="L4" s="231" t="s">
        <v>17</v>
      </c>
      <c r="M4" s="231" t="s">
        <v>50</v>
      </c>
      <c r="N4" s="231" t="s">
        <v>10</v>
      </c>
      <c r="O4" s="232" t="s">
        <v>18</v>
      </c>
    </row>
    <row r="5" ht="34.9" customHeight="1" spans="1:15">
      <c r="A5" s="215" t="s">
        <v>51</v>
      </c>
      <c r="B5" s="216" t="s">
        <v>52</v>
      </c>
      <c r="C5" s="217" t="s">
        <v>53</v>
      </c>
      <c r="D5" s="212"/>
      <c r="E5" s="212"/>
      <c r="F5" s="212"/>
      <c r="G5" s="212" t="s">
        <v>19</v>
      </c>
      <c r="H5" s="218" t="s">
        <v>20</v>
      </c>
      <c r="I5" s="233"/>
      <c r="J5" s="233"/>
      <c r="K5" s="233"/>
      <c r="L5" s="233"/>
      <c r="M5" s="233"/>
      <c r="N5" s="233"/>
      <c r="O5" s="234"/>
    </row>
    <row r="6" ht="20.25" customHeight="1" spans="1:15">
      <c r="A6" s="219" t="s">
        <v>54</v>
      </c>
      <c r="B6" s="220" t="s">
        <v>54</v>
      </c>
      <c r="C6" s="220" t="s">
        <v>54</v>
      </c>
      <c r="D6" s="221" t="s">
        <v>54</v>
      </c>
      <c r="E6" s="221" t="s">
        <v>54</v>
      </c>
      <c r="F6" s="222">
        <v>1</v>
      </c>
      <c r="G6" s="222">
        <v>2</v>
      </c>
      <c r="H6" s="222">
        <v>3</v>
      </c>
      <c r="I6" s="222">
        <v>4</v>
      </c>
      <c r="J6" s="222">
        <v>5</v>
      </c>
      <c r="K6" s="222">
        <v>6</v>
      </c>
      <c r="L6" s="222">
        <v>7</v>
      </c>
      <c r="M6" s="222">
        <v>8</v>
      </c>
      <c r="N6" s="222">
        <v>9</v>
      </c>
      <c r="O6" s="222">
        <v>10</v>
      </c>
    </row>
    <row r="7" ht="30.75" customHeight="1" spans="1:15">
      <c r="A7" s="223" t="s">
        <v>55</v>
      </c>
      <c r="B7" s="223" t="s">
        <v>56</v>
      </c>
      <c r="C7" s="223" t="s">
        <v>57</v>
      </c>
      <c r="D7" s="223" t="s">
        <v>58</v>
      </c>
      <c r="E7" s="224" t="s">
        <v>59</v>
      </c>
      <c r="F7" s="225">
        <f>SUM(F8:F14)</f>
        <v>162.96</v>
      </c>
      <c r="G7" s="225">
        <f>SUM(G8:G14)</f>
        <v>162.96</v>
      </c>
      <c r="H7" s="226"/>
      <c r="I7" s="226"/>
      <c r="J7" s="226"/>
      <c r="K7" s="235"/>
      <c r="L7" s="236"/>
      <c r="M7" s="236"/>
      <c r="N7" s="236"/>
      <c r="O7" s="236"/>
    </row>
    <row r="8" ht="20.25" customHeight="1" spans="1:15">
      <c r="A8" s="227">
        <v>201</v>
      </c>
      <c r="B8" s="186">
        <v>1</v>
      </c>
      <c r="C8" s="186">
        <v>1</v>
      </c>
      <c r="D8" s="102">
        <v>116001</v>
      </c>
      <c r="E8" s="103" t="s">
        <v>60</v>
      </c>
      <c r="F8" s="222">
        <v>1.92</v>
      </c>
      <c r="G8" s="222">
        <v>1.92</v>
      </c>
      <c r="H8" s="222"/>
      <c r="I8" s="222"/>
      <c r="J8" s="222"/>
      <c r="K8" s="222"/>
      <c r="L8" s="222"/>
      <c r="M8" s="222"/>
      <c r="N8" s="222"/>
      <c r="O8" s="222"/>
    </row>
    <row r="9" ht="20.25" customHeight="1" spans="1:15">
      <c r="A9" s="227">
        <v>201</v>
      </c>
      <c r="B9" s="186">
        <v>3</v>
      </c>
      <c r="C9" s="186">
        <v>1</v>
      </c>
      <c r="D9" s="102">
        <v>116001</v>
      </c>
      <c r="E9" s="103" t="s">
        <v>60</v>
      </c>
      <c r="F9" s="222">
        <v>67.99</v>
      </c>
      <c r="G9" s="222">
        <v>67.99</v>
      </c>
      <c r="H9" s="222"/>
      <c r="I9" s="222"/>
      <c r="J9" s="222"/>
      <c r="K9" s="222"/>
      <c r="L9" s="222"/>
      <c r="M9" s="222"/>
      <c r="N9" s="222"/>
      <c r="O9" s="222"/>
    </row>
    <row r="10" ht="20.25" customHeight="1" spans="1:15">
      <c r="A10" s="227">
        <v>201</v>
      </c>
      <c r="B10" s="186">
        <v>3</v>
      </c>
      <c r="C10" s="186">
        <v>99</v>
      </c>
      <c r="D10" s="102">
        <v>116001</v>
      </c>
      <c r="E10" s="103" t="s">
        <v>61</v>
      </c>
      <c r="F10" s="222">
        <v>71.51</v>
      </c>
      <c r="G10" s="222">
        <v>71.51</v>
      </c>
      <c r="H10" s="222"/>
      <c r="I10" s="222"/>
      <c r="J10" s="222"/>
      <c r="K10" s="222"/>
      <c r="L10" s="222"/>
      <c r="M10" s="222"/>
      <c r="N10" s="222"/>
      <c r="O10" s="222"/>
    </row>
    <row r="11" ht="20.25" customHeight="1" spans="1:15">
      <c r="A11" s="227">
        <v>208</v>
      </c>
      <c r="B11" s="186">
        <v>5</v>
      </c>
      <c r="C11" s="186">
        <v>5</v>
      </c>
      <c r="D11" s="102">
        <v>116001</v>
      </c>
      <c r="E11" s="103" t="s">
        <v>62</v>
      </c>
      <c r="F11" s="222">
        <v>8.81</v>
      </c>
      <c r="G11" s="222">
        <v>8.81</v>
      </c>
      <c r="H11" s="222"/>
      <c r="I11" s="222"/>
      <c r="J11" s="222"/>
      <c r="K11" s="222"/>
      <c r="L11" s="222"/>
      <c r="M11" s="222"/>
      <c r="N11" s="222"/>
      <c r="O11" s="222"/>
    </row>
    <row r="12" ht="20.25" customHeight="1" spans="1:15">
      <c r="A12" s="227">
        <v>208</v>
      </c>
      <c r="B12" s="186">
        <v>99</v>
      </c>
      <c r="C12" s="186">
        <v>1</v>
      </c>
      <c r="D12" s="102">
        <v>116001</v>
      </c>
      <c r="E12" s="103" t="s">
        <v>63</v>
      </c>
      <c r="F12" s="222">
        <v>0.25</v>
      </c>
      <c r="G12" s="222">
        <v>0.25</v>
      </c>
      <c r="H12" s="222"/>
      <c r="I12" s="222"/>
      <c r="J12" s="222"/>
      <c r="K12" s="222"/>
      <c r="L12" s="222"/>
      <c r="M12" s="222"/>
      <c r="N12" s="222"/>
      <c r="O12" s="222"/>
    </row>
    <row r="13" ht="20.25" customHeight="1" spans="1:15">
      <c r="A13" s="227">
        <v>210</v>
      </c>
      <c r="B13" s="186">
        <v>11</v>
      </c>
      <c r="C13" s="186">
        <v>1</v>
      </c>
      <c r="D13" s="102">
        <v>116001</v>
      </c>
      <c r="E13" s="103" t="s">
        <v>64</v>
      </c>
      <c r="F13" s="222">
        <v>4.99</v>
      </c>
      <c r="G13" s="222">
        <v>4.99</v>
      </c>
      <c r="H13" s="222"/>
      <c r="I13" s="222"/>
      <c r="J13" s="222"/>
      <c r="K13" s="222"/>
      <c r="L13" s="222"/>
      <c r="M13" s="222"/>
      <c r="N13" s="222"/>
      <c r="O13" s="222"/>
    </row>
    <row r="14" ht="20.25" customHeight="1" spans="1:15">
      <c r="A14" s="185">
        <v>221</v>
      </c>
      <c r="B14" s="186">
        <v>2</v>
      </c>
      <c r="C14" s="186">
        <v>1</v>
      </c>
      <c r="D14" s="102">
        <v>116001</v>
      </c>
      <c r="E14" s="103" t="s">
        <v>65</v>
      </c>
      <c r="F14" s="222">
        <v>7.49</v>
      </c>
      <c r="G14" s="222">
        <v>7.49</v>
      </c>
      <c r="H14" s="222"/>
      <c r="I14" s="222"/>
      <c r="J14" s="222"/>
      <c r="K14" s="222"/>
      <c r="L14" s="222"/>
      <c r="M14" s="222"/>
      <c r="N14" s="222"/>
      <c r="O14" s="222"/>
    </row>
  </sheetData>
  <sheetProtection formatCells="0" formatColumns="0" formatRows="0"/>
  <mergeCells count="13">
    <mergeCell ref="A2:O2"/>
    <mergeCell ref="A3:K3"/>
    <mergeCell ref="G4:H4"/>
    <mergeCell ref="D4:D5"/>
    <mergeCell ref="E4:E5"/>
    <mergeCell ref="F4:F5"/>
    <mergeCell ref="I4:I5"/>
    <mergeCell ref="J4:J5"/>
    <mergeCell ref="K4:K5"/>
    <mergeCell ref="L4:L5"/>
    <mergeCell ref="M4:M5"/>
    <mergeCell ref="N4:N5"/>
    <mergeCell ref="O4:O5"/>
  </mergeCells>
  <printOptions horizontalCentered="1"/>
  <pageMargins left="0.39" right="0.39" top="0.39" bottom="0.39" header="0" footer="0"/>
  <pageSetup paperSize="9" scale="73" orientation="landscape" horizontalDpi="360" verticalDpi="360"/>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showGridLines="0" showZeros="0" workbookViewId="0">
      <selection activeCell="E23" sqref="E23"/>
    </sheetView>
  </sheetViews>
  <sheetFormatPr defaultColWidth="7.25" defaultRowHeight="11.25"/>
  <cols>
    <col min="1" max="1" width="6.875" style="174" customWidth="1"/>
    <col min="2" max="3" width="5.875" style="174" customWidth="1"/>
    <col min="4" max="4" width="7.25" style="174" customWidth="1"/>
    <col min="5" max="5" width="26.375" style="174" customWidth="1"/>
    <col min="6" max="6" width="12.75" style="174" customWidth="1"/>
    <col min="7" max="7" width="13.375" style="174" customWidth="1"/>
    <col min="8" max="8" width="11.875" style="174" customWidth="1"/>
    <col min="9" max="9" width="11.75" style="174" customWidth="1"/>
    <col min="10" max="11" width="10.875" style="174" customWidth="1"/>
    <col min="12" max="12" width="12.125" style="174" customWidth="1"/>
    <col min="13" max="13" width="10.875" style="174" customWidth="1"/>
    <col min="14" max="14" width="12" style="174" customWidth="1"/>
    <col min="15" max="246" width="7.25" style="174" customWidth="1"/>
    <col min="247" max="16384" width="7.25" style="174"/>
  </cols>
  <sheetData>
    <row r="1" ht="25.5" customHeight="1" spans="1:14">
      <c r="A1" s="175"/>
      <c r="B1" s="175"/>
      <c r="C1" s="176"/>
      <c r="D1" s="177"/>
      <c r="E1" s="178"/>
      <c r="F1" s="179"/>
      <c r="G1" s="179"/>
      <c r="H1" s="179"/>
      <c r="I1" s="198"/>
      <c r="J1" s="179"/>
      <c r="K1" s="179"/>
      <c r="L1" s="179"/>
      <c r="M1" s="179"/>
      <c r="N1" s="199" t="s">
        <v>66</v>
      </c>
    </row>
    <row r="2" ht="21.75" customHeight="1" spans="1:14">
      <c r="A2" s="180" t="s">
        <v>67</v>
      </c>
      <c r="B2" s="180"/>
      <c r="C2" s="180"/>
      <c r="D2" s="180"/>
      <c r="E2" s="180"/>
      <c r="F2" s="180"/>
      <c r="G2" s="180"/>
      <c r="H2" s="180"/>
      <c r="I2" s="180"/>
      <c r="J2" s="180"/>
      <c r="K2" s="180"/>
      <c r="L2" s="180"/>
      <c r="M2" s="180"/>
      <c r="N2" s="180"/>
    </row>
    <row r="3" ht="25.5" customHeight="1" spans="1:14">
      <c r="A3" s="181" t="str">
        <f>'1部门收支总体情况表'!A3</f>
        <v>单位名称：新乡市凤泉区政务服务和大数据管理局</v>
      </c>
      <c r="B3" s="181"/>
      <c r="C3" s="181"/>
      <c r="D3" s="181"/>
      <c r="E3" s="181"/>
      <c r="F3" s="181"/>
      <c r="G3" s="181"/>
      <c r="H3" s="181"/>
      <c r="I3" s="181"/>
      <c r="J3" s="181"/>
      <c r="K3" s="181"/>
      <c r="L3" s="200"/>
      <c r="M3" s="200"/>
      <c r="N3" s="201" t="s">
        <v>3</v>
      </c>
    </row>
    <row r="4" ht="25.5" customHeight="1" spans="1:14">
      <c r="A4" s="182" t="s">
        <v>46</v>
      </c>
      <c r="B4" s="183"/>
      <c r="C4" s="183"/>
      <c r="D4" s="103" t="s">
        <v>47</v>
      </c>
      <c r="E4" s="103" t="s">
        <v>48</v>
      </c>
      <c r="F4" s="103" t="s">
        <v>49</v>
      </c>
      <c r="G4" s="184" t="s">
        <v>68</v>
      </c>
      <c r="H4" s="184"/>
      <c r="I4" s="184"/>
      <c r="J4" s="202"/>
      <c r="K4" s="184"/>
      <c r="L4" s="203" t="s">
        <v>69</v>
      </c>
      <c r="M4" s="184"/>
      <c r="N4" s="202"/>
    </row>
    <row r="5" ht="25.5" customHeight="1" spans="1:14">
      <c r="A5" s="185" t="s">
        <v>51</v>
      </c>
      <c r="B5" s="186" t="s">
        <v>52</v>
      </c>
      <c r="C5" s="186" t="s">
        <v>53</v>
      </c>
      <c r="D5" s="103"/>
      <c r="E5" s="103"/>
      <c r="F5" s="103"/>
      <c r="G5" s="187" t="s">
        <v>19</v>
      </c>
      <c r="H5" s="103" t="s">
        <v>70</v>
      </c>
      <c r="I5" s="103" t="s">
        <v>71</v>
      </c>
      <c r="J5" s="103" t="s">
        <v>72</v>
      </c>
      <c r="K5" s="103" t="s">
        <v>73</v>
      </c>
      <c r="L5" s="103" t="s">
        <v>19</v>
      </c>
      <c r="M5" s="103" t="s">
        <v>74</v>
      </c>
      <c r="N5" s="103" t="s">
        <v>75</v>
      </c>
    </row>
    <row r="6" ht="22.5" customHeight="1" spans="1:14">
      <c r="A6" s="188" t="s">
        <v>54</v>
      </c>
      <c r="B6" s="189" t="s">
        <v>54</v>
      </c>
      <c r="C6" s="189" t="s">
        <v>54</v>
      </c>
      <c r="D6" s="190" t="s">
        <v>54</v>
      </c>
      <c r="E6" s="191" t="s">
        <v>54</v>
      </c>
      <c r="F6" s="190">
        <v>1</v>
      </c>
      <c r="G6" s="192">
        <v>2</v>
      </c>
      <c r="H6" s="192">
        <v>3</v>
      </c>
      <c r="I6" s="192">
        <v>4</v>
      </c>
      <c r="J6" s="192">
        <v>5</v>
      </c>
      <c r="K6" s="192">
        <v>6</v>
      </c>
      <c r="L6" s="192">
        <v>7</v>
      </c>
      <c r="M6" s="192">
        <v>8</v>
      </c>
      <c r="N6" s="192">
        <v>9</v>
      </c>
    </row>
    <row r="7" ht="26" customHeight="1" spans="1:14">
      <c r="A7" s="193" t="s">
        <v>55</v>
      </c>
      <c r="B7" s="193" t="s">
        <v>56</v>
      </c>
      <c r="C7" s="194" t="s">
        <v>57</v>
      </c>
      <c r="D7" s="195" t="s">
        <v>58</v>
      </c>
      <c r="E7" s="196" t="s">
        <v>59</v>
      </c>
      <c r="F7" s="102">
        <f t="shared" ref="F7:N7" si="0">SUM(F8:F14)</f>
        <v>162.96</v>
      </c>
      <c r="G7" s="197">
        <f t="shared" si="0"/>
        <v>101.6</v>
      </c>
      <c r="H7" s="197">
        <f t="shared" si="0"/>
        <v>86.29</v>
      </c>
      <c r="I7" s="197">
        <f t="shared" si="0"/>
        <v>15.31</v>
      </c>
      <c r="J7" s="197">
        <f t="shared" si="0"/>
        <v>0</v>
      </c>
      <c r="K7" s="197">
        <f t="shared" si="0"/>
        <v>0</v>
      </c>
      <c r="L7" s="197">
        <f t="shared" si="0"/>
        <v>61.36</v>
      </c>
      <c r="M7" s="197">
        <f t="shared" si="0"/>
        <v>0</v>
      </c>
      <c r="N7" s="197">
        <f t="shared" si="0"/>
        <v>61.36</v>
      </c>
    </row>
    <row r="8" ht="20.25" customHeight="1" spans="1:14">
      <c r="A8" s="3">
        <v>201</v>
      </c>
      <c r="B8" s="3">
        <v>1</v>
      </c>
      <c r="C8" s="3">
        <v>1</v>
      </c>
      <c r="D8" s="102">
        <v>116001</v>
      </c>
      <c r="E8" s="103" t="s">
        <v>60</v>
      </c>
      <c r="F8" s="102">
        <f>G8+L8</f>
        <v>1.92</v>
      </c>
      <c r="G8" s="102">
        <f>SUM(H8:K8)</f>
        <v>1.92</v>
      </c>
      <c r="H8" s="102">
        <v>1.92</v>
      </c>
      <c r="I8" s="102"/>
      <c r="J8" s="102"/>
      <c r="K8" s="102"/>
      <c r="L8" s="102"/>
      <c r="M8" s="102"/>
      <c r="N8" s="102"/>
    </row>
    <row r="9" ht="20.25" customHeight="1" spans="1:14">
      <c r="A9" s="3">
        <v>201</v>
      </c>
      <c r="B9" s="3">
        <v>3</v>
      </c>
      <c r="C9" s="3">
        <v>1</v>
      </c>
      <c r="D9" s="102">
        <v>116001</v>
      </c>
      <c r="E9" s="103" t="s">
        <v>60</v>
      </c>
      <c r="F9" s="102">
        <f t="shared" ref="F9:F14" si="1">G9+L9</f>
        <v>67.99</v>
      </c>
      <c r="G9" s="102">
        <f t="shared" ref="G9:G14" si="2">SUM(H9:K9)</f>
        <v>67.99</v>
      </c>
      <c r="H9" s="102">
        <v>62.83</v>
      </c>
      <c r="I9" s="102">
        <v>5.16</v>
      </c>
      <c r="J9" s="102"/>
      <c r="K9" s="102"/>
      <c r="L9" s="102"/>
      <c r="M9" s="102"/>
      <c r="N9" s="102"/>
    </row>
    <row r="10" ht="20.25" customHeight="1" spans="1:14">
      <c r="A10" s="3">
        <v>201</v>
      </c>
      <c r="B10" s="3">
        <v>3</v>
      </c>
      <c r="C10" s="3">
        <v>99</v>
      </c>
      <c r="D10" s="102">
        <v>116001</v>
      </c>
      <c r="E10" s="103" t="s">
        <v>61</v>
      </c>
      <c r="F10" s="102">
        <f t="shared" si="1"/>
        <v>71.51</v>
      </c>
      <c r="G10" s="102">
        <f t="shared" si="2"/>
        <v>10.15</v>
      </c>
      <c r="H10" s="102"/>
      <c r="I10" s="102">
        <v>10.15</v>
      </c>
      <c r="J10" s="102"/>
      <c r="K10" s="102"/>
      <c r="L10" s="102">
        <v>61.36</v>
      </c>
      <c r="M10" s="102"/>
      <c r="N10" s="102">
        <v>61.36</v>
      </c>
    </row>
    <row r="11" ht="20.25" customHeight="1" spans="1:14">
      <c r="A11" s="3">
        <v>208</v>
      </c>
      <c r="B11" s="3">
        <v>5</v>
      </c>
      <c r="C11" s="3">
        <v>5</v>
      </c>
      <c r="D11" s="102">
        <v>116001</v>
      </c>
      <c r="E11" s="103" t="s">
        <v>62</v>
      </c>
      <c r="F11" s="102">
        <f t="shared" si="1"/>
        <v>8.81</v>
      </c>
      <c r="G11" s="102">
        <f t="shared" si="2"/>
        <v>8.81</v>
      </c>
      <c r="H11" s="102">
        <v>8.81</v>
      </c>
      <c r="I11" s="102"/>
      <c r="J11" s="102"/>
      <c r="K11" s="102"/>
      <c r="L11" s="102"/>
      <c r="M11" s="102"/>
      <c r="N11" s="102"/>
    </row>
    <row r="12" ht="20.25" customHeight="1" spans="1:14">
      <c r="A12" s="3">
        <v>208</v>
      </c>
      <c r="B12" s="3">
        <v>99</v>
      </c>
      <c r="C12" s="3">
        <v>1</v>
      </c>
      <c r="D12" s="102">
        <v>116001</v>
      </c>
      <c r="E12" s="103" t="s">
        <v>63</v>
      </c>
      <c r="F12" s="102">
        <f t="shared" si="1"/>
        <v>0.25</v>
      </c>
      <c r="G12" s="102">
        <f t="shared" si="2"/>
        <v>0.25</v>
      </c>
      <c r="H12" s="102">
        <v>0.25</v>
      </c>
      <c r="I12" s="102"/>
      <c r="J12" s="102"/>
      <c r="K12" s="102"/>
      <c r="L12" s="102"/>
      <c r="M12" s="102"/>
      <c r="N12" s="102"/>
    </row>
    <row r="13" ht="20.25" customHeight="1" spans="1:14">
      <c r="A13" s="3">
        <v>210</v>
      </c>
      <c r="B13" s="3">
        <v>11</v>
      </c>
      <c r="C13" s="3">
        <v>1</v>
      </c>
      <c r="D13" s="102">
        <v>116001</v>
      </c>
      <c r="E13" s="103" t="s">
        <v>64</v>
      </c>
      <c r="F13" s="102">
        <f t="shared" si="1"/>
        <v>4.99</v>
      </c>
      <c r="G13" s="102">
        <f t="shared" si="2"/>
        <v>4.99</v>
      </c>
      <c r="H13" s="102">
        <v>4.99</v>
      </c>
      <c r="I13" s="102"/>
      <c r="J13" s="102"/>
      <c r="K13" s="102"/>
      <c r="L13" s="102"/>
      <c r="M13" s="102"/>
      <c r="N13" s="102"/>
    </row>
    <row r="14" ht="20.25" customHeight="1" spans="1:14">
      <c r="A14" s="3">
        <v>221</v>
      </c>
      <c r="B14" s="3">
        <v>2</v>
      </c>
      <c r="C14" s="3">
        <v>1</v>
      </c>
      <c r="D14" s="102">
        <v>116001</v>
      </c>
      <c r="E14" s="103" t="s">
        <v>65</v>
      </c>
      <c r="F14" s="102">
        <f t="shared" si="1"/>
        <v>7.49</v>
      </c>
      <c r="G14" s="102">
        <f t="shared" si="2"/>
        <v>7.49</v>
      </c>
      <c r="H14" s="102">
        <v>7.49</v>
      </c>
      <c r="I14" s="102"/>
      <c r="J14" s="102"/>
      <c r="K14" s="102"/>
      <c r="L14" s="102"/>
      <c r="M14" s="102"/>
      <c r="N14" s="102"/>
    </row>
  </sheetData>
  <mergeCells count="5">
    <mergeCell ref="A2:N2"/>
    <mergeCell ref="A3:K3"/>
    <mergeCell ref="D4:D5"/>
    <mergeCell ref="E4:E5"/>
    <mergeCell ref="F4:F5"/>
  </mergeCells>
  <printOptions horizontalCentered="1"/>
  <pageMargins left="0.79" right="0.79" top="0.59" bottom="0.39" header="0" footer="0"/>
  <pageSetup paperSize="9" scale="80" orientation="landscape" horizontalDpi="360" verticalDpi="360"/>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3"/>
  <sheetViews>
    <sheetView showGridLines="0" showZeros="0" tabSelected="1" workbookViewId="0">
      <selection activeCell="C8" sqref="C8"/>
    </sheetView>
  </sheetViews>
  <sheetFormatPr defaultColWidth="7.25" defaultRowHeight="11.25"/>
  <cols>
    <col min="1" max="1" width="4.75" style="113" customWidth="1"/>
    <col min="2" max="2" width="28.75" style="113" customWidth="1"/>
    <col min="3" max="3" width="15.25" style="114" customWidth="1"/>
    <col min="4" max="4" width="29.125" style="114" customWidth="1"/>
    <col min="5" max="5" width="17.125" style="114" customWidth="1"/>
    <col min="6" max="6" width="13.875" style="114" customWidth="1"/>
    <col min="7" max="7" width="13.125" style="114" customWidth="1"/>
    <col min="8" max="8" width="12.375" style="114" customWidth="1"/>
    <col min="9" max="9" width="10" style="114" customWidth="1"/>
    <col min="10" max="16384" width="7.25" style="114"/>
  </cols>
  <sheetData>
    <row r="1" ht="21" customHeight="1" spans="1:9">
      <c r="A1" s="115"/>
      <c r="B1" s="115"/>
      <c r="C1" s="116"/>
      <c r="D1" s="116"/>
      <c r="E1" s="117"/>
      <c r="F1" s="117"/>
      <c r="G1" s="118"/>
      <c r="I1" s="167" t="s">
        <v>76</v>
      </c>
    </row>
    <row r="2" ht="22.9" customHeight="1" spans="1:9">
      <c r="A2" s="119" t="s">
        <v>77</v>
      </c>
      <c r="B2" s="119"/>
      <c r="C2" s="119"/>
      <c r="D2" s="119"/>
      <c r="E2" s="119"/>
      <c r="F2" s="119"/>
      <c r="G2" s="119"/>
      <c r="H2" s="119"/>
      <c r="I2" s="119"/>
    </row>
    <row r="3" ht="10.9" customHeight="1" spans="1:9">
      <c r="A3" s="120" t="str">
        <f>'1部门收支总体情况表'!A3</f>
        <v>单位名称：新乡市凤泉区政务服务和大数据管理局</v>
      </c>
      <c r="B3" s="120"/>
      <c r="C3" s="120"/>
      <c r="D3" s="120"/>
      <c r="E3" s="120"/>
      <c r="F3" s="121"/>
      <c r="G3" s="121"/>
      <c r="I3" s="168" t="s">
        <v>3</v>
      </c>
    </row>
    <row r="4" s="112" customFormat="1" ht="16.15" customHeight="1" spans="1:9">
      <c r="A4" s="122" t="s">
        <v>4</v>
      </c>
      <c r="B4" s="123"/>
      <c r="C4" s="124"/>
      <c r="D4" s="125" t="s">
        <v>5</v>
      </c>
      <c r="E4" s="126"/>
      <c r="F4" s="125"/>
      <c r="G4" s="125"/>
      <c r="H4" s="125"/>
      <c r="I4" s="169"/>
    </row>
    <row r="5" s="112" customFormat="1" ht="19.5" customHeight="1" spans="1:9">
      <c r="A5" s="127" t="s">
        <v>78</v>
      </c>
      <c r="B5" s="128"/>
      <c r="C5" s="129" t="s">
        <v>7</v>
      </c>
      <c r="D5" s="129" t="s">
        <v>8</v>
      </c>
      <c r="E5" s="130" t="s">
        <v>9</v>
      </c>
      <c r="F5" s="131" t="s">
        <v>12</v>
      </c>
      <c r="G5" s="131"/>
      <c r="H5" s="131"/>
      <c r="I5" s="170"/>
    </row>
    <row r="6" s="112" customFormat="1" ht="19.5" customHeight="1" spans="1:9">
      <c r="A6" s="132"/>
      <c r="B6" s="133"/>
      <c r="C6" s="134"/>
      <c r="D6" s="129"/>
      <c r="E6" s="130"/>
      <c r="F6" s="135" t="s">
        <v>13</v>
      </c>
      <c r="G6" s="136"/>
      <c r="H6" s="137" t="s">
        <v>15</v>
      </c>
      <c r="I6" s="171" t="s">
        <v>16</v>
      </c>
    </row>
    <row r="7" s="112" customFormat="1" ht="23.25" customHeight="1" spans="1:17">
      <c r="A7" s="138"/>
      <c r="B7" s="139"/>
      <c r="C7" s="134"/>
      <c r="D7" s="129"/>
      <c r="E7" s="130"/>
      <c r="F7" s="140" t="s">
        <v>19</v>
      </c>
      <c r="G7" s="141" t="s">
        <v>20</v>
      </c>
      <c r="H7" s="137"/>
      <c r="I7" s="171"/>
      <c r="J7" s="52"/>
      <c r="K7" s="52"/>
      <c r="L7" s="52"/>
      <c r="M7" s="52"/>
      <c r="N7" s="52"/>
      <c r="O7" s="52"/>
      <c r="P7" s="52"/>
      <c r="Q7" s="52"/>
    </row>
    <row r="8" s="112" customFormat="1" ht="15.75" customHeight="1" spans="1:17">
      <c r="A8" s="142" t="s">
        <v>13</v>
      </c>
      <c r="B8" s="143" t="s">
        <v>19</v>
      </c>
      <c r="C8" s="144">
        <v>162.96</v>
      </c>
      <c r="D8" s="145" t="s">
        <v>79</v>
      </c>
      <c r="E8" s="146">
        <v>141.42</v>
      </c>
      <c r="F8" s="146">
        <v>141.42</v>
      </c>
      <c r="G8" s="146">
        <v>141.42</v>
      </c>
      <c r="H8" s="147"/>
      <c r="I8" s="172"/>
      <c r="J8" s="52"/>
      <c r="K8" s="52"/>
      <c r="L8" s="52"/>
      <c r="M8" s="52"/>
      <c r="N8" s="52"/>
      <c r="O8" s="52"/>
      <c r="P8" s="52"/>
      <c r="Q8" s="52"/>
    </row>
    <row r="9" s="112" customFormat="1" ht="15.75" customHeight="1" spans="1:17">
      <c r="A9" s="148"/>
      <c r="B9" s="143" t="s">
        <v>22</v>
      </c>
      <c r="C9" s="149">
        <v>162.96</v>
      </c>
      <c r="D9" s="150" t="s">
        <v>80</v>
      </c>
      <c r="E9" s="147"/>
      <c r="F9" s="147"/>
      <c r="G9" s="144"/>
      <c r="H9" s="144"/>
      <c r="I9" s="172"/>
      <c r="J9" s="52"/>
      <c r="K9" s="52"/>
      <c r="L9" s="52"/>
      <c r="M9" s="52"/>
      <c r="N9" s="52"/>
      <c r="O9" s="52"/>
      <c r="P9" s="52"/>
      <c r="Q9" s="52"/>
    </row>
    <row r="10" s="112" customFormat="1" ht="15.75" customHeight="1" spans="1:17">
      <c r="A10" s="148"/>
      <c r="B10" s="143" t="s">
        <v>24</v>
      </c>
      <c r="C10" s="144"/>
      <c r="D10" s="150" t="s">
        <v>81</v>
      </c>
      <c r="E10" s="147"/>
      <c r="F10" s="147"/>
      <c r="G10" s="144"/>
      <c r="H10" s="144"/>
      <c r="I10" s="172"/>
      <c r="J10" s="52"/>
      <c r="K10" s="52"/>
      <c r="L10" s="52"/>
      <c r="M10" s="52"/>
      <c r="N10" s="52"/>
      <c r="O10" s="52"/>
      <c r="P10" s="52"/>
      <c r="Q10" s="52"/>
    </row>
    <row r="11" s="112" customFormat="1" ht="15.75" customHeight="1" spans="1:17">
      <c r="A11" s="148"/>
      <c r="B11" s="143" t="s">
        <v>26</v>
      </c>
      <c r="C11" s="144"/>
      <c r="D11" s="150" t="s">
        <v>82</v>
      </c>
      <c r="E11" s="147"/>
      <c r="F11" s="147"/>
      <c r="G11" s="144"/>
      <c r="H11" s="144"/>
      <c r="I11" s="172"/>
      <c r="J11" s="52"/>
      <c r="K11" s="52"/>
      <c r="L11" s="52"/>
      <c r="M11" s="52"/>
      <c r="N11" s="52"/>
      <c r="O11" s="52"/>
      <c r="P11" s="52"/>
      <c r="Q11" s="52"/>
    </row>
    <row r="12" s="112" customFormat="1" ht="15.75" customHeight="1" spans="1:17">
      <c r="A12" s="148"/>
      <c r="B12" s="143" t="s">
        <v>28</v>
      </c>
      <c r="C12" s="144"/>
      <c r="D12" s="150" t="s">
        <v>83</v>
      </c>
      <c r="E12" s="147"/>
      <c r="F12" s="147"/>
      <c r="G12" s="144"/>
      <c r="H12" s="144"/>
      <c r="I12" s="172"/>
      <c r="J12" s="52"/>
      <c r="K12" s="52"/>
      <c r="L12" s="52"/>
      <c r="M12" s="52"/>
      <c r="N12" s="52"/>
      <c r="O12" s="52"/>
      <c r="P12" s="52"/>
      <c r="Q12" s="52"/>
    </row>
    <row r="13" s="112" customFormat="1" ht="15.75" customHeight="1" spans="1:17">
      <c r="A13" s="151"/>
      <c r="B13" s="152" t="s">
        <v>30</v>
      </c>
      <c r="C13" s="144"/>
      <c r="D13" s="150" t="s">
        <v>84</v>
      </c>
      <c r="E13" s="147"/>
      <c r="F13" s="147"/>
      <c r="G13" s="144"/>
      <c r="H13" s="144"/>
      <c r="I13" s="172"/>
      <c r="J13" s="52"/>
      <c r="K13" s="52"/>
      <c r="L13" s="52"/>
      <c r="M13" s="52"/>
      <c r="N13" s="52"/>
      <c r="O13" s="52"/>
      <c r="P13" s="52"/>
      <c r="Q13" s="52"/>
    </row>
    <row r="14" s="112" customFormat="1" ht="15.75" customHeight="1" spans="1:17">
      <c r="A14" s="153" t="s">
        <v>15</v>
      </c>
      <c r="B14" s="154"/>
      <c r="C14" s="155"/>
      <c r="D14" s="150" t="s">
        <v>85</v>
      </c>
      <c r="E14" s="147"/>
      <c r="F14" s="147"/>
      <c r="G14" s="144"/>
      <c r="H14" s="144"/>
      <c r="I14" s="172"/>
      <c r="J14" s="52"/>
      <c r="K14" s="52"/>
      <c r="L14" s="52"/>
      <c r="M14" s="52"/>
      <c r="N14" s="52"/>
      <c r="O14" s="52"/>
      <c r="P14" s="52"/>
      <c r="Q14" s="52"/>
    </row>
    <row r="15" s="112" customFormat="1" ht="15.75" customHeight="1" spans="1:17">
      <c r="A15" s="153" t="s">
        <v>16</v>
      </c>
      <c r="B15" s="154"/>
      <c r="C15" s="156"/>
      <c r="D15" s="145" t="s">
        <v>86</v>
      </c>
      <c r="E15" s="147"/>
      <c r="F15" s="147"/>
      <c r="G15" s="144"/>
      <c r="H15" s="144"/>
      <c r="I15" s="172"/>
      <c r="J15" s="52"/>
      <c r="K15" s="52"/>
      <c r="L15" s="52"/>
      <c r="M15" s="52"/>
      <c r="N15" s="52"/>
      <c r="O15" s="52"/>
      <c r="P15" s="52"/>
      <c r="Q15" s="52"/>
    </row>
    <row r="16" s="112" customFormat="1" ht="15.75" customHeight="1" spans="1:17">
      <c r="A16" s="157"/>
      <c r="B16" s="158"/>
      <c r="C16" s="159"/>
      <c r="D16" s="150" t="s">
        <v>87</v>
      </c>
      <c r="E16" s="146">
        <v>9.06</v>
      </c>
      <c r="F16" s="146">
        <v>9.06</v>
      </c>
      <c r="G16" s="146">
        <v>9.06</v>
      </c>
      <c r="H16" s="144"/>
      <c r="I16" s="172"/>
      <c r="J16" s="52"/>
      <c r="K16" s="52"/>
      <c r="L16" s="52"/>
      <c r="M16" s="52"/>
      <c r="N16" s="52"/>
      <c r="O16" s="52"/>
      <c r="P16" s="52"/>
      <c r="Q16" s="52"/>
    </row>
    <row r="17" s="112" customFormat="1" ht="15.75" customHeight="1" spans="1:17">
      <c r="A17" s="157"/>
      <c r="B17" s="158"/>
      <c r="C17" s="159"/>
      <c r="D17" s="150" t="s">
        <v>88</v>
      </c>
      <c r="E17" s="146">
        <v>4.99</v>
      </c>
      <c r="F17" s="146">
        <v>4.99</v>
      </c>
      <c r="G17" s="146">
        <v>4.99</v>
      </c>
      <c r="H17" s="144"/>
      <c r="I17" s="172"/>
      <c r="J17" s="52"/>
      <c r="K17" s="52"/>
      <c r="L17" s="52"/>
      <c r="M17" s="52"/>
      <c r="N17" s="52"/>
      <c r="O17" s="52"/>
      <c r="P17" s="52"/>
      <c r="Q17" s="52"/>
    </row>
    <row r="18" s="112" customFormat="1" ht="15.75" customHeight="1" spans="1:17">
      <c r="A18" s="157"/>
      <c r="B18" s="158"/>
      <c r="C18" s="159"/>
      <c r="D18" s="145" t="s">
        <v>89</v>
      </c>
      <c r="E18" s="147"/>
      <c r="F18" s="147"/>
      <c r="G18" s="144"/>
      <c r="H18" s="144"/>
      <c r="I18" s="172"/>
      <c r="J18" s="52"/>
      <c r="K18" s="52"/>
      <c r="L18" s="52"/>
      <c r="M18" s="52"/>
      <c r="N18" s="52"/>
      <c r="O18" s="52"/>
      <c r="P18" s="52"/>
      <c r="Q18" s="52"/>
    </row>
    <row r="19" s="112" customFormat="1" ht="15.75" customHeight="1" spans="1:17">
      <c r="A19" s="157"/>
      <c r="B19" s="158"/>
      <c r="C19" s="159"/>
      <c r="D19" s="145" t="s">
        <v>90</v>
      </c>
      <c r="E19" s="147"/>
      <c r="F19" s="147"/>
      <c r="G19" s="144"/>
      <c r="H19" s="144"/>
      <c r="I19" s="172"/>
      <c r="J19" s="52"/>
      <c r="K19" s="52"/>
      <c r="L19" s="52"/>
      <c r="M19" s="52"/>
      <c r="N19" s="52"/>
      <c r="O19" s="52"/>
      <c r="P19" s="52"/>
      <c r="Q19" s="52"/>
    </row>
    <row r="20" s="112" customFormat="1" ht="15.75" customHeight="1" spans="1:17">
      <c r="A20" s="160"/>
      <c r="B20" s="161"/>
      <c r="C20" s="159"/>
      <c r="D20" s="150" t="s">
        <v>91</v>
      </c>
      <c r="E20" s="147"/>
      <c r="F20" s="147"/>
      <c r="G20" s="147"/>
      <c r="H20" s="147"/>
      <c r="I20" s="173"/>
      <c r="J20" s="52"/>
      <c r="K20" s="52"/>
      <c r="L20" s="52"/>
      <c r="M20" s="52"/>
      <c r="N20" s="52"/>
      <c r="O20" s="52"/>
      <c r="P20" s="52"/>
      <c r="Q20" s="52"/>
    </row>
    <row r="21" s="112" customFormat="1" ht="15.75" customHeight="1" spans="1:17">
      <c r="A21" s="157"/>
      <c r="B21" s="158"/>
      <c r="C21" s="159"/>
      <c r="D21" s="150" t="s">
        <v>92</v>
      </c>
      <c r="E21" s="147"/>
      <c r="F21" s="147"/>
      <c r="G21" s="147"/>
      <c r="H21" s="147"/>
      <c r="I21" s="172"/>
      <c r="J21" s="52"/>
      <c r="K21" s="52"/>
      <c r="L21" s="52"/>
      <c r="M21" s="52"/>
      <c r="N21" s="52"/>
      <c r="O21" s="52"/>
      <c r="P21" s="52"/>
      <c r="Q21" s="52"/>
    </row>
    <row r="22" s="112" customFormat="1" ht="15.75" customHeight="1" spans="1:17">
      <c r="A22" s="157"/>
      <c r="B22" s="158"/>
      <c r="C22" s="159"/>
      <c r="D22" s="150" t="s">
        <v>93</v>
      </c>
      <c r="E22" s="147"/>
      <c r="F22" s="147"/>
      <c r="G22" s="147"/>
      <c r="H22" s="147"/>
      <c r="I22" s="172"/>
      <c r="J22" s="52"/>
      <c r="K22" s="52"/>
      <c r="L22" s="52"/>
      <c r="M22" s="52"/>
      <c r="N22" s="52"/>
      <c r="O22" s="52"/>
      <c r="P22" s="52"/>
      <c r="Q22" s="52"/>
    </row>
    <row r="23" s="112" customFormat="1" ht="15.75" customHeight="1" spans="1:17">
      <c r="A23" s="143"/>
      <c r="B23" s="143"/>
      <c r="C23" s="147"/>
      <c r="D23" s="150" t="s">
        <v>94</v>
      </c>
      <c r="E23" s="147"/>
      <c r="F23" s="147"/>
      <c r="G23" s="147"/>
      <c r="H23" s="147"/>
      <c r="I23" s="172"/>
      <c r="J23" s="52"/>
      <c r="K23" s="52"/>
      <c r="L23" s="52"/>
      <c r="M23" s="52"/>
      <c r="N23" s="52"/>
      <c r="O23" s="52"/>
      <c r="P23" s="52"/>
      <c r="Q23" s="52"/>
    </row>
    <row r="24" s="112" customFormat="1" ht="15.75" customHeight="1" spans="1:17">
      <c r="A24" s="153"/>
      <c r="B24" s="154"/>
      <c r="C24" s="147"/>
      <c r="D24" s="150" t="s">
        <v>95</v>
      </c>
      <c r="E24" s="147"/>
      <c r="F24" s="147"/>
      <c r="G24" s="147"/>
      <c r="H24" s="147"/>
      <c r="I24" s="172"/>
      <c r="J24" s="52"/>
      <c r="K24" s="52"/>
      <c r="L24" s="52"/>
      <c r="M24" s="52"/>
      <c r="N24" s="52"/>
      <c r="O24" s="52"/>
      <c r="P24" s="52"/>
      <c r="Q24" s="52"/>
    </row>
    <row r="25" s="112" customFormat="1" ht="15.75" customHeight="1" spans="1:17">
      <c r="A25" s="153"/>
      <c r="B25" s="154"/>
      <c r="C25" s="147"/>
      <c r="D25" s="150" t="s">
        <v>96</v>
      </c>
      <c r="E25" s="147"/>
      <c r="F25" s="147"/>
      <c r="G25" s="147"/>
      <c r="H25" s="147"/>
      <c r="I25" s="172"/>
      <c r="J25" s="52"/>
      <c r="K25" s="52"/>
      <c r="L25" s="52"/>
      <c r="M25" s="52"/>
      <c r="N25" s="52"/>
      <c r="O25" s="52"/>
      <c r="P25" s="52"/>
      <c r="Q25" s="52"/>
    </row>
    <row r="26" s="112" customFormat="1" ht="15.75" customHeight="1" spans="1:17">
      <c r="A26" s="153"/>
      <c r="B26" s="154"/>
      <c r="C26" s="147"/>
      <c r="D26" s="150" t="s">
        <v>97</v>
      </c>
      <c r="E26" s="147"/>
      <c r="F26" s="147"/>
      <c r="G26" s="147"/>
      <c r="H26" s="147"/>
      <c r="I26" s="172"/>
      <c r="J26" s="52"/>
      <c r="K26" s="52"/>
      <c r="L26" s="52"/>
      <c r="M26" s="52"/>
      <c r="N26" s="52"/>
      <c r="O26" s="52"/>
      <c r="P26" s="52"/>
      <c r="Q26" s="52"/>
    </row>
    <row r="27" s="112" customFormat="1" ht="15.75" customHeight="1" spans="1:17">
      <c r="A27" s="153"/>
      <c r="B27" s="154"/>
      <c r="C27" s="147"/>
      <c r="D27" s="150" t="s">
        <v>98</v>
      </c>
      <c r="E27" s="146">
        <v>7.49</v>
      </c>
      <c r="F27" s="146">
        <v>7.49</v>
      </c>
      <c r="G27" s="146">
        <v>7.49</v>
      </c>
      <c r="H27" s="147"/>
      <c r="I27" s="172"/>
      <c r="J27" s="52"/>
      <c r="K27" s="52"/>
      <c r="L27" s="52"/>
      <c r="M27" s="52"/>
      <c r="N27" s="52"/>
      <c r="O27" s="52"/>
      <c r="P27" s="52"/>
      <c r="Q27" s="52"/>
    </row>
    <row r="28" s="112" customFormat="1" ht="15.75" customHeight="1" spans="1:17">
      <c r="A28" s="153"/>
      <c r="B28" s="154"/>
      <c r="C28" s="147"/>
      <c r="D28" s="150" t="s">
        <v>99</v>
      </c>
      <c r="E28" s="147"/>
      <c r="F28" s="147"/>
      <c r="G28" s="147"/>
      <c r="H28" s="147"/>
      <c r="I28" s="172"/>
      <c r="J28" s="52"/>
      <c r="K28" s="52"/>
      <c r="L28" s="52"/>
      <c r="M28" s="52"/>
      <c r="N28" s="52"/>
      <c r="O28" s="52"/>
      <c r="P28" s="52"/>
      <c r="Q28" s="52"/>
    </row>
    <row r="29" s="112" customFormat="1" ht="15.75" customHeight="1" spans="1:17">
      <c r="A29" s="153"/>
      <c r="B29" s="154"/>
      <c r="C29" s="147"/>
      <c r="D29" s="150" t="s">
        <v>100</v>
      </c>
      <c r="E29" s="147"/>
      <c r="F29" s="147"/>
      <c r="G29" s="147"/>
      <c r="H29" s="147"/>
      <c r="I29" s="172"/>
      <c r="J29" s="52"/>
      <c r="K29" s="52"/>
      <c r="L29" s="52"/>
      <c r="M29" s="52"/>
      <c r="N29" s="52"/>
      <c r="O29" s="52"/>
      <c r="P29" s="52"/>
      <c r="Q29" s="52"/>
    </row>
    <row r="30" s="112" customFormat="1" ht="15.75" customHeight="1" spans="1:17">
      <c r="A30" s="153"/>
      <c r="B30" s="154"/>
      <c r="C30" s="147"/>
      <c r="D30" s="150" t="s">
        <v>101</v>
      </c>
      <c r="E30" s="147"/>
      <c r="F30" s="147"/>
      <c r="G30" s="147"/>
      <c r="H30" s="147"/>
      <c r="I30" s="172"/>
      <c r="J30" s="52"/>
      <c r="K30" s="52"/>
      <c r="L30" s="52"/>
      <c r="M30" s="52"/>
      <c r="N30" s="52"/>
      <c r="O30" s="52"/>
      <c r="P30" s="52"/>
      <c r="Q30" s="52"/>
    </row>
    <row r="31" s="112" customFormat="1" ht="15.75" customHeight="1" spans="1:17">
      <c r="A31" s="153"/>
      <c r="B31" s="154"/>
      <c r="C31" s="147"/>
      <c r="D31" s="150" t="s">
        <v>102</v>
      </c>
      <c r="E31" s="147"/>
      <c r="F31" s="147"/>
      <c r="G31" s="147"/>
      <c r="H31" s="147"/>
      <c r="I31" s="172"/>
      <c r="J31" s="52"/>
      <c r="K31" s="52"/>
      <c r="L31" s="52"/>
      <c r="M31" s="52"/>
      <c r="N31" s="52"/>
      <c r="O31" s="52"/>
      <c r="P31" s="52"/>
      <c r="Q31" s="52"/>
    </row>
    <row r="32" s="112" customFormat="1" ht="15.75" customHeight="1" spans="1:17">
      <c r="A32" s="162"/>
      <c r="B32" s="154"/>
      <c r="C32" s="163"/>
      <c r="D32" s="150" t="s">
        <v>103</v>
      </c>
      <c r="E32" s="147"/>
      <c r="F32" s="147"/>
      <c r="G32" s="147"/>
      <c r="H32" s="147"/>
      <c r="I32" s="172"/>
      <c r="J32" s="52"/>
      <c r="K32" s="52"/>
      <c r="L32" s="52"/>
      <c r="M32" s="52"/>
      <c r="N32" s="52"/>
      <c r="O32" s="52"/>
      <c r="P32" s="52"/>
      <c r="Q32" s="52"/>
    </row>
    <row r="33" s="112" customFormat="1" ht="15.75" customHeight="1" spans="1:17">
      <c r="A33" s="153"/>
      <c r="B33" s="154"/>
      <c r="C33" s="163"/>
      <c r="D33" s="150" t="s">
        <v>104</v>
      </c>
      <c r="E33" s="147"/>
      <c r="F33" s="147"/>
      <c r="G33" s="147"/>
      <c r="H33" s="147"/>
      <c r="I33" s="172"/>
      <c r="J33" s="52"/>
      <c r="K33" s="52"/>
      <c r="L33" s="52"/>
      <c r="M33" s="52"/>
      <c r="N33" s="52"/>
      <c r="O33" s="52"/>
      <c r="P33" s="52"/>
      <c r="Q33" s="52"/>
    </row>
    <row r="34" s="112" customFormat="1" ht="15.75" customHeight="1" spans="1:17">
      <c r="A34" s="153"/>
      <c r="B34" s="154"/>
      <c r="C34" s="163"/>
      <c r="D34" s="150" t="s">
        <v>105</v>
      </c>
      <c r="E34" s="147"/>
      <c r="F34" s="147"/>
      <c r="G34" s="147"/>
      <c r="H34" s="147"/>
      <c r="I34" s="172"/>
      <c r="J34" s="52"/>
      <c r="K34" s="52"/>
      <c r="L34" s="52"/>
      <c r="M34" s="52"/>
      <c r="N34" s="52"/>
      <c r="O34" s="52"/>
      <c r="P34" s="52"/>
      <c r="Q34" s="52"/>
    </row>
    <row r="35" s="112" customFormat="1" ht="15.75" customHeight="1" spans="1:17">
      <c r="A35" s="153"/>
      <c r="B35" s="154"/>
      <c r="C35" s="163"/>
      <c r="D35" s="150" t="s">
        <v>106</v>
      </c>
      <c r="E35" s="147"/>
      <c r="F35" s="147"/>
      <c r="G35" s="147"/>
      <c r="H35" s="147"/>
      <c r="I35" s="172"/>
      <c r="J35" s="52"/>
      <c r="K35" s="52"/>
      <c r="L35" s="52"/>
      <c r="M35" s="52"/>
      <c r="N35" s="52"/>
      <c r="O35" s="52"/>
      <c r="P35" s="52"/>
      <c r="Q35" s="52"/>
    </row>
    <row r="36" s="112" customFormat="1" ht="15.75" customHeight="1" spans="1:17">
      <c r="A36" s="122" t="s">
        <v>42</v>
      </c>
      <c r="B36" s="124"/>
      <c r="C36" s="164">
        <f>C9</f>
        <v>162.96</v>
      </c>
      <c r="D36" s="165" t="s">
        <v>107</v>
      </c>
      <c r="E36" s="146">
        <v>162.96</v>
      </c>
      <c r="F36" s="146">
        <v>162.96</v>
      </c>
      <c r="G36" s="146">
        <v>162.96</v>
      </c>
      <c r="H36" s="147"/>
      <c r="I36" s="172"/>
      <c r="J36" s="52"/>
      <c r="K36" s="52"/>
      <c r="L36" s="52"/>
      <c r="M36" s="52"/>
      <c r="N36" s="52"/>
      <c r="O36" s="52"/>
      <c r="P36" s="52"/>
      <c r="Q36" s="52"/>
    </row>
    <row r="37" s="112" customFormat="1" ht="14.25" spans="1:4">
      <c r="A37" s="166"/>
      <c r="B37" s="166"/>
      <c r="D37" s="52"/>
    </row>
    <row r="38" s="112" customFormat="1" ht="14.25" spans="1:2">
      <c r="A38" s="166"/>
      <c r="B38" s="166"/>
    </row>
    <row r="39" s="112" customFormat="1" ht="14.25" spans="1:2">
      <c r="A39" s="166"/>
      <c r="B39" s="166"/>
    </row>
    <row r="40" s="112" customFormat="1" ht="14.25" spans="1:2">
      <c r="A40" s="166"/>
      <c r="B40" s="166"/>
    </row>
    <row r="41" s="112" customFormat="1" ht="14.25" spans="1:2">
      <c r="A41" s="166"/>
      <c r="B41" s="166"/>
    </row>
    <row r="42" s="112" customFormat="1" ht="14.25" spans="1:2">
      <c r="A42" s="166"/>
      <c r="B42" s="166"/>
    </row>
    <row r="43" s="112" customFormat="1" ht="14.25" spans="1:2">
      <c r="A43" s="166"/>
      <c r="B43" s="166"/>
    </row>
  </sheetData>
  <sheetProtection formatCells="0" formatColumns="0" formatRows="0"/>
  <mergeCells count="22">
    <mergeCell ref="A2:I2"/>
    <mergeCell ref="A3:E3"/>
    <mergeCell ref="A4:C4"/>
    <mergeCell ref="F6:G6"/>
    <mergeCell ref="A14:B14"/>
    <mergeCell ref="A15:B15"/>
    <mergeCell ref="A16:B16"/>
    <mergeCell ref="A17:B17"/>
    <mergeCell ref="A19:B19"/>
    <mergeCell ref="A20:B20"/>
    <mergeCell ref="A21:B21"/>
    <mergeCell ref="A22:B22"/>
    <mergeCell ref="A23:B23"/>
    <mergeCell ref="A32:B32"/>
    <mergeCell ref="A36:B36"/>
    <mergeCell ref="A8:A13"/>
    <mergeCell ref="C5:C7"/>
    <mergeCell ref="D5:D7"/>
    <mergeCell ref="E5:E7"/>
    <mergeCell ref="H6:H7"/>
    <mergeCell ref="I6:I7"/>
    <mergeCell ref="A5:B7"/>
  </mergeCells>
  <printOptions horizontalCentered="1"/>
  <pageMargins left="0.39" right="0.39" top="0.98" bottom="0.79" header="0.51" footer="0.51"/>
  <pageSetup paperSize="9" scale="70" orientation="landscape" horizontalDpi="360" verticalDpi="360"/>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showZeros="0" workbookViewId="0">
      <selection activeCell="D19" sqref="D19"/>
    </sheetView>
  </sheetViews>
  <sheetFormatPr defaultColWidth="7.25" defaultRowHeight="11.25"/>
  <cols>
    <col min="1" max="1" width="5.5" style="19" customWidth="1"/>
    <col min="2" max="3" width="4.875" style="19" customWidth="1"/>
    <col min="4" max="4" width="6.5" style="19" customWidth="1"/>
    <col min="5" max="5" width="27" style="19" customWidth="1"/>
    <col min="6" max="6" width="12.75" style="19" customWidth="1"/>
    <col min="7" max="14" width="10.875" style="19" customWidth="1"/>
    <col min="15" max="246" width="7.25" style="19" customWidth="1"/>
    <col min="247" max="16384" width="7.25" style="19"/>
  </cols>
  <sheetData>
    <row r="1" ht="25.5" customHeight="1" spans="1:14">
      <c r="A1" s="20"/>
      <c r="B1" s="20"/>
      <c r="C1" s="21"/>
      <c r="D1" s="22"/>
      <c r="E1" s="23"/>
      <c r="F1" s="25"/>
      <c r="G1" s="25"/>
      <c r="H1" s="25"/>
      <c r="I1" s="29"/>
      <c r="J1" s="25"/>
      <c r="K1" s="25"/>
      <c r="L1" s="25"/>
      <c r="M1" s="25"/>
      <c r="N1" s="24" t="s">
        <v>108</v>
      </c>
    </row>
    <row r="2" ht="21.75" customHeight="1" spans="1:14">
      <c r="A2" s="31" t="s">
        <v>109</v>
      </c>
      <c r="B2" s="31"/>
      <c r="C2" s="31"/>
      <c r="D2" s="31"/>
      <c r="E2" s="31"/>
      <c r="F2" s="31"/>
      <c r="G2" s="31"/>
      <c r="H2" s="31"/>
      <c r="I2" s="31"/>
      <c r="J2" s="31"/>
      <c r="K2" s="31"/>
      <c r="L2" s="31"/>
      <c r="M2" s="31"/>
      <c r="N2" s="31"/>
    </row>
    <row r="3" ht="25.5" customHeight="1" spans="1:14">
      <c r="A3" s="32" t="str">
        <f>'1部门收支总体情况表'!A3</f>
        <v>单位名称：新乡市凤泉区政务服务和大数据管理局</v>
      </c>
      <c r="B3" s="32"/>
      <c r="C3" s="32"/>
      <c r="D3" s="32"/>
      <c r="E3" s="32"/>
      <c r="F3" s="32"/>
      <c r="G3" s="32"/>
      <c r="H3" s="32"/>
      <c r="I3" s="32"/>
      <c r="J3" s="32"/>
      <c r="K3" s="32"/>
      <c r="L3" s="46"/>
      <c r="M3" s="46"/>
      <c r="N3" s="47" t="s">
        <v>3</v>
      </c>
    </row>
    <row r="4" s="30" customFormat="1" ht="25.5" customHeight="1" spans="1:14">
      <c r="A4" s="33" t="s">
        <v>46</v>
      </c>
      <c r="B4" s="34"/>
      <c r="C4" s="34"/>
      <c r="D4" s="35" t="s">
        <v>47</v>
      </c>
      <c r="E4" s="35" t="s">
        <v>48</v>
      </c>
      <c r="F4" s="35" t="s">
        <v>49</v>
      </c>
      <c r="G4" s="36" t="s">
        <v>68</v>
      </c>
      <c r="H4" s="36"/>
      <c r="I4" s="36"/>
      <c r="J4" s="48"/>
      <c r="K4" s="36"/>
      <c r="L4" s="49" t="s">
        <v>69</v>
      </c>
      <c r="M4" s="36"/>
      <c r="N4" s="48"/>
    </row>
    <row r="5" s="30" customFormat="1" ht="30.75" customHeight="1" spans="1:14">
      <c r="A5" s="37" t="s">
        <v>51</v>
      </c>
      <c r="B5" s="38" t="s">
        <v>52</v>
      </c>
      <c r="C5" s="38" t="s">
        <v>53</v>
      </c>
      <c r="D5" s="35"/>
      <c r="E5" s="35"/>
      <c r="F5" s="35"/>
      <c r="G5" s="39" t="s">
        <v>19</v>
      </c>
      <c r="H5" s="35" t="s">
        <v>70</v>
      </c>
      <c r="I5" s="35" t="s">
        <v>71</v>
      </c>
      <c r="J5" s="35" t="s">
        <v>72</v>
      </c>
      <c r="K5" s="35" t="s">
        <v>73</v>
      </c>
      <c r="L5" s="35" t="s">
        <v>19</v>
      </c>
      <c r="M5" s="35" t="s">
        <v>74</v>
      </c>
      <c r="N5" s="35" t="s">
        <v>75</v>
      </c>
    </row>
    <row r="6" s="30" customFormat="1" ht="20.25" customHeight="1" spans="1:14">
      <c r="A6" s="99"/>
      <c r="B6" s="100"/>
      <c r="C6" s="100"/>
      <c r="D6" s="40"/>
      <c r="E6" s="35"/>
      <c r="F6" s="40">
        <v>1</v>
      </c>
      <c r="G6" s="101">
        <v>2</v>
      </c>
      <c r="H6" s="101">
        <v>3</v>
      </c>
      <c r="I6" s="101">
        <v>4</v>
      </c>
      <c r="J6" s="101">
        <v>5</v>
      </c>
      <c r="K6" s="101">
        <v>6</v>
      </c>
      <c r="L6" s="101">
        <v>7</v>
      </c>
      <c r="M6" s="101">
        <v>8</v>
      </c>
      <c r="N6" s="101">
        <v>9</v>
      </c>
    </row>
    <row r="7" s="30" customFormat="1" ht="20.25" customHeight="1" spans="1:14">
      <c r="A7" s="3">
        <v>201</v>
      </c>
      <c r="B7" s="3">
        <v>1</v>
      </c>
      <c r="C7" s="3">
        <v>1</v>
      </c>
      <c r="D7" s="102">
        <v>116001</v>
      </c>
      <c r="E7" s="103" t="s">
        <v>60</v>
      </c>
      <c r="F7" s="102">
        <f>G7+L7</f>
        <v>1.92</v>
      </c>
      <c r="G7" s="102">
        <f>SUM(H7:K7)</f>
        <v>1.92</v>
      </c>
      <c r="H7" s="102">
        <v>1.92</v>
      </c>
      <c r="I7" s="102"/>
      <c r="J7" s="102"/>
      <c r="K7" s="102"/>
      <c r="L7" s="102"/>
      <c r="M7" s="102"/>
      <c r="N7" s="102"/>
    </row>
    <row r="8" s="30" customFormat="1" ht="20.25" customHeight="1" spans="1:14">
      <c r="A8" s="3">
        <v>201</v>
      </c>
      <c r="B8" s="3">
        <v>3</v>
      </c>
      <c r="C8" s="3">
        <v>1</v>
      </c>
      <c r="D8" s="102">
        <v>116001</v>
      </c>
      <c r="E8" s="103" t="s">
        <v>60</v>
      </c>
      <c r="F8" s="102">
        <f t="shared" ref="F8:F13" si="0">G8+L8</f>
        <v>67.99</v>
      </c>
      <c r="G8" s="102">
        <f t="shared" ref="G8:G13" si="1">SUM(H8:K8)</f>
        <v>67.99</v>
      </c>
      <c r="H8" s="102">
        <v>62.83</v>
      </c>
      <c r="I8" s="102">
        <v>5.16</v>
      </c>
      <c r="J8" s="102"/>
      <c r="K8" s="102"/>
      <c r="L8" s="102"/>
      <c r="M8" s="102"/>
      <c r="N8" s="102"/>
    </row>
    <row r="9" s="30" customFormat="1" ht="20.25" customHeight="1" spans="1:14">
      <c r="A9" s="3">
        <v>201</v>
      </c>
      <c r="B9" s="3">
        <v>3</v>
      </c>
      <c r="C9" s="3">
        <v>99</v>
      </c>
      <c r="D9" s="102">
        <v>116001</v>
      </c>
      <c r="E9" s="103" t="s">
        <v>61</v>
      </c>
      <c r="F9" s="102">
        <f t="shared" si="0"/>
        <v>71.51</v>
      </c>
      <c r="G9" s="102">
        <f t="shared" si="1"/>
        <v>10.15</v>
      </c>
      <c r="H9" s="102"/>
      <c r="I9" s="102">
        <v>10.15</v>
      </c>
      <c r="J9" s="102"/>
      <c r="K9" s="102"/>
      <c r="L9" s="102">
        <v>61.36</v>
      </c>
      <c r="M9" s="102"/>
      <c r="N9" s="102">
        <v>61.36</v>
      </c>
    </row>
    <row r="10" s="30" customFormat="1" ht="20.25" customHeight="1" spans="1:14">
      <c r="A10" s="3">
        <v>208</v>
      </c>
      <c r="B10" s="3">
        <v>5</v>
      </c>
      <c r="C10" s="3">
        <v>5</v>
      </c>
      <c r="D10" s="102">
        <v>116001</v>
      </c>
      <c r="E10" s="103" t="s">
        <v>62</v>
      </c>
      <c r="F10" s="102">
        <f t="shared" si="0"/>
        <v>8.81</v>
      </c>
      <c r="G10" s="102">
        <f t="shared" si="1"/>
        <v>8.81</v>
      </c>
      <c r="H10" s="102">
        <v>8.81</v>
      </c>
      <c r="I10" s="102"/>
      <c r="J10" s="102"/>
      <c r="K10" s="102"/>
      <c r="L10" s="102"/>
      <c r="M10" s="102"/>
      <c r="N10" s="102"/>
    </row>
    <row r="11" s="30" customFormat="1" ht="20.25" customHeight="1" spans="1:14">
      <c r="A11" s="3">
        <v>208</v>
      </c>
      <c r="B11" s="3">
        <v>99</v>
      </c>
      <c r="C11" s="3">
        <v>1</v>
      </c>
      <c r="D11" s="102">
        <v>116001</v>
      </c>
      <c r="E11" s="103" t="s">
        <v>63</v>
      </c>
      <c r="F11" s="102">
        <f t="shared" si="0"/>
        <v>0.25</v>
      </c>
      <c r="G11" s="102">
        <f t="shared" si="1"/>
        <v>0.25</v>
      </c>
      <c r="H11" s="102">
        <v>0.25</v>
      </c>
      <c r="I11" s="102"/>
      <c r="J11" s="102"/>
      <c r="K11" s="102"/>
      <c r="L11" s="102"/>
      <c r="M11" s="102"/>
      <c r="N11" s="102"/>
    </row>
    <row r="12" s="30" customFormat="1" ht="20.25" customHeight="1" spans="1:14">
      <c r="A12" s="3">
        <v>210</v>
      </c>
      <c r="B12" s="3">
        <v>11</v>
      </c>
      <c r="C12" s="3">
        <v>1</v>
      </c>
      <c r="D12" s="102">
        <v>116001</v>
      </c>
      <c r="E12" s="103" t="s">
        <v>64</v>
      </c>
      <c r="F12" s="102">
        <f t="shared" si="0"/>
        <v>4.99</v>
      </c>
      <c r="G12" s="102">
        <f t="shared" si="1"/>
        <v>4.99</v>
      </c>
      <c r="H12" s="102">
        <v>4.99</v>
      </c>
      <c r="I12" s="102"/>
      <c r="J12" s="102"/>
      <c r="K12" s="102"/>
      <c r="L12" s="102"/>
      <c r="M12" s="102"/>
      <c r="N12" s="102"/>
    </row>
    <row r="13" s="30" customFormat="1" ht="20.25" customHeight="1" spans="1:14">
      <c r="A13" s="3">
        <v>221</v>
      </c>
      <c r="B13" s="3">
        <v>2</v>
      </c>
      <c r="C13" s="3">
        <v>1</v>
      </c>
      <c r="D13" s="102">
        <v>116001</v>
      </c>
      <c r="E13" s="103" t="s">
        <v>65</v>
      </c>
      <c r="F13" s="102">
        <f t="shared" si="0"/>
        <v>7.49</v>
      </c>
      <c r="G13" s="102">
        <f t="shared" si="1"/>
        <v>7.49</v>
      </c>
      <c r="H13" s="102">
        <v>7.49</v>
      </c>
      <c r="I13" s="102"/>
      <c r="J13" s="102"/>
      <c r="K13" s="102"/>
      <c r="L13" s="102"/>
      <c r="M13" s="102"/>
      <c r="N13" s="102"/>
    </row>
    <row r="14" s="30" customFormat="1" ht="38" customHeight="1" spans="1:14">
      <c r="A14" s="104" t="s">
        <v>55</v>
      </c>
      <c r="B14" s="105" t="s">
        <v>56</v>
      </c>
      <c r="C14" s="105" t="s">
        <v>57</v>
      </c>
      <c r="D14" s="106" t="s">
        <v>58</v>
      </c>
      <c r="E14" s="107" t="s">
        <v>59</v>
      </c>
      <c r="F14" s="44" t="s">
        <v>49</v>
      </c>
      <c r="G14" s="108">
        <v>101.6</v>
      </c>
      <c r="H14" s="109">
        <v>96.29</v>
      </c>
      <c r="I14" s="110">
        <v>15.31</v>
      </c>
      <c r="J14" s="111" t="s">
        <v>110</v>
      </c>
      <c r="K14" s="111" t="s">
        <v>110</v>
      </c>
      <c r="L14" s="45" t="s">
        <v>111</v>
      </c>
      <c r="M14" s="45" t="s">
        <v>110</v>
      </c>
      <c r="N14" s="45" t="s">
        <v>111</v>
      </c>
    </row>
    <row r="15" s="30" customFormat="1" ht="20.25" customHeight="1" spans="1:1">
      <c r="A15" s="30"/>
    </row>
    <row r="16" s="30" customFormat="1" ht="20.25" customHeight="1"/>
    <row r="17" s="30" customFormat="1" ht="20.25" customHeight="1"/>
    <row r="18" s="30" customFormat="1" ht="20.25" customHeight="1"/>
    <row r="19" s="30" customFormat="1" ht="20.25" customHeight="1"/>
    <row r="20" s="30" customFormat="1" ht="20.25" customHeight="1"/>
    <row r="21" s="30" customFormat="1" ht="14.25"/>
    <row r="22" s="30" customFormat="1" ht="14.25"/>
    <row r="23" s="30" customFormat="1" ht="14.25"/>
    <row r="24" s="30" customFormat="1" ht="14.25"/>
    <row r="25" s="30" customFormat="1" ht="14.25"/>
    <row r="26" s="30" customFormat="1" ht="14.25"/>
    <row r="27" s="30" customFormat="1" ht="14.25"/>
    <row r="28" s="30" customFormat="1" ht="14.25"/>
    <row r="29" s="30" customFormat="1" ht="14.25"/>
    <row r="30" s="30" customFormat="1" ht="14.25"/>
    <row r="31" s="30" customFormat="1" ht="14.25"/>
    <row r="32" s="30" customFormat="1" ht="14.25"/>
    <row r="33" s="30" customFormat="1" ht="14.25"/>
    <row r="34" s="30" customFormat="1" ht="14.25"/>
    <row r="35" s="30" customFormat="1" ht="14.25"/>
    <row r="36" s="30" customFormat="1" ht="14.25"/>
    <row r="37" s="30" customFormat="1" ht="14.25"/>
  </sheetData>
  <mergeCells count="5">
    <mergeCell ref="A2:N2"/>
    <mergeCell ref="A3:K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5"/>
  <sheetViews>
    <sheetView showGridLines="0" showZeros="0" topLeftCell="A81" workbookViewId="0">
      <selection activeCell="H4" sqref="H4"/>
    </sheetView>
  </sheetViews>
  <sheetFormatPr defaultColWidth="7.5" defaultRowHeight="11.25"/>
  <cols>
    <col min="1" max="1" width="7.125" style="64" customWidth="1"/>
    <col min="2" max="2" width="6" style="64" customWidth="1"/>
    <col min="3" max="3" width="26.75" style="64" customWidth="1"/>
    <col min="4" max="4" width="5.375" style="64" customWidth="1"/>
    <col min="5" max="5" width="7.5" style="64"/>
    <col min="6" max="6" width="19.25" style="64" customWidth="1"/>
    <col min="7" max="7" width="12.125" style="64" customWidth="1"/>
    <col min="8" max="8" width="10.5" style="64" customWidth="1"/>
    <col min="9" max="9" width="11.875" style="64" customWidth="1"/>
    <col min="10" max="10" width="9.375" style="64" customWidth="1"/>
    <col min="11" max="11" width="10.625" style="64" customWidth="1"/>
    <col min="12" max="12" width="7.5" style="64"/>
    <col min="13" max="13" width="8.75" style="64" customWidth="1"/>
    <col min="14" max="14" width="9.875" style="64" customWidth="1"/>
    <col min="15" max="15" width="9.5" style="64" customWidth="1"/>
    <col min="16" max="16" width="11.375" style="64" customWidth="1"/>
    <col min="17" max="16384" width="7.5" style="64"/>
  </cols>
  <sheetData>
    <row r="1" ht="12" spans="16:16">
      <c r="P1" s="85" t="s">
        <v>112</v>
      </c>
    </row>
    <row r="2" ht="34.9" customHeight="1" spans="1:16">
      <c r="A2" s="65" t="s">
        <v>113</v>
      </c>
      <c r="B2" s="66"/>
      <c r="C2" s="66"/>
      <c r="D2" s="66"/>
      <c r="E2" s="66"/>
      <c r="F2" s="66"/>
      <c r="G2" s="66"/>
      <c r="H2" s="66"/>
      <c r="I2" s="66"/>
      <c r="J2" s="66"/>
      <c r="K2" s="66"/>
      <c r="L2" s="66"/>
      <c r="M2" s="66"/>
      <c r="N2" s="66"/>
      <c r="O2" s="66"/>
      <c r="P2" s="86"/>
    </row>
    <row r="3" ht="12" spans="1:16">
      <c r="A3" s="67" t="str">
        <f>'1部门收支总体情况表'!A3</f>
        <v>单位名称：新乡市凤泉区政务服务和大数据管理局</v>
      </c>
      <c r="B3" s="67"/>
      <c r="C3" s="67"/>
      <c r="D3" s="67"/>
      <c r="E3" s="67"/>
      <c r="F3" s="67"/>
      <c r="G3" s="67"/>
      <c r="H3" s="67"/>
      <c r="P3" s="87" t="s">
        <v>3</v>
      </c>
    </row>
    <row r="4" ht="22.15" customHeight="1" spans="1:16">
      <c r="A4" s="68" t="s">
        <v>114</v>
      </c>
      <c r="B4" s="69"/>
      <c r="C4" s="70"/>
      <c r="D4" s="68" t="s">
        <v>115</v>
      </c>
      <c r="E4" s="69"/>
      <c r="F4" s="70"/>
      <c r="G4" s="71" t="s">
        <v>49</v>
      </c>
      <c r="H4" s="72" t="s">
        <v>116</v>
      </c>
      <c r="I4" s="88"/>
      <c r="J4" s="88"/>
      <c r="K4" s="88"/>
      <c r="L4" s="88"/>
      <c r="M4" s="88"/>
      <c r="N4" s="88"/>
      <c r="O4" s="88"/>
      <c r="P4" s="88"/>
    </row>
    <row r="5" ht="22.15" customHeight="1" spans="1:16">
      <c r="A5" s="71" t="s">
        <v>51</v>
      </c>
      <c r="B5" s="71" t="s">
        <v>52</v>
      </c>
      <c r="C5" s="71" t="s">
        <v>117</v>
      </c>
      <c r="D5" s="71" t="s">
        <v>51</v>
      </c>
      <c r="E5" s="71" t="s">
        <v>52</v>
      </c>
      <c r="F5" s="71" t="s">
        <v>117</v>
      </c>
      <c r="G5" s="73"/>
      <c r="H5" s="74" t="s">
        <v>13</v>
      </c>
      <c r="I5" s="70"/>
      <c r="J5" s="89" t="s">
        <v>14</v>
      </c>
      <c r="K5" s="89" t="s">
        <v>15</v>
      </c>
      <c r="L5" s="89" t="s">
        <v>16</v>
      </c>
      <c r="M5" s="90" t="s">
        <v>17</v>
      </c>
      <c r="N5" s="91" t="s">
        <v>50</v>
      </c>
      <c r="O5" s="91" t="s">
        <v>10</v>
      </c>
      <c r="P5" s="92" t="s">
        <v>18</v>
      </c>
    </row>
    <row r="6" ht="55.5" customHeight="1" spans="1:16">
      <c r="A6" s="75"/>
      <c r="B6" s="75"/>
      <c r="C6" s="75"/>
      <c r="D6" s="75"/>
      <c r="E6" s="75"/>
      <c r="F6" s="75"/>
      <c r="G6" s="75"/>
      <c r="H6" s="76" t="s">
        <v>19</v>
      </c>
      <c r="I6" s="93" t="s">
        <v>20</v>
      </c>
      <c r="J6" s="89"/>
      <c r="K6" s="89"/>
      <c r="L6" s="89"/>
      <c r="M6" s="94"/>
      <c r="N6" s="91"/>
      <c r="O6" s="91"/>
      <c r="P6" s="95"/>
    </row>
    <row r="7" ht="22.15" customHeight="1" spans="1:16">
      <c r="A7" s="77" t="s">
        <v>54</v>
      </c>
      <c r="B7" s="77" t="s">
        <v>54</v>
      </c>
      <c r="C7" s="77" t="s">
        <v>54</v>
      </c>
      <c r="D7" s="77" t="s">
        <v>54</v>
      </c>
      <c r="E7" s="77" t="s">
        <v>54</v>
      </c>
      <c r="F7" s="77" t="s">
        <v>54</v>
      </c>
      <c r="G7" s="77">
        <v>1</v>
      </c>
      <c r="H7" s="77">
        <v>2</v>
      </c>
      <c r="I7" s="77">
        <v>3</v>
      </c>
      <c r="J7" s="77">
        <v>4</v>
      </c>
      <c r="K7" s="77">
        <v>5</v>
      </c>
      <c r="L7" s="77">
        <v>6</v>
      </c>
      <c r="M7" s="77">
        <v>7</v>
      </c>
      <c r="N7" s="77">
        <v>8</v>
      </c>
      <c r="O7" s="77">
        <v>9</v>
      </c>
      <c r="P7" s="77">
        <v>10</v>
      </c>
    </row>
    <row r="8" ht="15.95" customHeight="1" spans="1:16">
      <c r="A8" s="78" t="s">
        <v>118</v>
      </c>
      <c r="B8" s="78"/>
      <c r="C8" s="79" t="s">
        <v>70</v>
      </c>
      <c r="D8" s="77"/>
      <c r="E8" s="77"/>
      <c r="F8" s="77"/>
      <c r="G8" s="77">
        <f>SUM(G9:G21)</f>
        <v>86.29</v>
      </c>
      <c r="H8" s="77">
        <f t="shared" ref="H8:I8" si="0">SUM(H9:H21)</f>
        <v>86.29</v>
      </c>
      <c r="I8" s="77">
        <f t="shared" si="0"/>
        <v>86.29</v>
      </c>
      <c r="J8" s="77"/>
      <c r="K8" s="77"/>
      <c r="L8" s="96"/>
      <c r="M8" s="77"/>
      <c r="N8" s="77"/>
      <c r="O8" s="77"/>
      <c r="P8" s="77"/>
    </row>
    <row r="9" ht="15.95" customHeight="1" spans="1:16">
      <c r="A9" s="78" t="s">
        <v>118</v>
      </c>
      <c r="B9" s="78" t="s">
        <v>119</v>
      </c>
      <c r="C9" s="79" t="s">
        <v>120</v>
      </c>
      <c r="D9" s="77">
        <v>501</v>
      </c>
      <c r="E9" s="80">
        <v>1</v>
      </c>
      <c r="F9" s="77" t="s">
        <v>121</v>
      </c>
      <c r="G9" s="77">
        <v>27.1</v>
      </c>
      <c r="H9" s="77">
        <v>27.1</v>
      </c>
      <c r="I9" s="77">
        <v>27.1</v>
      </c>
      <c r="J9" s="77"/>
      <c r="K9" s="77"/>
      <c r="L9" s="96"/>
      <c r="M9" s="77"/>
      <c r="N9" s="77"/>
      <c r="O9" s="77"/>
      <c r="P9" s="77"/>
    </row>
    <row r="10" ht="15.95" customHeight="1" spans="1:16">
      <c r="A10" s="78" t="s">
        <v>118</v>
      </c>
      <c r="B10" s="78" t="s">
        <v>122</v>
      </c>
      <c r="C10" s="79" t="s">
        <v>123</v>
      </c>
      <c r="D10" s="77">
        <v>501</v>
      </c>
      <c r="E10" s="80">
        <v>1</v>
      </c>
      <c r="F10" s="77" t="s">
        <v>121</v>
      </c>
      <c r="G10" s="77">
        <v>16.19</v>
      </c>
      <c r="H10" s="77">
        <v>16.19</v>
      </c>
      <c r="I10" s="77">
        <v>16.19</v>
      </c>
      <c r="J10" s="77"/>
      <c r="K10" s="77"/>
      <c r="L10" s="96"/>
      <c r="M10" s="77"/>
      <c r="N10" s="77"/>
      <c r="O10" s="77"/>
      <c r="P10" s="77"/>
    </row>
    <row r="11" ht="15.95" customHeight="1" spans="1:16">
      <c r="A11" s="78" t="s">
        <v>118</v>
      </c>
      <c r="B11" s="78" t="s">
        <v>124</v>
      </c>
      <c r="C11" s="79" t="s">
        <v>125</v>
      </c>
      <c r="D11" s="77">
        <v>501</v>
      </c>
      <c r="E11" s="80">
        <v>1</v>
      </c>
      <c r="F11" s="77" t="s">
        <v>121</v>
      </c>
      <c r="G11" s="77">
        <v>19.37</v>
      </c>
      <c r="H11" s="77">
        <v>19.37</v>
      </c>
      <c r="I11" s="77">
        <v>19.37</v>
      </c>
      <c r="J11" s="77"/>
      <c r="K11" s="77"/>
      <c r="L11" s="96"/>
      <c r="M11" s="77"/>
      <c r="N11" s="77"/>
      <c r="O11" s="77"/>
      <c r="P11" s="77"/>
    </row>
    <row r="12" ht="15.95" customHeight="1" spans="1:16">
      <c r="A12" s="78" t="s">
        <v>118</v>
      </c>
      <c r="B12" s="78" t="s">
        <v>126</v>
      </c>
      <c r="C12" s="79" t="s">
        <v>127</v>
      </c>
      <c r="D12" s="77"/>
      <c r="E12" s="80"/>
      <c r="F12" s="77"/>
      <c r="G12" s="77"/>
      <c r="H12" s="77"/>
      <c r="I12" s="77"/>
      <c r="J12" s="77"/>
      <c r="K12" s="77"/>
      <c r="L12" s="96"/>
      <c r="M12" s="77"/>
      <c r="N12" s="77"/>
      <c r="O12" s="77"/>
      <c r="P12" s="77"/>
    </row>
    <row r="13" ht="15.95" customHeight="1" spans="1:16">
      <c r="A13" s="78" t="s">
        <v>118</v>
      </c>
      <c r="B13" s="78" t="s">
        <v>128</v>
      </c>
      <c r="C13" s="79" t="s">
        <v>129</v>
      </c>
      <c r="D13" s="77">
        <v>501</v>
      </c>
      <c r="E13" s="80">
        <v>1</v>
      </c>
      <c r="F13" s="77" t="s">
        <v>70</v>
      </c>
      <c r="G13" s="77">
        <v>2.09</v>
      </c>
      <c r="H13" s="77">
        <v>2.09</v>
      </c>
      <c r="I13" s="77">
        <v>2.09</v>
      </c>
      <c r="J13" s="77"/>
      <c r="K13" s="77"/>
      <c r="L13" s="96"/>
      <c r="M13" s="77"/>
      <c r="N13" s="77"/>
      <c r="O13" s="77"/>
      <c r="P13" s="77"/>
    </row>
    <row r="14" ht="15.95" customHeight="1" spans="1:16">
      <c r="A14" s="78" t="s">
        <v>118</v>
      </c>
      <c r="B14" s="78" t="s">
        <v>130</v>
      </c>
      <c r="C14" s="79" t="s">
        <v>131</v>
      </c>
      <c r="D14" s="77">
        <v>501</v>
      </c>
      <c r="E14" s="80">
        <v>2</v>
      </c>
      <c r="F14" s="77" t="s">
        <v>132</v>
      </c>
      <c r="G14" s="77">
        <v>8.81</v>
      </c>
      <c r="H14" s="77">
        <v>8.81</v>
      </c>
      <c r="I14" s="77">
        <v>8.81</v>
      </c>
      <c r="J14" s="77"/>
      <c r="K14" s="77"/>
      <c r="L14" s="96"/>
      <c r="M14" s="77"/>
      <c r="N14" s="77"/>
      <c r="O14" s="77"/>
      <c r="P14" s="77"/>
    </row>
    <row r="15" ht="15.95" customHeight="1" spans="1:16">
      <c r="A15" s="78" t="s">
        <v>118</v>
      </c>
      <c r="B15" s="78" t="s">
        <v>133</v>
      </c>
      <c r="C15" s="79" t="s">
        <v>134</v>
      </c>
      <c r="D15" s="77"/>
      <c r="E15" s="80"/>
      <c r="F15" s="77"/>
      <c r="G15" s="77"/>
      <c r="H15" s="77"/>
      <c r="I15" s="77"/>
      <c r="J15" s="77"/>
      <c r="K15" s="77"/>
      <c r="L15" s="96"/>
      <c r="M15" s="77"/>
      <c r="N15" s="77"/>
      <c r="O15" s="77"/>
      <c r="P15" s="77"/>
    </row>
    <row r="16" ht="15.95" customHeight="1" spans="1:16">
      <c r="A16" s="78" t="s">
        <v>118</v>
      </c>
      <c r="B16" s="78" t="s">
        <v>135</v>
      </c>
      <c r="C16" s="79" t="s">
        <v>136</v>
      </c>
      <c r="D16" s="77">
        <v>501</v>
      </c>
      <c r="E16" s="80">
        <v>2</v>
      </c>
      <c r="F16" s="77" t="s">
        <v>132</v>
      </c>
      <c r="G16" s="77">
        <v>4.99</v>
      </c>
      <c r="H16" s="77">
        <v>4.99</v>
      </c>
      <c r="I16" s="77">
        <v>4.99</v>
      </c>
      <c r="J16" s="77"/>
      <c r="K16" s="77"/>
      <c r="L16" s="96"/>
      <c r="M16" s="77"/>
      <c r="N16" s="77"/>
      <c r="O16" s="77"/>
      <c r="P16" s="77"/>
    </row>
    <row r="17" ht="15.95" customHeight="1" spans="1:16">
      <c r="A17" s="78" t="s">
        <v>118</v>
      </c>
      <c r="B17" s="78" t="s">
        <v>137</v>
      </c>
      <c r="C17" s="79" t="s">
        <v>138</v>
      </c>
      <c r="D17" s="77"/>
      <c r="E17" s="80"/>
      <c r="F17" s="77"/>
      <c r="G17" s="77"/>
      <c r="H17" s="77"/>
      <c r="I17" s="77"/>
      <c r="J17" s="77"/>
      <c r="K17" s="77"/>
      <c r="L17" s="96"/>
      <c r="M17" s="77"/>
      <c r="N17" s="77"/>
      <c r="O17" s="77"/>
      <c r="P17" s="77"/>
    </row>
    <row r="18" ht="15.95" customHeight="1" spans="1:16">
      <c r="A18" s="78" t="s">
        <v>118</v>
      </c>
      <c r="B18" s="78" t="s">
        <v>139</v>
      </c>
      <c r="C18" s="79" t="s">
        <v>140</v>
      </c>
      <c r="D18" s="77">
        <v>501</v>
      </c>
      <c r="E18" s="80">
        <v>2</v>
      </c>
      <c r="F18" s="77" t="s">
        <v>132</v>
      </c>
      <c r="G18" s="77">
        <v>0.25</v>
      </c>
      <c r="H18" s="77">
        <v>0.25</v>
      </c>
      <c r="I18" s="77">
        <v>0.25</v>
      </c>
      <c r="J18" s="77"/>
      <c r="K18" s="77"/>
      <c r="L18" s="96"/>
      <c r="M18" s="77"/>
      <c r="N18" s="77"/>
      <c r="O18" s="77"/>
      <c r="P18" s="77"/>
    </row>
    <row r="19" ht="15.95" customHeight="1" spans="1:16">
      <c r="A19" s="78" t="s">
        <v>118</v>
      </c>
      <c r="B19" s="78" t="s">
        <v>141</v>
      </c>
      <c r="C19" s="79" t="s">
        <v>65</v>
      </c>
      <c r="D19" s="77">
        <v>501</v>
      </c>
      <c r="E19" s="80">
        <v>2</v>
      </c>
      <c r="F19" s="77" t="s">
        <v>65</v>
      </c>
      <c r="G19" s="77">
        <v>7.49</v>
      </c>
      <c r="H19" s="77">
        <v>7.49</v>
      </c>
      <c r="I19" s="77">
        <v>7.49</v>
      </c>
      <c r="J19" s="77"/>
      <c r="K19" s="77"/>
      <c r="L19" s="96"/>
      <c r="M19" s="77"/>
      <c r="N19" s="77"/>
      <c r="O19" s="77"/>
      <c r="P19" s="77"/>
    </row>
    <row r="20" ht="15.95" customHeight="1" spans="1:16">
      <c r="A20" s="78" t="s">
        <v>118</v>
      </c>
      <c r="B20" s="78" t="s">
        <v>142</v>
      </c>
      <c r="C20" s="79" t="s">
        <v>143</v>
      </c>
      <c r="D20" s="77"/>
      <c r="E20" s="80"/>
      <c r="F20" s="77"/>
      <c r="G20" s="77"/>
      <c r="H20" s="77"/>
      <c r="I20" s="77"/>
      <c r="J20" s="77"/>
      <c r="K20" s="77"/>
      <c r="L20" s="96"/>
      <c r="M20" s="77"/>
      <c r="N20" s="77"/>
      <c r="O20" s="77"/>
      <c r="P20" s="77"/>
    </row>
    <row r="21" ht="15.95" customHeight="1" spans="1:16">
      <c r="A21" s="78" t="s">
        <v>118</v>
      </c>
      <c r="B21" s="78" t="s">
        <v>144</v>
      </c>
      <c r="C21" s="79" t="s">
        <v>145</v>
      </c>
      <c r="D21" s="77"/>
      <c r="E21" s="80"/>
      <c r="F21" s="77"/>
      <c r="G21" s="77"/>
      <c r="H21" s="77"/>
      <c r="I21" s="77"/>
      <c r="J21" s="77"/>
      <c r="K21" s="77"/>
      <c r="L21" s="96"/>
      <c r="M21" s="77"/>
      <c r="N21" s="77"/>
      <c r="O21" s="77"/>
      <c r="P21" s="77"/>
    </row>
    <row r="22" ht="15.95" customHeight="1" spans="1:16">
      <c r="A22" s="78" t="s">
        <v>146</v>
      </c>
      <c r="B22" s="78"/>
      <c r="C22" s="79" t="s">
        <v>147</v>
      </c>
      <c r="D22" s="77"/>
      <c r="E22" s="80"/>
      <c r="F22" s="77"/>
      <c r="G22" s="77">
        <f>SUM(G23:G49)</f>
        <v>26.51</v>
      </c>
      <c r="H22" s="77">
        <f>SUM(H23:H49)</f>
        <v>26.51</v>
      </c>
      <c r="I22" s="77">
        <f>SUM(I23:I49)</f>
        <v>26.51</v>
      </c>
      <c r="J22" s="77"/>
      <c r="K22" s="77"/>
      <c r="L22" s="96"/>
      <c r="M22" s="77"/>
      <c r="N22" s="77"/>
      <c r="O22" s="77"/>
      <c r="P22" s="77"/>
    </row>
    <row r="23" ht="15.95" customHeight="1" spans="1:16">
      <c r="A23" s="78" t="s">
        <v>146</v>
      </c>
      <c r="B23" s="78" t="s">
        <v>119</v>
      </c>
      <c r="C23" s="79" t="s">
        <v>148</v>
      </c>
      <c r="D23" s="77">
        <v>502</v>
      </c>
      <c r="E23" s="80">
        <v>1</v>
      </c>
      <c r="F23" s="77" t="s">
        <v>148</v>
      </c>
      <c r="G23" s="77">
        <v>4.6</v>
      </c>
      <c r="H23" s="77">
        <v>4.6</v>
      </c>
      <c r="I23" s="77">
        <v>4.6</v>
      </c>
      <c r="J23" s="77"/>
      <c r="K23" s="77"/>
      <c r="L23" s="96"/>
      <c r="M23" s="77"/>
      <c r="N23" s="77"/>
      <c r="O23" s="77"/>
      <c r="P23" s="77"/>
    </row>
    <row r="24" ht="15.95" customHeight="1" spans="1:16">
      <c r="A24" s="78" t="s">
        <v>146</v>
      </c>
      <c r="B24" s="78" t="s">
        <v>122</v>
      </c>
      <c r="C24" s="79" t="s">
        <v>149</v>
      </c>
      <c r="D24" s="77">
        <v>502</v>
      </c>
      <c r="E24" s="80">
        <v>1</v>
      </c>
      <c r="F24" s="77" t="s">
        <v>148</v>
      </c>
      <c r="G24" s="77">
        <v>1.5</v>
      </c>
      <c r="H24" s="77">
        <v>1.5</v>
      </c>
      <c r="I24" s="77">
        <v>1.5</v>
      </c>
      <c r="J24" s="77"/>
      <c r="K24" s="77"/>
      <c r="L24" s="96"/>
      <c r="M24" s="77"/>
      <c r="N24" s="77"/>
      <c r="O24" s="77"/>
      <c r="P24" s="77"/>
    </row>
    <row r="25" ht="15.95" customHeight="1" spans="1:16">
      <c r="A25" s="78" t="s">
        <v>146</v>
      </c>
      <c r="B25" s="78" t="s">
        <v>124</v>
      </c>
      <c r="C25" s="79" t="s">
        <v>150</v>
      </c>
      <c r="D25" s="77"/>
      <c r="E25" s="80"/>
      <c r="F25" s="77"/>
      <c r="G25" s="77"/>
      <c r="H25" s="77"/>
      <c r="I25" s="77"/>
      <c r="J25" s="77"/>
      <c r="K25" s="77"/>
      <c r="L25" s="96"/>
      <c r="M25" s="77"/>
      <c r="N25" s="77"/>
      <c r="O25" s="77"/>
      <c r="P25" s="77"/>
    </row>
    <row r="26" ht="15.95" customHeight="1" spans="1:16">
      <c r="A26" s="78" t="s">
        <v>146</v>
      </c>
      <c r="B26" s="78" t="s">
        <v>151</v>
      </c>
      <c r="C26" s="79" t="s">
        <v>152</v>
      </c>
      <c r="D26" s="77"/>
      <c r="E26" s="80"/>
      <c r="F26" s="77"/>
      <c r="G26" s="77"/>
      <c r="H26" s="77"/>
      <c r="I26" s="77"/>
      <c r="J26" s="77"/>
      <c r="K26" s="77"/>
      <c r="L26" s="96"/>
      <c r="M26" s="77"/>
      <c r="N26" s="77"/>
      <c r="O26" s="77"/>
      <c r="P26" s="77"/>
    </row>
    <row r="27" ht="15.95" customHeight="1" spans="1:16">
      <c r="A27" s="78" t="s">
        <v>146</v>
      </c>
      <c r="B27" s="78" t="s">
        <v>153</v>
      </c>
      <c r="C27" s="79" t="s">
        <v>154</v>
      </c>
      <c r="D27" s="77"/>
      <c r="E27" s="80"/>
      <c r="F27" s="77"/>
      <c r="G27" s="77"/>
      <c r="H27" s="77"/>
      <c r="I27" s="77"/>
      <c r="J27" s="77"/>
      <c r="K27" s="77"/>
      <c r="L27" s="96"/>
      <c r="M27" s="77"/>
      <c r="N27" s="77"/>
      <c r="O27" s="77"/>
      <c r="P27" s="77"/>
    </row>
    <row r="28" ht="15.95" customHeight="1" spans="1:16">
      <c r="A28" s="78" t="s">
        <v>146</v>
      </c>
      <c r="B28" s="78" t="s">
        <v>126</v>
      </c>
      <c r="C28" s="79" t="s">
        <v>155</v>
      </c>
      <c r="D28" s="81"/>
      <c r="E28" s="82"/>
      <c r="F28" s="81"/>
      <c r="G28" s="83"/>
      <c r="H28" s="83"/>
      <c r="I28" s="83"/>
      <c r="J28" s="83"/>
      <c r="K28" s="83"/>
      <c r="L28" s="83"/>
      <c r="M28" s="83"/>
      <c r="N28" s="83"/>
      <c r="O28" s="83"/>
      <c r="P28" s="97"/>
    </row>
    <row r="29" ht="15.95" customHeight="1" spans="1:16">
      <c r="A29" s="78" t="s">
        <v>146</v>
      </c>
      <c r="B29" s="78" t="s">
        <v>128</v>
      </c>
      <c r="C29" s="79" t="s">
        <v>156</v>
      </c>
      <c r="D29" s="77">
        <v>502</v>
      </c>
      <c r="E29" s="80">
        <v>1</v>
      </c>
      <c r="F29" s="77" t="s">
        <v>148</v>
      </c>
      <c r="G29" s="77">
        <v>0.5</v>
      </c>
      <c r="H29" s="77">
        <v>0.5</v>
      </c>
      <c r="I29" s="77">
        <v>0.5</v>
      </c>
      <c r="J29" s="84"/>
      <c r="K29" s="84"/>
      <c r="L29" s="84"/>
      <c r="M29" s="84"/>
      <c r="N29" s="84"/>
      <c r="O29" s="84"/>
      <c r="P29" s="84"/>
    </row>
    <row r="30" ht="15.95" customHeight="1" spans="1:16">
      <c r="A30" s="78" t="s">
        <v>146</v>
      </c>
      <c r="B30" s="78" t="s">
        <v>130</v>
      </c>
      <c r="C30" s="79" t="s">
        <v>157</v>
      </c>
      <c r="D30" s="84"/>
      <c r="E30" s="82"/>
      <c r="F30" s="84"/>
      <c r="G30" s="77"/>
      <c r="H30" s="77"/>
      <c r="I30" s="77"/>
      <c r="J30" s="84"/>
      <c r="K30" s="84"/>
      <c r="L30" s="84"/>
      <c r="M30" s="84"/>
      <c r="N30" s="84"/>
      <c r="O30" s="84"/>
      <c r="P30" s="84"/>
    </row>
    <row r="31" ht="15.95" customHeight="1" spans="1:16">
      <c r="A31" s="78" t="s">
        <v>146</v>
      </c>
      <c r="B31" s="78" t="s">
        <v>133</v>
      </c>
      <c r="C31" s="79" t="s">
        <v>158</v>
      </c>
      <c r="D31" s="84"/>
      <c r="E31" s="82"/>
      <c r="F31" s="84"/>
      <c r="G31" s="84"/>
      <c r="H31" s="84"/>
      <c r="I31" s="84"/>
      <c r="J31" s="84"/>
      <c r="K31" s="84"/>
      <c r="L31" s="84"/>
      <c r="M31" s="84"/>
      <c r="N31" s="84"/>
      <c r="O31" s="84"/>
      <c r="P31" s="84"/>
    </row>
    <row r="32" ht="15.95" customHeight="1" spans="1:16">
      <c r="A32" s="78" t="s">
        <v>146</v>
      </c>
      <c r="B32" s="78" t="s">
        <v>137</v>
      </c>
      <c r="C32" s="79" t="s">
        <v>159</v>
      </c>
      <c r="D32" s="77">
        <v>502</v>
      </c>
      <c r="E32" s="80">
        <v>1</v>
      </c>
      <c r="F32" s="77" t="s">
        <v>148</v>
      </c>
      <c r="G32" s="77">
        <v>0.2</v>
      </c>
      <c r="H32" s="77">
        <v>0.2</v>
      </c>
      <c r="I32" s="77">
        <v>0.2</v>
      </c>
      <c r="J32" s="84"/>
      <c r="K32" s="84"/>
      <c r="L32" s="84"/>
      <c r="M32" s="84"/>
      <c r="N32" s="84"/>
      <c r="O32" s="84"/>
      <c r="P32" s="84"/>
    </row>
    <row r="33" ht="15.95" customHeight="1" spans="1:16">
      <c r="A33" s="78" t="s">
        <v>146</v>
      </c>
      <c r="B33" s="78" t="s">
        <v>139</v>
      </c>
      <c r="C33" s="79" t="s">
        <v>160</v>
      </c>
      <c r="D33" s="84"/>
      <c r="E33" s="82"/>
      <c r="F33" s="84"/>
      <c r="G33" s="84"/>
      <c r="H33" s="84"/>
      <c r="I33" s="84"/>
      <c r="J33" s="84"/>
      <c r="K33" s="84"/>
      <c r="L33" s="84"/>
      <c r="M33" s="84"/>
      <c r="N33" s="84"/>
      <c r="O33" s="84"/>
      <c r="P33" s="84"/>
    </row>
    <row r="34" ht="15.95" customHeight="1" spans="1:16">
      <c r="A34" s="78" t="s">
        <v>146</v>
      </c>
      <c r="B34" s="78" t="s">
        <v>141</v>
      </c>
      <c r="C34" s="79" t="s">
        <v>161</v>
      </c>
      <c r="D34" s="84"/>
      <c r="E34" s="82"/>
      <c r="F34" s="84"/>
      <c r="G34" s="84"/>
      <c r="H34" s="84"/>
      <c r="I34" s="84"/>
      <c r="J34" s="84"/>
      <c r="K34" s="84"/>
      <c r="L34" s="84"/>
      <c r="M34" s="84"/>
      <c r="N34" s="84"/>
      <c r="O34" s="84"/>
      <c r="P34" s="84"/>
    </row>
    <row r="35" ht="15.95" customHeight="1" spans="1:16">
      <c r="A35" s="78" t="s">
        <v>146</v>
      </c>
      <c r="B35" s="78" t="s">
        <v>142</v>
      </c>
      <c r="C35" s="79" t="s">
        <v>162</v>
      </c>
      <c r="D35" s="77">
        <v>502</v>
      </c>
      <c r="E35" s="80">
        <v>1</v>
      </c>
      <c r="F35" s="77" t="s">
        <v>148</v>
      </c>
      <c r="G35" s="77">
        <v>2</v>
      </c>
      <c r="H35" s="77">
        <v>2</v>
      </c>
      <c r="I35" s="77">
        <v>2</v>
      </c>
      <c r="J35" s="84"/>
      <c r="K35" s="84"/>
      <c r="L35" s="84"/>
      <c r="M35" s="84"/>
      <c r="N35" s="84"/>
      <c r="O35" s="84"/>
      <c r="P35" s="84"/>
    </row>
    <row r="36" ht="15.95" customHeight="1" spans="1:16">
      <c r="A36" s="78" t="s">
        <v>146</v>
      </c>
      <c r="B36" s="78" t="s">
        <v>163</v>
      </c>
      <c r="C36" s="79" t="s">
        <v>164</v>
      </c>
      <c r="D36" s="84"/>
      <c r="E36" s="82"/>
      <c r="F36" s="84"/>
      <c r="G36" s="84"/>
      <c r="H36" s="84"/>
      <c r="I36" s="84"/>
      <c r="J36" s="84"/>
      <c r="K36" s="84"/>
      <c r="L36" s="84"/>
      <c r="M36" s="84"/>
      <c r="N36" s="84"/>
      <c r="O36" s="84"/>
      <c r="P36" s="84"/>
    </row>
    <row r="37" ht="15.95" customHeight="1" spans="1:16">
      <c r="A37" s="78" t="s">
        <v>146</v>
      </c>
      <c r="B37" s="78" t="s">
        <v>165</v>
      </c>
      <c r="C37" s="79" t="s">
        <v>166</v>
      </c>
      <c r="D37" s="84"/>
      <c r="E37" s="82"/>
      <c r="F37" s="84"/>
      <c r="G37" s="84"/>
      <c r="H37" s="84"/>
      <c r="I37" s="84"/>
      <c r="J37" s="84"/>
      <c r="K37" s="84"/>
      <c r="L37" s="84"/>
      <c r="M37" s="84"/>
      <c r="N37" s="84"/>
      <c r="O37" s="84"/>
      <c r="P37" s="84"/>
    </row>
    <row r="38" ht="15.95" customHeight="1" spans="1:16">
      <c r="A38" s="78" t="s">
        <v>146</v>
      </c>
      <c r="B38" s="78" t="s">
        <v>167</v>
      </c>
      <c r="C38" s="79" t="s">
        <v>168</v>
      </c>
      <c r="D38" s="84"/>
      <c r="E38" s="82"/>
      <c r="F38" s="84"/>
      <c r="G38" s="84"/>
      <c r="H38" s="84"/>
      <c r="I38" s="84"/>
      <c r="J38" s="84"/>
      <c r="K38" s="84"/>
      <c r="L38" s="84"/>
      <c r="M38" s="84"/>
      <c r="N38" s="84"/>
      <c r="O38" s="84"/>
      <c r="P38" s="84"/>
    </row>
    <row r="39" ht="15.95" customHeight="1" spans="1:16">
      <c r="A39" s="78" t="s">
        <v>146</v>
      </c>
      <c r="B39" s="78" t="s">
        <v>169</v>
      </c>
      <c r="C39" s="79" t="s">
        <v>170</v>
      </c>
      <c r="D39" s="84"/>
      <c r="E39" s="82"/>
      <c r="F39" s="84"/>
      <c r="G39" s="84"/>
      <c r="H39" s="84"/>
      <c r="I39" s="84"/>
      <c r="J39" s="84"/>
      <c r="K39" s="84"/>
      <c r="L39" s="84"/>
      <c r="M39" s="84"/>
      <c r="N39" s="84"/>
      <c r="O39" s="84"/>
      <c r="P39" s="84"/>
    </row>
    <row r="40" ht="15.95" customHeight="1" spans="1:16">
      <c r="A40" s="78" t="s">
        <v>146</v>
      </c>
      <c r="B40" s="78" t="s">
        <v>171</v>
      </c>
      <c r="C40" s="79" t="s">
        <v>172</v>
      </c>
      <c r="D40" s="84"/>
      <c r="E40" s="82"/>
      <c r="F40" s="84"/>
      <c r="G40" s="84"/>
      <c r="H40" s="84"/>
      <c r="I40" s="84"/>
      <c r="J40" s="84"/>
      <c r="K40" s="84"/>
      <c r="L40" s="84"/>
      <c r="M40" s="84"/>
      <c r="N40" s="84"/>
      <c r="O40" s="84"/>
      <c r="P40" s="84"/>
    </row>
    <row r="41" ht="15.95" customHeight="1" spans="1:16">
      <c r="A41" s="78" t="s">
        <v>146</v>
      </c>
      <c r="B41" s="78" t="s">
        <v>173</v>
      </c>
      <c r="C41" s="79" t="s">
        <v>174</v>
      </c>
      <c r="D41" s="84"/>
      <c r="E41" s="82"/>
      <c r="F41" s="84"/>
      <c r="G41" s="84"/>
      <c r="H41" s="84"/>
      <c r="I41" s="84"/>
      <c r="J41" s="84"/>
      <c r="K41" s="84"/>
      <c r="L41" s="84"/>
      <c r="M41" s="84"/>
      <c r="N41" s="84"/>
      <c r="O41" s="84"/>
      <c r="P41" s="84"/>
    </row>
    <row r="42" ht="15.95" customHeight="1" spans="1:16">
      <c r="A42" s="78" t="s">
        <v>146</v>
      </c>
      <c r="B42" s="78" t="s">
        <v>175</v>
      </c>
      <c r="C42" s="79" t="s">
        <v>176</v>
      </c>
      <c r="D42" s="77">
        <v>502</v>
      </c>
      <c r="E42" s="80">
        <v>5</v>
      </c>
      <c r="F42" s="77" t="s">
        <v>177</v>
      </c>
      <c r="G42" s="77">
        <v>11.55</v>
      </c>
      <c r="H42" s="77">
        <v>11.55</v>
      </c>
      <c r="I42" s="77">
        <v>11.55</v>
      </c>
      <c r="J42" s="84"/>
      <c r="K42" s="84"/>
      <c r="L42" s="84"/>
      <c r="M42" s="84"/>
      <c r="N42" s="84"/>
      <c r="O42" s="84"/>
      <c r="P42" s="84"/>
    </row>
    <row r="43" ht="15.95" customHeight="1" spans="1:16">
      <c r="A43" s="78" t="s">
        <v>146</v>
      </c>
      <c r="B43" s="78" t="s">
        <v>178</v>
      </c>
      <c r="C43" s="79" t="s">
        <v>177</v>
      </c>
      <c r="D43" s="77"/>
      <c r="E43" s="80"/>
      <c r="F43" s="77"/>
      <c r="G43" s="77"/>
      <c r="H43" s="77"/>
      <c r="I43" s="77"/>
      <c r="J43" s="84"/>
      <c r="K43" s="84"/>
      <c r="L43" s="84"/>
      <c r="M43" s="84"/>
      <c r="N43" s="84"/>
      <c r="O43" s="84"/>
      <c r="P43" s="84"/>
    </row>
    <row r="44" ht="15.95" customHeight="1" spans="1:16">
      <c r="A44" s="78" t="s">
        <v>146</v>
      </c>
      <c r="B44" s="78" t="s">
        <v>179</v>
      </c>
      <c r="C44" s="79" t="s">
        <v>180</v>
      </c>
      <c r="D44" s="77">
        <v>502</v>
      </c>
      <c r="E44" s="80">
        <v>1</v>
      </c>
      <c r="F44" s="77" t="s">
        <v>148</v>
      </c>
      <c r="G44" s="77">
        <v>1.26</v>
      </c>
      <c r="H44" s="77">
        <v>1.26</v>
      </c>
      <c r="I44" s="77">
        <v>1.26</v>
      </c>
      <c r="J44" s="84"/>
      <c r="K44" s="84"/>
      <c r="L44" s="84"/>
      <c r="M44" s="84"/>
      <c r="N44" s="84"/>
      <c r="O44" s="84"/>
      <c r="P44" s="84"/>
    </row>
    <row r="45" ht="15.95" customHeight="1" spans="1:16">
      <c r="A45" s="78" t="s">
        <v>146</v>
      </c>
      <c r="B45" s="78" t="s">
        <v>181</v>
      </c>
      <c r="C45" s="79" t="s">
        <v>182</v>
      </c>
      <c r="D45" s="77"/>
      <c r="E45" s="80"/>
      <c r="F45" s="77"/>
      <c r="G45" s="77"/>
      <c r="H45" s="77"/>
      <c r="I45" s="77"/>
      <c r="J45" s="84"/>
      <c r="K45" s="84"/>
      <c r="L45" s="84"/>
      <c r="M45" s="84"/>
      <c r="N45" s="84"/>
      <c r="O45" s="84"/>
      <c r="P45" s="84"/>
    </row>
    <row r="46" ht="15.95" customHeight="1" spans="1:16">
      <c r="A46" s="78" t="s">
        <v>146</v>
      </c>
      <c r="B46" s="78" t="s">
        <v>183</v>
      </c>
      <c r="C46" s="79" t="s">
        <v>184</v>
      </c>
      <c r="D46" s="77"/>
      <c r="E46" s="80"/>
      <c r="F46" s="77"/>
      <c r="G46" s="77"/>
      <c r="H46" s="77"/>
      <c r="I46" s="77"/>
      <c r="J46" s="84"/>
      <c r="K46" s="84"/>
      <c r="L46" s="84"/>
      <c r="M46" s="84"/>
      <c r="N46" s="84"/>
      <c r="O46" s="84"/>
      <c r="P46" s="84"/>
    </row>
    <row r="47" ht="15.95" customHeight="1" spans="1:16">
      <c r="A47" s="78" t="s">
        <v>146</v>
      </c>
      <c r="B47" s="78" t="s">
        <v>185</v>
      </c>
      <c r="C47" s="79" t="s">
        <v>186</v>
      </c>
      <c r="D47" s="77">
        <v>502</v>
      </c>
      <c r="E47" s="80">
        <v>1</v>
      </c>
      <c r="F47" s="77" t="s">
        <v>148</v>
      </c>
      <c r="G47" s="77">
        <v>3.9</v>
      </c>
      <c r="H47" s="77">
        <v>3.9</v>
      </c>
      <c r="I47" s="77">
        <v>3.9</v>
      </c>
      <c r="J47" s="84"/>
      <c r="K47" s="84"/>
      <c r="L47" s="84"/>
      <c r="M47" s="84"/>
      <c r="N47" s="84"/>
      <c r="O47" s="84"/>
      <c r="P47" s="84"/>
    </row>
    <row r="48" ht="15.95" customHeight="1" spans="1:16">
      <c r="A48" s="78" t="s">
        <v>146</v>
      </c>
      <c r="B48" s="78" t="s">
        <v>187</v>
      </c>
      <c r="C48" s="79" t="s">
        <v>188</v>
      </c>
      <c r="D48" s="77"/>
      <c r="E48" s="80"/>
      <c r="F48" s="77"/>
      <c r="G48" s="77"/>
      <c r="H48" s="77"/>
      <c r="I48" s="77"/>
      <c r="J48" s="84"/>
      <c r="K48" s="84"/>
      <c r="L48" s="84"/>
      <c r="M48" s="84"/>
      <c r="N48" s="84"/>
      <c r="O48" s="84"/>
      <c r="P48" s="84"/>
    </row>
    <row r="49" ht="15.95" customHeight="1" spans="1:16">
      <c r="A49" s="78" t="s">
        <v>146</v>
      </c>
      <c r="B49" s="78" t="s">
        <v>144</v>
      </c>
      <c r="C49" s="79" t="s">
        <v>189</v>
      </c>
      <c r="D49" s="77">
        <v>502</v>
      </c>
      <c r="E49" s="80">
        <v>99</v>
      </c>
      <c r="F49" s="77" t="s">
        <v>189</v>
      </c>
      <c r="G49" s="77">
        <v>1</v>
      </c>
      <c r="H49" s="77">
        <v>1</v>
      </c>
      <c r="I49" s="77">
        <v>1</v>
      </c>
      <c r="J49" s="84"/>
      <c r="K49" s="84"/>
      <c r="L49" s="84"/>
      <c r="M49" s="84"/>
      <c r="N49" s="84"/>
      <c r="O49" s="84"/>
      <c r="P49" s="84"/>
    </row>
    <row r="50" ht="15.95" customHeight="1" spans="1:16">
      <c r="A50" s="78" t="s">
        <v>190</v>
      </c>
      <c r="B50" s="78"/>
      <c r="C50" s="79" t="s">
        <v>72</v>
      </c>
      <c r="D50" s="77"/>
      <c r="E50" s="80"/>
      <c r="F50" s="77"/>
      <c r="G50" s="77"/>
      <c r="H50" s="77"/>
      <c r="I50" s="77"/>
      <c r="J50" s="84"/>
      <c r="K50" s="84"/>
      <c r="L50" s="84"/>
      <c r="M50" s="84"/>
      <c r="N50" s="84"/>
      <c r="O50" s="84"/>
      <c r="P50" s="84"/>
    </row>
    <row r="51" ht="15.95" customHeight="1" spans="1:16">
      <c r="A51" s="78" t="s">
        <v>190</v>
      </c>
      <c r="B51" s="78" t="s">
        <v>119</v>
      </c>
      <c r="C51" s="79" t="s">
        <v>191</v>
      </c>
      <c r="D51" s="77"/>
      <c r="E51" s="80"/>
      <c r="F51" s="77"/>
      <c r="G51" s="77"/>
      <c r="H51" s="77"/>
      <c r="I51" s="77"/>
      <c r="J51" s="84"/>
      <c r="K51" s="84"/>
      <c r="L51" s="84"/>
      <c r="M51" s="84"/>
      <c r="N51" s="84"/>
      <c r="O51" s="84"/>
      <c r="P51" s="84"/>
    </row>
    <row r="52" ht="15.95" customHeight="1" spans="1:16">
      <c r="A52" s="78" t="s">
        <v>190</v>
      </c>
      <c r="B52" s="78" t="s">
        <v>122</v>
      </c>
      <c r="C52" s="79" t="s">
        <v>192</v>
      </c>
      <c r="D52" s="77"/>
      <c r="E52" s="80"/>
      <c r="F52" s="77"/>
      <c r="G52" s="77"/>
      <c r="H52" s="77"/>
      <c r="I52" s="77"/>
      <c r="J52" s="84"/>
      <c r="K52" s="84"/>
      <c r="L52" s="84"/>
      <c r="M52" s="84"/>
      <c r="N52" s="84"/>
      <c r="O52" s="84"/>
      <c r="P52" s="84"/>
    </row>
    <row r="53" ht="15.95" customHeight="1" spans="1:16">
      <c r="A53" s="78" t="s">
        <v>190</v>
      </c>
      <c r="B53" s="78" t="s">
        <v>124</v>
      </c>
      <c r="C53" s="79" t="s">
        <v>193</v>
      </c>
      <c r="D53" s="77"/>
      <c r="E53" s="80"/>
      <c r="F53" s="77"/>
      <c r="G53" s="77"/>
      <c r="H53" s="77"/>
      <c r="I53" s="77"/>
      <c r="J53" s="84"/>
      <c r="K53" s="84"/>
      <c r="L53" s="84"/>
      <c r="M53" s="84"/>
      <c r="N53" s="84"/>
      <c r="O53" s="84"/>
      <c r="P53" s="84"/>
    </row>
    <row r="54" ht="15.95" customHeight="1" spans="1:16">
      <c r="A54" s="78" t="s">
        <v>190</v>
      </c>
      <c r="B54" s="78" t="s">
        <v>151</v>
      </c>
      <c r="C54" s="79" t="s">
        <v>194</v>
      </c>
      <c r="D54" s="77"/>
      <c r="E54" s="80"/>
      <c r="F54" s="77"/>
      <c r="G54" s="77"/>
      <c r="H54" s="77"/>
      <c r="I54" s="77"/>
      <c r="J54" s="84"/>
      <c r="K54" s="84"/>
      <c r="L54" s="84"/>
      <c r="M54" s="84"/>
      <c r="N54" s="84"/>
      <c r="O54" s="84"/>
      <c r="P54" s="84"/>
    </row>
    <row r="55" ht="15.95" customHeight="1" spans="1:16">
      <c r="A55" s="78" t="s">
        <v>190</v>
      </c>
      <c r="B55" s="78" t="s">
        <v>153</v>
      </c>
      <c r="C55" s="79" t="s">
        <v>195</v>
      </c>
      <c r="D55" s="77"/>
      <c r="E55" s="80"/>
      <c r="F55" s="77"/>
      <c r="G55" s="77"/>
      <c r="H55" s="77"/>
      <c r="I55" s="77"/>
      <c r="J55" s="84"/>
      <c r="K55" s="84"/>
      <c r="L55" s="84"/>
      <c r="M55" s="84"/>
      <c r="N55" s="84"/>
      <c r="O55" s="84"/>
      <c r="P55" s="84"/>
    </row>
    <row r="56" ht="15.95" customHeight="1" spans="1:16">
      <c r="A56" s="78" t="s">
        <v>190</v>
      </c>
      <c r="B56" s="78" t="s">
        <v>126</v>
      </c>
      <c r="C56" s="79" t="s">
        <v>196</v>
      </c>
      <c r="D56" s="77"/>
      <c r="E56" s="80"/>
      <c r="F56" s="77"/>
      <c r="G56" s="77"/>
      <c r="H56" s="77"/>
      <c r="I56" s="77"/>
      <c r="J56" s="84"/>
      <c r="K56" s="84"/>
      <c r="L56" s="84"/>
      <c r="M56" s="84"/>
      <c r="N56" s="84"/>
      <c r="O56" s="84"/>
      <c r="P56" s="84"/>
    </row>
    <row r="57" ht="15.95" customHeight="1" spans="1:16">
      <c r="A57" s="78" t="s">
        <v>190</v>
      </c>
      <c r="B57" s="78" t="s">
        <v>128</v>
      </c>
      <c r="C57" s="79" t="s">
        <v>197</v>
      </c>
      <c r="D57" s="77"/>
      <c r="E57" s="80"/>
      <c r="F57" s="77"/>
      <c r="G57" s="77"/>
      <c r="H57" s="77"/>
      <c r="I57" s="77"/>
      <c r="J57" s="84"/>
      <c r="K57" s="84"/>
      <c r="L57" s="84"/>
      <c r="M57" s="84"/>
      <c r="N57" s="84"/>
      <c r="O57" s="84"/>
      <c r="P57" s="84"/>
    </row>
    <row r="58" ht="15.95" customHeight="1" spans="1:16">
      <c r="A58" s="78" t="s">
        <v>190</v>
      </c>
      <c r="B58" s="78" t="s">
        <v>130</v>
      </c>
      <c r="C58" s="79" t="s">
        <v>198</v>
      </c>
      <c r="D58" s="77"/>
      <c r="E58" s="80"/>
      <c r="F58" s="77"/>
      <c r="G58" s="77"/>
      <c r="H58" s="77"/>
      <c r="I58" s="77"/>
      <c r="J58" s="84"/>
      <c r="K58" s="84"/>
      <c r="L58" s="84"/>
      <c r="M58" s="84"/>
      <c r="N58" s="84"/>
      <c r="O58" s="84"/>
      <c r="P58" s="84"/>
    </row>
    <row r="59" ht="15.95" customHeight="1" spans="1:16">
      <c r="A59" s="78" t="s">
        <v>190</v>
      </c>
      <c r="B59" s="78" t="s">
        <v>133</v>
      </c>
      <c r="C59" s="79" t="s">
        <v>199</v>
      </c>
      <c r="D59" s="77"/>
      <c r="E59" s="80"/>
      <c r="F59" s="77"/>
      <c r="G59" s="77"/>
      <c r="H59" s="77"/>
      <c r="I59" s="77"/>
      <c r="J59" s="84"/>
      <c r="K59" s="84"/>
      <c r="L59" s="84"/>
      <c r="M59" s="84"/>
      <c r="N59" s="84"/>
      <c r="O59" s="84"/>
      <c r="P59" s="84"/>
    </row>
    <row r="60" ht="15.95" customHeight="1" spans="1:16">
      <c r="A60" s="78" t="s">
        <v>190</v>
      </c>
      <c r="B60" s="78" t="s">
        <v>135</v>
      </c>
      <c r="C60" s="79" t="s">
        <v>200</v>
      </c>
      <c r="D60" s="77"/>
      <c r="E60" s="80"/>
      <c r="F60" s="77"/>
      <c r="G60" s="77"/>
      <c r="H60" s="77"/>
      <c r="I60" s="77"/>
      <c r="J60" s="84"/>
      <c r="K60" s="84"/>
      <c r="L60" s="84"/>
      <c r="M60" s="84"/>
      <c r="N60" s="84"/>
      <c r="O60" s="84"/>
      <c r="P60" s="84"/>
    </row>
    <row r="61" ht="15.95" customHeight="1" spans="1:16">
      <c r="A61" s="78" t="s">
        <v>190</v>
      </c>
      <c r="B61" s="78" t="s">
        <v>137</v>
      </c>
      <c r="C61" s="79" t="s">
        <v>201</v>
      </c>
      <c r="D61" s="77"/>
      <c r="E61" s="80"/>
      <c r="F61" s="77"/>
      <c r="G61" s="77"/>
      <c r="H61" s="77"/>
      <c r="I61" s="77"/>
      <c r="J61" s="84"/>
      <c r="K61" s="84"/>
      <c r="L61" s="84"/>
      <c r="M61" s="84"/>
      <c r="N61" s="84"/>
      <c r="O61" s="84"/>
      <c r="P61" s="84"/>
    </row>
    <row r="62" ht="15.95" customHeight="1" spans="1:16">
      <c r="A62" s="78" t="s">
        <v>190</v>
      </c>
      <c r="B62" s="78" t="s">
        <v>144</v>
      </c>
      <c r="C62" s="79" t="s">
        <v>202</v>
      </c>
      <c r="D62" s="77"/>
      <c r="E62" s="80"/>
      <c r="F62" s="77"/>
      <c r="G62" s="77"/>
      <c r="H62" s="77"/>
      <c r="I62" s="77"/>
      <c r="J62" s="84"/>
      <c r="K62" s="84"/>
      <c r="L62" s="84"/>
      <c r="M62" s="84"/>
      <c r="N62" s="84"/>
      <c r="O62" s="84"/>
      <c r="P62" s="84"/>
    </row>
    <row r="63" ht="15.95" customHeight="1" spans="1:16">
      <c r="A63" s="78" t="s">
        <v>203</v>
      </c>
      <c r="B63" s="78"/>
      <c r="C63" s="79" t="s">
        <v>204</v>
      </c>
      <c r="D63" s="77"/>
      <c r="E63" s="80"/>
      <c r="F63" s="77"/>
      <c r="G63" s="77"/>
      <c r="H63" s="77"/>
      <c r="I63" s="77"/>
      <c r="J63" s="84"/>
      <c r="K63" s="84"/>
      <c r="L63" s="84"/>
      <c r="M63" s="84"/>
      <c r="N63" s="84"/>
      <c r="O63" s="84"/>
      <c r="P63" s="84"/>
    </row>
    <row r="64" ht="15.95" customHeight="1" spans="1:16">
      <c r="A64" s="78" t="s">
        <v>203</v>
      </c>
      <c r="B64" s="78" t="s">
        <v>119</v>
      </c>
      <c r="C64" s="79" t="s">
        <v>205</v>
      </c>
      <c r="D64" s="77"/>
      <c r="E64" s="80"/>
      <c r="F64" s="77"/>
      <c r="G64" s="77"/>
      <c r="H64" s="77"/>
      <c r="I64" s="77"/>
      <c r="J64" s="84"/>
      <c r="K64" s="84"/>
      <c r="L64" s="84"/>
      <c r="M64" s="84"/>
      <c r="N64" s="84"/>
      <c r="O64" s="84"/>
      <c r="P64" s="84"/>
    </row>
    <row r="65" ht="15.95" customHeight="1" spans="1:16">
      <c r="A65" s="78" t="s">
        <v>203</v>
      </c>
      <c r="B65" s="78" t="s">
        <v>122</v>
      </c>
      <c r="C65" s="79" t="s">
        <v>206</v>
      </c>
      <c r="D65" s="77"/>
      <c r="E65" s="80"/>
      <c r="F65" s="77"/>
      <c r="G65" s="77"/>
      <c r="H65" s="77"/>
      <c r="I65" s="77"/>
      <c r="J65" s="84"/>
      <c r="K65" s="84"/>
      <c r="L65" s="84"/>
      <c r="M65" s="84"/>
      <c r="N65" s="84"/>
      <c r="O65" s="84"/>
      <c r="P65" s="84"/>
    </row>
    <row r="66" ht="15.95" customHeight="1" spans="1:16">
      <c r="A66" s="78" t="s">
        <v>203</v>
      </c>
      <c r="B66" s="78" t="s">
        <v>124</v>
      </c>
      <c r="C66" s="79" t="s">
        <v>207</v>
      </c>
      <c r="D66" s="77"/>
      <c r="E66" s="80"/>
      <c r="F66" s="77"/>
      <c r="G66" s="77"/>
      <c r="H66" s="77"/>
      <c r="I66" s="77"/>
      <c r="J66" s="84"/>
      <c r="K66" s="84"/>
      <c r="L66" s="84"/>
      <c r="M66" s="84"/>
      <c r="N66" s="84"/>
      <c r="O66" s="84"/>
      <c r="P66" s="84"/>
    </row>
    <row r="67" ht="15.95" customHeight="1" spans="1:16">
      <c r="A67" s="78" t="s">
        <v>203</v>
      </c>
      <c r="B67" s="78" t="s">
        <v>151</v>
      </c>
      <c r="C67" s="79" t="s">
        <v>208</v>
      </c>
      <c r="D67" s="77"/>
      <c r="E67" s="80"/>
      <c r="F67" s="77"/>
      <c r="G67" s="77"/>
      <c r="H67" s="77"/>
      <c r="I67" s="77"/>
      <c r="J67" s="84"/>
      <c r="K67" s="84"/>
      <c r="L67" s="84"/>
      <c r="M67" s="84"/>
      <c r="N67" s="84"/>
      <c r="O67" s="84"/>
      <c r="P67" s="84"/>
    </row>
    <row r="68" ht="15.95" customHeight="1" spans="1:16">
      <c r="A68" s="78" t="s">
        <v>209</v>
      </c>
      <c r="B68" s="78"/>
      <c r="C68" s="79" t="s">
        <v>210</v>
      </c>
      <c r="D68" s="77"/>
      <c r="E68" s="80"/>
      <c r="F68" s="77"/>
      <c r="G68" s="77">
        <f>SUM(G69:G80)</f>
        <v>46.46</v>
      </c>
      <c r="H68" s="77">
        <f t="shared" ref="H68:I68" si="1">SUM(H69:H80)</f>
        <v>46.46</v>
      </c>
      <c r="I68" s="77">
        <f t="shared" si="1"/>
        <v>46.46</v>
      </c>
      <c r="J68" s="84"/>
      <c r="K68" s="84"/>
      <c r="L68" s="84"/>
      <c r="M68" s="84"/>
      <c r="N68" s="84"/>
      <c r="O68" s="84"/>
      <c r="P68" s="84"/>
    </row>
    <row r="69" ht="15.95" customHeight="1" spans="1:16">
      <c r="A69" s="78" t="s">
        <v>209</v>
      </c>
      <c r="B69" s="78" t="s">
        <v>119</v>
      </c>
      <c r="C69" s="79" t="s">
        <v>211</v>
      </c>
      <c r="D69" s="77"/>
      <c r="E69" s="80"/>
      <c r="F69" s="77"/>
      <c r="G69" s="77"/>
      <c r="H69" s="77"/>
      <c r="I69" s="77"/>
      <c r="J69" s="84"/>
      <c r="K69" s="84"/>
      <c r="L69" s="84"/>
      <c r="M69" s="84"/>
      <c r="N69" s="84"/>
      <c r="O69" s="84"/>
      <c r="P69" s="84"/>
    </row>
    <row r="70" ht="15.95" customHeight="1" spans="1:16">
      <c r="A70" s="78" t="s">
        <v>209</v>
      </c>
      <c r="B70" s="78" t="s">
        <v>122</v>
      </c>
      <c r="C70" s="79" t="s">
        <v>212</v>
      </c>
      <c r="D70" s="77"/>
      <c r="E70" s="80"/>
      <c r="F70" s="77"/>
      <c r="G70" s="77"/>
      <c r="H70" s="77"/>
      <c r="I70" s="77"/>
      <c r="J70" s="84"/>
      <c r="K70" s="84"/>
      <c r="L70" s="84"/>
      <c r="M70" s="84"/>
      <c r="N70" s="84"/>
      <c r="O70" s="84"/>
      <c r="P70" s="84"/>
    </row>
    <row r="71" ht="15.95" customHeight="1" spans="1:16">
      <c r="A71" s="78" t="s">
        <v>209</v>
      </c>
      <c r="B71" s="78" t="s">
        <v>124</v>
      </c>
      <c r="C71" s="79" t="s">
        <v>213</v>
      </c>
      <c r="D71" s="77"/>
      <c r="E71" s="80"/>
      <c r="F71" s="77"/>
      <c r="G71" s="77"/>
      <c r="H71" s="77"/>
      <c r="I71" s="77"/>
      <c r="J71" s="84"/>
      <c r="K71" s="84"/>
      <c r="L71" s="84"/>
      <c r="M71" s="84"/>
      <c r="N71" s="84"/>
      <c r="O71" s="84"/>
      <c r="P71" s="84"/>
    </row>
    <row r="72" ht="15.95" customHeight="1" spans="1:16">
      <c r="A72" s="78" t="s">
        <v>209</v>
      </c>
      <c r="B72" s="78" t="s">
        <v>153</v>
      </c>
      <c r="C72" s="79" t="s">
        <v>214</v>
      </c>
      <c r="D72" s="77"/>
      <c r="E72" s="80"/>
      <c r="F72" s="77"/>
      <c r="G72" s="77"/>
      <c r="H72" s="77"/>
      <c r="I72" s="77"/>
      <c r="J72" s="84"/>
      <c r="K72" s="84"/>
      <c r="L72" s="84"/>
      <c r="M72" s="84"/>
      <c r="N72" s="84"/>
      <c r="O72" s="84"/>
      <c r="P72" s="84"/>
    </row>
    <row r="73" ht="15.95" customHeight="1" spans="1:16">
      <c r="A73" s="78" t="s">
        <v>209</v>
      </c>
      <c r="B73" s="78" t="s">
        <v>126</v>
      </c>
      <c r="C73" s="79" t="s">
        <v>215</v>
      </c>
      <c r="D73" s="77"/>
      <c r="E73" s="80"/>
      <c r="F73" s="77"/>
      <c r="G73" s="77"/>
      <c r="H73" s="77"/>
      <c r="I73" s="77"/>
      <c r="J73" s="84"/>
      <c r="K73" s="84"/>
      <c r="L73" s="84"/>
      <c r="M73" s="84"/>
      <c r="N73" s="84"/>
      <c r="O73" s="84"/>
      <c r="P73" s="84"/>
    </row>
    <row r="74" ht="15.95" customHeight="1" spans="1:16">
      <c r="A74" s="78" t="s">
        <v>209</v>
      </c>
      <c r="B74" s="78" t="s">
        <v>128</v>
      </c>
      <c r="C74" s="79" t="s">
        <v>216</v>
      </c>
      <c r="D74" s="77">
        <v>504</v>
      </c>
      <c r="E74" s="80">
        <v>4</v>
      </c>
      <c r="F74" s="77" t="s">
        <v>217</v>
      </c>
      <c r="G74" s="77">
        <v>46.46</v>
      </c>
      <c r="H74" s="77">
        <v>46.46</v>
      </c>
      <c r="I74" s="77">
        <v>46.46</v>
      </c>
      <c r="J74" s="84"/>
      <c r="K74" s="84"/>
      <c r="L74" s="84"/>
      <c r="M74" s="84"/>
      <c r="N74" s="84"/>
      <c r="O74" s="84"/>
      <c r="P74" s="84"/>
    </row>
    <row r="75" ht="15.95" customHeight="1" spans="1:16">
      <c r="A75" s="78" t="s">
        <v>209</v>
      </c>
      <c r="B75" s="78" t="s">
        <v>130</v>
      </c>
      <c r="C75" s="79" t="s">
        <v>218</v>
      </c>
      <c r="D75" s="77"/>
      <c r="E75" s="80"/>
      <c r="F75" s="77"/>
      <c r="G75" s="77"/>
      <c r="H75" s="77"/>
      <c r="I75" s="77"/>
      <c r="J75" s="84"/>
      <c r="K75" s="84"/>
      <c r="L75" s="84"/>
      <c r="M75" s="84"/>
      <c r="N75" s="84"/>
      <c r="O75" s="84"/>
      <c r="P75" s="84"/>
    </row>
    <row r="76" ht="15.95" customHeight="1" spans="1:16">
      <c r="A76" s="78" t="s">
        <v>209</v>
      </c>
      <c r="B76" s="78" t="s">
        <v>141</v>
      </c>
      <c r="C76" s="79" t="s">
        <v>219</v>
      </c>
      <c r="D76" s="77"/>
      <c r="E76" s="80"/>
      <c r="F76" s="77"/>
      <c r="G76" s="77"/>
      <c r="H76" s="77"/>
      <c r="I76" s="77"/>
      <c r="J76" s="84"/>
      <c r="K76" s="84"/>
      <c r="L76" s="84"/>
      <c r="M76" s="84"/>
      <c r="N76" s="84"/>
      <c r="O76" s="84"/>
      <c r="P76" s="84"/>
    </row>
    <row r="77" ht="15.95" customHeight="1" spans="1:16">
      <c r="A77" s="78" t="s">
        <v>209</v>
      </c>
      <c r="B77" s="78" t="s">
        <v>220</v>
      </c>
      <c r="C77" s="79" t="s">
        <v>221</v>
      </c>
      <c r="D77" s="77"/>
      <c r="E77" s="80"/>
      <c r="F77" s="77"/>
      <c r="G77" s="77"/>
      <c r="H77" s="77"/>
      <c r="I77" s="77"/>
      <c r="J77" s="84"/>
      <c r="K77" s="84"/>
      <c r="L77" s="84"/>
      <c r="M77" s="84"/>
      <c r="N77" s="84"/>
      <c r="O77" s="84"/>
      <c r="P77" s="84"/>
    </row>
    <row r="78" ht="15.95" customHeight="1" spans="1:16">
      <c r="A78" s="78" t="s">
        <v>209</v>
      </c>
      <c r="B78" s="78" t="s">
        <v>222</v>
      </c>
      <c r="C78" s="79" t="s">
        <v>223</v>
      </c>
      <c r="D78" s="77"/>
      <c r="E78" s="80"/>
      <c r="F78" s="77"/>
      <c r="G78" s="77"/>
      <c r="H78" s="77"/>
      <c r="I78" s="77"/>
      <c r="J78" s="84"/>
      <c r="K78" s="84"/>
      <c r="L78" s="84"/>
      <c r="M78" s="84"/>
      <c r="N78" s="84"/>
      <c r="O78" s="84"/>
      <c r="P78" s="84"/>
    </row>
    <row r="79" ht="15.95" customHeight="1" spans="1:16">
      <c r="A79" s="78" t="s">
        <v>209</v>
      </c>
      <c r="B79" s="78" t="s">
        <v>224</v>
      </c>
      <c r="C79" s="79" t="s">
        <v>225</v>
      </c>
      <c r="D79" s="77"/>
      <c r="E79" s="80"/>
      <c r="F79" s="77"/>
      <c r="G79" s="77"/>
      <c r="H79" s="77"/>
      <c r="I79" s="77"/>
      <c r="J79" s="84"/>
      <c r="K79" s="84"/>
      <c r="L79" s="84"/>
      <c r="M79" s="84"/>
      <c r="N79" s="84"/>
      <c r="O79" s="84"/>
      <c r="P79" s="84"/>
    </row>
    <row r="80" ht="15.95" customHeight="1" spans="1:16">
      <c r="A80" s="78" t="s">
        <v>209</v>
      </c>
      <c r="B80" s="78" t="s">
        <v>144</v>
      </c>
      <c r="C80" s="79" t="s">
        <v>226</v>
      </c>
      <c r="D80" s="77"/>
      <c r="E80" s="80"/>
      <c r="F80" s="77"/>
      <c r="G80" s="77"/>
      <c r="H80" s="77"/>
      <c r="I80" s="77"/>
      <c r="J80" s="84"/>
      <c r="K80" s="84"/>
      <c r="L80" s="84"/>
      <c r="M80" s="84"/>
      <c r="N80" s="84"/>
      <c r="O80" s="84"/>
      <c r="P80" s="84"/>
    </row>
    <row r="81" ht="15.95" customHeight="1" spans="1:16">
      <c r="A81" s="78" t="s">
        <v>227</v>
      </c>
      <c r="B81" s="78"/>
      <c r="C81" s="79" t="s">
        <v>73</v>
      </c>
      <c r="D81" s="77"/>
      <c r="E81" s="80"/>
      <c r="F81" s="77"/>
      <c r="G81" s="77">
        <f>SUM(G83:G95)</f>
        <v>3.7</v>
      </c>
      <c r="H81" s="77">
        <f t="shared" ref="H81:I81" si="2">SUM(H83:H95)</f>
        <v>3.7</v>
      </c>
      <c r="I81" s="77">
        <f t="shared" si="2"/>
        <v>3.7</v>
      </c>
      <c r="J81" s="84"/>
      <c r="K81" s="84"/>
      <c r="L81" s="84"/>
      <c r="M81" s="84"/>
      <c r="N81" s="84"/>
      <c r="O81" s="84"/>
      <c r="P81" s="84"/>
    </row>
    <row r="82" ht="15.95" customHeight="1" spans="1:16">
      <c r="A82" s="78" t="s">
        <v>227</v>
      </c>
      <c r="B82" s="78" t="s">
        <v>119</v>
      </c>
      <c r="C82" s="79" t="s">
        <v>211</v>
      </c>
      <c r="D82" s="77"/>
      <c r="E82" s="80"/>
      <c r="F82" s="77"/>
      <c r="G82" s="77"/>
      <c r="H82" s="77"/>
      <c r="I82" s="77"/>
      <c r="J82" s="84"/>
      <c r="K82" s="84"/>
      <c r="L82" s="84"/>
      <c r="M82" s="84"/>
      <c r="N82" s="84"/>
      <c r="O82" s="84"/>
      <c r="P82" s="84"/>
    </row>
    <row r="83" ht="15.95" customHeight="1" spans="1:16">
      <c r="A83" s="78" t="s">
        <v>227</v>
      </c>
      <c r="B83" s="78" t="s">
        <v>122</v>
      </c>
      <c r="C83" s="79" t="s">
        <v>212</v>
      </c>
      <c r="D83" s="77">
        <v>503</v>
      </c>
      <c r="E83" s="80">
        <v>6</v>
      </c>
      <c r="F83" s="77" t="s">
        <v>217</v>
      </c>
      <c r="G83" s="77">
        <v>0.8</v>
      </c>
      <c r="H83" s="77">
        <v>0.8</v>
      </c>
      <c r="I83" s="77">
        <v>0.8</v>
      </c>
      <c r="J83" s="84"/>
      <c r="K83" s="84"/>
      <c r="L83" s="84"/>
      <c r="M83" s="84"/>
      <c r="N83" s="84"/>
      <c r="O83" s="84"/>
      <c r="P83" s="84"/>
    </row>
    <row r="84" ht="15.95" customHeight="1" spans="1:16">
      <c r="A84" s="78" t="s">
        <v>227</v>
      </c>
      <c r="B84" s="78" t="s">
        <v>124</v>
      </c>
      <c r="C84" s="79" t="s">
        <v>213</v>
      </c>
      <c r="D84" s="77"/>
      <c r="E84" s="80"/>
      <c r="F84" s="77"/>
      <c r="G84" s="77"/>
      <c r="H84" s="77"/>
      <c r="I84" s="77"/>
      <c r="J84" s="84"/>
      <c r="K84" s="84"/>
      <c r="L84" s="84"/>
      <c r="M84" s="84"/>
      <c r="N84" s="84"/>
      <c r="O84" s="84"/>
      <c r="P84" s="84"/>
    </row>
    <row r="85" ht="15.95" customHeight="1" spans="1:16">
      <c r="A85" s="78" t="s">
        <v>227</v>
      </c>
      <c r="B85" s="78" t="s">
        <v>153</v>
      </c>
      <c r="C85" s="79" t="s">
        <v>214</v>
      </c>
      <c r="D85" s="77"/>
      <c r="E85" s="80"/>
      <c r="F85" s="77"/>
      <c r="G85" s="77"/>
      <c r="H85" s="77"/>
      <c r="I85" s="77"/>
      <c r="J85" s="84"/>
      <c r="K85" s="84"/>
      <c r="L85" s="84"/>
      <c r="M85" s="84"/>
      <c r="N85" s="84"/>
      <c r="O85" s="84"/>
      <c r="P85" s="84"/>
    </row>
    <row r="86" ht="15.95" customHeight="1" spans="1:16">
      <c r="A86" s="78" t="s">
        <v>227</v>
      </c>
      <c r="B86" s="78" t="s">
        <v>126</v>
      </c>
      <c r="C86" s="79" t="s">
        <v>215</v>
      </c>
      <c r="D86" s="77"/>
      <c r="E86" s="80"/>
      <c r="F86" s="77"/>
      <c r="G86" s="77"/>
      <c r="H86" s="77"/>
      <c r="I86" s="77"/>
      <c r="J86" s="84"/>
      <c r="K86" s="84"/>
      <c r="L86" s="84"/>
      <c r="M86" s="84"/>
      <c r="N86" s="84"/>
      <c r="O86" s="84"/>
      <c r="P86" s="84"/>
    </row>
    <row r="87" ht="15.95" customHeight="1" spans="1:16">
      <c r="A87" s="78" t="s">
        <v>227</v>
      </c>
      <c r="B87" s="78" t="s">
        <v>128</v>
      </c>
      <c r="C87" s="79" t="s">
        <v>216</v>
      </c>
      <c r="D87" s="77">
        <v>503</v>
      </c>
      <c r="E87" s="80">
        <v>6</v>
      </c>
      <c r="F87" s="77" t="s">
        <v>217</v>
      </c>
      <c r="G87" s="77">
        <v>2.9</v>
      </c>
      <c r="H87" s="77">
        <v>2.9</v>
      </c>
      <c r="I87" s="77">
        <v>2.9</v>
      </c>
      <c r="J87" s="84"/>
      <c r="K87" s="84"/>
      <c r="L87" s="84"/>
      <c r="M87" s="84"/>
      <c r="N87" s="84"/>
      <c r="O87" s="84"/>
      <c r="P87" s="84"/>
    </row>
    <row r="88" ht="15.95" customHeight="1" spans="1:16">
      <c r="A88" s="78" t="s">
        <v>227</v>
      </c>
      <c r="B88" s="78" t="s">
        <v>130</v>
      </c>
      <c r="C88" s="79" t="s">
        <v>218</v>
      </c>
      <c r="D88" s="77"/>
      <c r="E88" s="80"/>
      <c r="F88" s="77"/>
      <c r="G88" s="77"/>
      <c r="H88" s="77"/>
      <c r="I88" s="77"/>
      <c r="J88" s="84"/>
      <c r="K88" s="84"/>
      <c r="L88" s="84"/>
      <c r="M88" s="84"/>
      <c r="N88" s="84"/>
      <c r="O88" s="84"/>
      <c r="P88" s="84"/>
    </row>
    <row r="89" ht="15.95" customHeight="1" spans="1:16">
      <c r="A89" s="78" t="s">
        <v>227</v>
      </c>
      <c r="B89" s="78" t="s">
        <v>133</v>
      </c>
      <c r="C89" s="79" t="s">
        <v>228</v>
      </c>
      <c r="D89" s="77"/>
      <c r="E89" s="80"/>
      <c r="F89" s="77"/>
      <c r="G89" s="77"/>
      <c r="H89" s="77"/>
      <c r="I89" s="77"/>
      <c r="J89" s="84"/>
      <c r="K89" s="84"/>
      <c r="L89" s="84"/>
      <c r="M89" s="84"/>
      <c r="N89" s="84"/>
      <c r="O89" s="84"/>
      <c r="P89" s="84"/>
    </row>
    <row r="90" ht="15.95" customHeight="1" spans="1:16">
      <c r="A90" s="78" t="s">
        <v>227</v>
      </c>
      <c r="B90" s="78" t="s">
        <v>135</v>
      </c>
      <c r="C90" s="79" t="s">
        <v>229</v>
      </c>
      <c r="D90" s="77"/>
      <c r="E90" s="80"/>
      <c r="F90" s="77"/>
      <c r="G90" s="77"/>
      <c r="H90" s="77"/>
      <c r="I90" s="77"/>
      <c r="J90" s="84"/>
      <c r="K90" s="84"/>
      <c r="L90" s="84"/>
      <c r="M90" s="84"/>
      <c r="N90" s="84"/>
      <c r="O90" s="84"/>
      <c r="P90" s="84"/>
    </row>
    <row r="91" ht="15.95" customHeight="1" spans="1:16">
      <c r="A91" s="78" t="s">
        <v>227</v>
      </c>
      <c r="B91" s="78" t="s">
        <v>137</v>
      </c>
      <c r="C91" s="79" t="s">
        <v>230</v>
      </c>
      <c r="D91" s="77"/>
      <c r="E91" s="80"/>
      <c r="F91" s="77"/>
      <c r="G91" s="77"/>
      <c r="H91" s="77"/>
      <c r="I91" s="77"/>
      <c r="J91" s="84"/>
      <c r="K91" s="84"/>
      <c r="L91" s="84"/>
      <c r="M91" s="84"/>
      <c r="N91" s="84"/>
      <c r="O91" s="84"/>
      <c r="P91" s="84"/>
    </row>
    <row r="92" ht="15.95" customHeight="1" spans="1:16">
      <c r="A92" s="78" t="s">
        <v>227</v>
      </c>
      <c r="B92" s="78" t="s">
        <v>139</v>
      </c>
      <c r="C92" s="79" t="s">
        <v>231</v>
      </c>
      <c r="D92" s="77"/>
      <c r="E92" s="80"/>
      <c r="F92" s="77"/>
      <c r="G92" s="77"/>
      <c r="H92" s="77"/>
      <c r="I92" s="77"/>
      <c r="J92" s="84"/>
      <c r="K92" s="84"/>
      <c r="L92" s="84"/>
      <c r="M92" s="84"/>
      <c r="N92" s="84"/>
      <c r="O92" s="84"/>
      <c r="P92" s="84"/>
    </row>
    <row r="93" ht="15.95" customHeight="1" spans="1:16">
      <c r="A93" s="78" t="s">
        <v>227</v>
      </c>
      <c r="B93" s="78" t="s">
        <v>141</v>
      </c>
      <c r="C93" s="79" t="s">
        <v>219</v>
      </c>
      <c r="D93" s="77"/>
      <c r="E93" s="80"/>
      <c r="F93" s="77"/>
      <c r="G93" s="77"/>
      <c r="H93" s="77"/>
      <c r="I93" s="77"/>
      <c r="J93" s="84"/>
      <c r="K93" s="84"/>
      <c r="L93" s="84"/>
      <c r="M93" s="84"/>
      <c r="N93" s="84"/>
      <c r="O93" s="84"/>
      <c r="P93" s="84"/>
    </row>
    <row r="94" ht="15.95" customHeight="1" spans="1:16">
      <c r="A94" s="78" t="s">
        <v>227</v>
      </c>
      <c r="B94" s="78" t="s">
        <v>220</v>
      </c>
      <c r="C94" s="79" t="s">
        <v>221</v>
      </c>
      <c r="D94" s="77"/>
      <c r="E94" s="80"/>
      <c r="F94" s="77"/>
      <c r="G94" s="77"/>
      <c r="H94" s="77"/>
      <c r="I94" s="77"/>
      <c r="J94" s="84"/>
      <c r="K94" s="84"/>
      <c r="L94" s="84"/>
      <c r="M94" s="84"/>
      <c r="N94" s="84"/>
      <c r="O94" s="84"/>
      <c r="P94" s="84"/>
    </row>
    <row r="95" ht="15.95" customHeight="1" spans="1:16">
      <c r="A95" s="78" t="s">
        <v>227</v>
      </c>
      <c r="B95" s="78" t="s">
        <v>222</v>
      </c>
      <c r="C95" s="79" t="s">
        <v>223</v>
      </c>
      <c r="D95" s="77"/>
      <c r="E95" s="80"/>
      <c r="F95" s="77"/>
      <c r="G95" s="77"/>
      <c r="H95" s="77"/>
      <c r="I95" s="77"/>
      <c r="J95" s="84"/>
      <c r="K95" s="84"/>
      <c r="L95" s="84"/>
      <c r="M95" s="84"/>
      <c r="N95" s="84"/>
      <c r="O95" s="84"/>
      <c r="P95" s="84"/>
    </row>
    <row r="96" ht="15.95" customHeight="1" spans="1:16">
      <c r="A96" s="78" t="s">
        <v>227</v>
      </c>
      <c r="B96" s="78" t="s">
        <v>224</v>
      </c>
      <c r="C96" s="79" t="s">
        <v>225</v>
      </c>
      <c r="D96" s="77"/>
      <c r="E96" s="80"/>
      <c r="F96" s="77"/>
      <c r="G96" s="77"/>
      <c r="H96" s="77"/>
      <c r="I96" s="77"/>
      <c r="J96" s="84"/>
      <c r="K96" s="84"/>
      <c r="L96" s="84"/>
      <c r="M96" s="84"/>
      <c r="N96" s="84"/>
      <c r="O96" s="84"/>
      <c r="P96" s="84"/>
    </row>
    <row r="97" ht="15.95" customHeight="1" spans="1:16">
      <c r="A97" s="78" t="s">
        <v>227</v>
      </c>
      <c r="B97" s="78" t="s">
        <v>144</v>
      </c>
      <c r="C97" s="79" t="s">
        <v>232</v>
      </c>
      <c r="D97" s="77"/>
      <c r="E97" s="80"/>
      <c r="F97" s="77"/>
      <c r="G97" s="77"/>
      <c r="H97" s="77"/>
      <c r="I97" s="77"/>
      <c r="J97" s="84"/>
      <c r="K97" s="84"/>
      <c r="L97" s="84"/>
      <c r="M97" s="84"/>
      <c r="N97" s="84"/>
      <c r="O97" s="84"/>
      <c r="P97" s="84"/>
    </row>
    <row r="98" ht="15.95" customHeight="1" spans="1:16">
      <c r="A98" s="78" t="s">
        <v>233</v>
      </c>
      <c r="B98" s="78"/>
      <c r="C98" s="79" t="s">
        <v>234</v>
      </c>
      <c r="D98" s="77"/>
      <c r="E98" s="80"/>
      <c r="F98" s="77"/>
      <c r="G98" s="77"/>
      <c r="H98" s="77"/>
      <c r="I98" s="77"/>
      <c r="J98" s="84"/>
      <c r="K98" s="84"/>
      <c r="L98" s="84"/>
      <c r="M98" s="84"/>
      <c r="N98" s="84"/>
      <c r="O98" s="84"/>
      <c r="P98" s="84"/>
    </row>
    <row r="99" ht="15.95" customHeight="1" spans="1:16">
      <c r="A99" s="78" t="s">
        <v>233</v>
      </c>
      <c r="B99" s="78" t="s">
        <v>119</v>
      </c>
      <c r="C99" s="79" t="s">
        <v>235</v>
      </c>
      <c r="D99" s="77"/>
      <c r="E99" s="80"/>
      <c r="F99" s="77"/>
      <c r="G99" s="77"/>
      <c r="H99" s="77"/>
      <c r="I99" s="77"/>
      <c r="J99" s="84"/>
      <c r="K99" s="84"/>
      <c r="L99" s="84"/>
      <c r="M99" s="84"/>
      <c r="N99" s="84"/>
      <c r="O99" s="84"/>
      <c r="P99" s="84"/>
    </row>
    <row r="100" ht="15.95" customHeight="1" spans="1:16">
      <c r="A100" s="78" t="s">
        <v>233</v>
      </c>
      <c r="B100" s="78" t="s">
        <v>144</v>
      </c>
      <c r="C100" s="79" t="s">
        <v>236</v>
      </c>
      <c r="D100" s="77"/>
      <c r="E100" s="80"/>
      <c r="F100" s="77"/>
      <c r="G100" s="77"/>
      <c r="H100" s="77"/>
      <c r="I100" s="77"/>
      <c r="J100" s="84"/>
      <c r="K100" s="84"/>
      <c r="L100" s="84"/>
      <c r="M100" s="84"/>
      <c r="N100" s="84"/>
      <c r="O100" s="84"/>
      <c r="P100" s="84"/>
    </row>
    <row r="101" ht="15.95" customHeight="1" spans="1:16">
      <c r="A101" s="78" t="s">
        <v>237</v>
      </c>
      <c r="B101" s="78"/>
      <c r="C101" s="79" t="s">
        <v>238</v>
      </c>
      <c r="D101" s="77"/>
      <c r="E101" s="80"/>
      <c r="F101" s="77"/>
      <c r="G101" s="77"/>
      <c r="H101" s="77"/>
      <c r="I101" s="77"/>
      <c r="J101" s="84"/>
      <c r="K101" s="84"/>
      <c r="L101" s="84"/>
      <c r="M101" s="84"/>
      <c r="N101" s="84"/>
      <c r="O101" s="84"/>
      <c r="P101" s="84"/>
    </row>
    <row r="102" ht="15.95" customHeight="1" spans="1:16">
      <c r="A102" s="78" t="s">
        <v>237</v>
      </c>
      <c r="B102" s="78" t="s">
        <v>119</v>
      </c>
      <c r="C102" s="79" t="s">
        <v>235</v>
      </c>
      <c r="D102" s="77"/>
      <c r="E102" s="80"/>
      <c r="F102" s="77"/>
      <c r="G102" s="77"/>
      <c r="H102" s="77"/>
      <c r="I102" s="77"/>
      <c r="J102" s="84"/>
      <c r="K102" s="84"/>
      <c r="L102" s="84"/>
      <c r="M102" s="84"/>
      <c r="N102" s="84"/>
      <c r="O102" s="84"/>
      <c r="P102" s="84"/>
    </row>
    <row r="103" ht="15.95" customHeight="1" spans="1:16">
      <c r="A103" s="78" t="s">
        <v>237</v>
      </c>
      <c r="B103" s="78" t="s">
        <v>124</v>
      </c>
      <c r="C103" s="79" t="s">
        <v>239</v>
      </c>
      <c r="D103" s="77"/>
      <c r="E103" s="80"/>
      <c r="F103" s="77"/>
      <c r="G103" s="77"/>
      <c r="H103" s="77"/>
      <c r="I103" s="77"/>
      <c r="J103" s="84"/>
      <c r="K103" s="84"/>
      <c r="L103" s="84"/>
      <c r="M103" s="84"/>
      <c r="N103" s="84"/>
      <c r="O103" s="84"/>
      <c r="P103" s="84"/>
    </row>
    <row r="104" ht="15.95" customHeight="1" spans="1:16">
      <c r="A104" s="78" t="s">
        <v>237</v>
      </c>
      <c r="B104" s="78" t="s">
        <v>151</v>
      </c>
      <c r="C104" s="79" t="s">
        <v>240</v>
      </c>
      <c r="D104" s="77"/>
      <c r="E104" s="80"/>
      <c r="F104" s="77"/>
      <c r="G104" s="77"/>
      <c r="H104" s="77"/>
      <c r="I104" s="77"/>
      <c r="J104" s="84"/>
      <c r="K104" s="84"/>
      <c r="L104" s="84"/>
      <c r="M104" s="84"/>
      <c r="N104" s="84"/>
      <c r="O104" s="84"/>
      <c r="P104" s="84"/>
    </row>
    <row r="105" ht="15.95" customHeight="1" spans="1:16">
      <c r="A105" s="78" t="s">
        <v>237</v>
      </c>
      <c r="B105" s="78" t="s">
        <v>153</v>
      </c>
      <c r="C105" s="79" t="s">
        <v>241</v>
      </c>
      <c r="D105" s="77"/>
      <c r="E105" s="80"/>
      <c r="F105" s="77"/>
      <c r="G105" s="77"/>
      <c r="H105" s="77"/>
      <c r="I105" s="77"/>
      <c r="J105" s="84"/>
      <c r="K105" s="84"/>
      <c r="L105" s="84"/>
      <c r="M105" s="84"/>
      <c r="N105" s="84"/>
      <c r="O105" s="84"/>
      <c r="P105" s="84"/>
    </row>
    <row r="106" ht="15.95" customHeight="1" spans="1:16">
      <c r="A106" s="78" t="s">
        <v>237</v>
      </c>
      <c r="B106" s="78" t="s">
        <v>144</v>
      </c>
      <c r="C106" s="79" t="s">
        <v>236</v>
      </c>
      <c r="D106" s="77"/>
      <c r="E106" s="80"/>
      <c r="F106" s="77"/>
      <c r="G106" s="77"/>
      <c r="H106" s="77"/>
      <c r="I106" s="77"/>
      <c r="J106" s="84"/>
      <c r="K106" s="84"/>
      <c r="L106" s="84"/>
      <c r="M106" s="84"/>
      <c r="N106" s="84"/>
      <c r="O106" s="84"/>
      <c r="P106" s="84"/>
    </row>
    <row r="107" ht="15.95" customHeight="1" spans="1:16">
      <c r="A107" s="78" t="s">
        <v>242</v>
      </c>
      <c r="B107" s="78"/>
      <c r="C107" s="79" t="s">
        <v>243</v>
      </c>
      <c r="D107" s="77"/>
      <c r="E107" s="80"/>
      <c r="F107" s="77"/>
      <c r="G107" s="77"/>
      <c r="H107" s="77"/>
      <c r="I107" s="77"/>
      <c r="J107" s="84"/>
      <c r="K107" s="84"/>
      <c r="L107" s="84"/>
      <c r="M107" s="84"/>
      <c r="N107" s="84"/>
      <c r="O107" s="84"/>
      <c r="P107" s="84"/>
    </row>
    <row r="108" ht="15.95" customHeight="1" spans="1:16">
      <c r="A108" s="78" t="s">
        <v>242</v>
      </c>
      <c r="B108" s="78" t="s">
        <v>122</v>
      </c>
      <c r="C108" s="79" t="s">
        <v>244</v>
      </c>
      <c r="D108" s="77"/>
      <c r="E108" s="80"/>
      <c r="F108" s="77"/>
      <c r="G108" s="77"/>
      <c r="H108" s="77"/>
      <c r="I108" s="77"/>
      <c r="J108" s="84"/>
      <c r="K108" s="84"/>
      <c r="L108" s="84"/>
      <c r="M108" s="84"/>
      <c r="N108" s="84"/>
      <c r="O108" s="84"/>
      <c r="P108" s="84"/>
    </row>
    <row r="109" ht="15.95" customHeight="1" spans="1:16">
      <c r="A109" s="78" t="s">
        <v>242</v>
      </c>
      <c r="B109" s="78" t="s">
        <v>124</v>
      </c>
      <c r="C109" s="79" t="s">
        <v>245</v>
      </c>
      <c r="D109" s="77"/>
      <c r="E109" s="80"/>
      <c r="F109" s="77"/>
      <c r="G109" s="77"/>
      <c r="H109" s="77"/>
      <c r="I109" s="77"/>
      <c r="J109" s="84"/>
      <c r="K109" s="84"/>
      <c r="L109" s="84"/>
      <c r="M109" s="84"/>
      <c r="N109" s="84"/>
      <c r="O109" s="84"/>
      <c r="P109" s="84"/>
    </row>
    <row r="110" ht="15.95" customHeight="1" spans="1:16">
      <c r="A110" s="78" t="s">
        <v>246</v>
      </c>
      <c r="B110" s="78"/>
      <c r="C110" s="79" t="s">
        <v>247</v>
      </c>
      <c r="D110" s="77"/>
      <c r="E110" s="80"/>
      <c r="F110" s="77"/>
      <c r="G110" s="77"/>
      <c r="H110" s="77"/>
      <c r="I110" s="77"/>
      <c r="J110" s="84"/>
      <c r="K110" s="84"/>
      <c r="L110" s="84"/>
      <c r="M110" s="84"/>
      <c r="N110" s="84"/>
      <c r="O110" s="84"/>
      <c r="P110" s="84"/>
    </row>
    <row r="111" ht="15.95" customHeight="1" spans="1:16">
      <c r="A111" s="78" t="s">
        <v>246</v>
      </c>
      <c r="B111" s="78" t="s">
        <v>126</v>
      </c>
      <c r="C111" s="79" t="s">
        <v>248</v>
      </c>
      <c r="D111" s="77"/>
      <c r="E111" s="80"/>
      <c r="F111" s="77"/>
      <c r="G111" s="77"/>
      <c r="H111" s="77"/>
      <c r="I111" s="77"/>
      <c r="J111" s="84"/>
      <c r="K111" s="84"/>
      <c r="L111" s="84"/>
      <c r="M111" s="84"/>
      <c r="N111" s="84"/>
      <c r="O111" s="84"/>
      <c r="P111" s="84"/>
    </row>
    <row r="112" ht="15.95" customHeight="1" spans="1:16">
      <c r="A112" s="78" t="s">
        <v>246</v>
      </c>
      <c r="B112" s="78" t="s">
        <v>128</v>
      </c>
      <c r="C112" s="79" t="s">
        <v>249</v>
      </c>
      <c r="D112" s="77"/>
      <c r="E112" s="80"/>
      <c r="F112" s="77"/>
      <c r="G112" s="77"/>
      <c r="H112" s="77"/>
      <c r="I112" s="77"/>
      <c r="J112" s="84"/>
      <c r="K112" s="84"/>
      <c r="L112" s="84"/>
      <c r="M112" s="84"/>
      <c r="N112" s="84"/>
      <c r="O112" s="84"/>
      <c r="P112" s="84"/>
    </row>
    <row r="113" ht="15.95" customHeight="1" spans="1:16">
      <c r="A113" s="78" t="s">
        <v>246</v>
      </c>
      <c r="B113" s="78" t="s">
        <v>130</v>
      </c>
      <c r="C113" s="79" t="s">
        <v>250</v>
      </c>
      <c r="D113" s="77"/>
      <c r="E113" s="80"/>
      <c r="F113" s="77"/>
      <c r="G113" s="77"/>
      <c r="H113" s="77"/>
      <c r="I113" s="77"/>
      <c r="J113" s="84"/>
      <c r="K113" s="84"/>
      <c r="L113" s="84"/>
      <c r="M113" s="84"/>
      <c r="N113" s="84"/>
      <c r="O113" s="84"/>
      <c r="P113" s="84"/>
    </row>
    <row r="114" ht="15.95" customHeight="1" spans="1:16">
      <c r="A114" s="78" t="s">
        <v>246</v>
      </c>
      <c r="B114" s="78" t="s">
        <v>144</v>
      </c>
      <c r="C114" s="79" t="s">
        <v>247</v>
      </c>
      <c r="D114" s="77"/>
      <c r="E114" s="80"/>
      <c r="F114" s="77"/>
      <c r="G114" s="77"/>
      <c r="H114" s="77"/>
      <c r="I114" s="77"/>
      <c r="J114" s="84"/>
      <c r="K114" s="84"/>
      <c r="L114" s="84"/>
      <c r="M114" s="84"/>
      <c r="N114" s="84"/>
      <c r="O114" s="84"/>
      <c r="P114" s="84"/>
    </row>
    <row r="115" spans="5:5">
      <c r="E115" s="98"/>
    </row>
  </sheetData>
  <mergeCells count="18">
    <mergeCell ref="A3:H3"/>
    <mergeCell ref="A4:C4"/>
    <mergeCell ref="D4:F4"/>
    <mergeCell ref="H5:I5"/>
    <mergeCell ref="A5:A6"/>
    <mergeCell ref="B5:B6"/>
    <mergeCell ref="C5:C6"/>
    <mergeCell ref="D5:D6"/>
    <mergeCell ref="E5:E6"/>
    <mergeCell ref="F5:F6"/>
    <mergeCell ref="G4:G6"/>
    <mergeCell ref="J5:J6"/>
    <mergeCell ref="K5:K6"/>
    <mergeCell ref="L5:L6"/>
    <mergeCell ref="M5:M6"/>
    <mergeCell ref="N5:N6"/>
    <mergeCell ref="O5:O6"/>
    <mergeCell ref="P5:P6"/>
  </mergeCells>
  <pageMargins left="0.708661417322835" right="0.708661417322835" top="0.748031496062992" bottom="0.748031496062992" header="0.31496062992126" footer="0.31496062992126"/>
  <pageSetup paperSize="9" scale="70" orientation="landscape"/>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showGridLines="0" showZeros="0" workbookViewId="0">
      <selection activeCell="B4" sqref="B4"/>
    </sheetView>
  </sheetViews>
  <sheetFormatPr defaultColWidth="9" defaultRowHeight="14.25" outlineLevelCol="2"/>
  <cols>
    <col min="1" max="1" width="36.875" style="52" customWidth="1"/>
    <col min="2" max="2" width="43.75" style="52" customWidth="1"/>
    <col min="3" max="3" width="27" style="52" customWidth="1"/>
    <col min="4" max="16384" width="9" style="52"/>
  </cols>
  <sheetData>
    <row r="1" spans="2:2">
      <c r="B1" s="24" t="s">
        <v>251</v>
      </c>
    </row>
    <row r="2" s="50" customFormat="1" ht="51" customHeight="1" spans="1:3">
      <c r="A2" s="53" t="s">
        <v>252</v>
      </c>
      <c r="B2" s="53"/>
      <c r="C2" s="54"/>
    </row>
    <row r="3" ht="38.25" customHeight="1" spans="1:2">
      <c r="A3" s="55" t="str">
        <f>'1部门收支总体情况表'!A3</f>
        <v>单位名称：新乡市凤泉区政务服务和大数据管理局</v>
      </c>
      <c r="B3" s="56" t="s">
        <v>3</v>
      </c>
    </row>
    <row r="4" s="51" customFormat="1" ht="30" customHeight="1" spans="1:3">
      <c r="A4" s="57" t="s">
        <v>253</v>
      </c>
      <c r="B4" s="58" t="s">
        <v>254</v>
      </c>
      <c r="C4" s="52"/>
    </row>
    <row r="5" s="51" customFormat="1" ht="30" customHeight="1" spans="1:3">
      <c r="A5" s="59" t="s">
        <v>255</v>
      </c>
      <c r="B5" s="60" t="s">
        <v>110</v>
      </c>
      <c r="C5" s="52"/>
    </row>
    <row r="6" s="51" customFormat="1" ht="30" customHeight="1" spans="1:3">
      <c r="A6" s="61" t="s">
        <v>256</v>
      </c>
      <c r="B6" s="60" t="s">
        <v>110</v>
      </c>
      <c r="C6" s="52"/>
    </row>
    <row r="7" s="51" customFormat="1" ht="30" customHeight="1" spans="1:3">
      <c r="A7" s="61" t="s">
        <v>257</v>
      </c>
      <c r="B7" s="60" t="s">
        <v>110</v>
      </c>
      <c r="C7" s="52"/>
    </row>
    <row r="8" s="51" customFormat="1" ht="30" customHeight="1" spans="1:3">
      <c r="A8" s="61" t="s">
        <v>258</v>
      </c>
      <c r="B8" s="60" t="s">
        <v>110</v>
      </c>
      <c r="C8" s="52"/>
    </row>
    <row r="9" s="51" customFormat="1" ht="30" customHeight="1" spans="1:3">
      <c r="A9" s="61" t="s">
        <v>259</v>
      </c>
      <c r="B9" s="60" t="s">
        <v>110</v>
      </c>
      <c r="C9" s="52"/>
    </row>
    <row r="10" s="51" customFormat="1" ht="30" customHeight="1" spans="1:3">
      <c r="A10" s="61" t="s">
        <v>260</v>
      </c>
      <c r="B10" s="60" t="s">
        <v>110</v>
      </c>
      <c r="C10" s="52"/>
    </row>
    <row r="11" s="51" customFormat="1" ht="30" customHeight="1" spans="1:3">
      <c r="A11" s="62"/>
      <c r="B11" s="62"/>
      <c r="C11" s="52"/>
    </row>
    <row r="12" s="51" customFormat="1" ht="114.6" customHeight="1" spans="1:3">
      <c r="A12" s="63" t="s">
        <v>261</v>
      </c>
      <c r="B12" s="63"/>
      <c r="C12" s="52"/>
    </row>
    <row r="13" s="51" customFormat="1" spans="1:3">
      <c r="A13" s="52"/>
      <c r="B13" s="52"/>
      <c r="C13" s="52"/>
    </row>
    <row r="14" s="51" customFormat="1" spans="1:3">
      <c r="A14" s="52"/>
      <c r="B14" s="52"/>
      <c r="C14" s="52"/>
    </row>
    <row r="15" s="51" customFormat="1" spans="1:3">
      <c r="A15" s="52"/>
      <c r="B15" s="52"/>
      <c r="C15" s="52"/>
    </row>
    <row r="16" s="51" customFormat="1" spans="1:3">
      <c r="A16" s="52"/>
      <c r="B16" s="52"/>
      <c r="C16" s="52"/>
    </row>
    <row r="17" s="51" customFormat="1" spans="1:3">
      <c r="A17" s="52"/>
      <c r="B17" s="52"/>
      <c r="C17" s="52"/>
    </row>
    <row r="18" s="51" customFormat="1"/>
    <row r="19" s="51" customFormat="1"/>
    <row r="20" s="51" customFormat="1"/>
    <row r="21" s="51" customFormat="1"/>
    <row r="22" s="51" customFormat="1"/>
    <row r="23" s="51" customFormat="1"/>
    <row r="24" s="51" customFormat="1"/>
    <row r="25" s="51" customFormat="1"/>
    <row r="26" s="51" customFormat="1"/>
    <row r="27" s="51" customFormat="1"/>
    <row r="28" s="51" customFormat="1"/>
    <row r="29" s="51" customFormat="1"/>
    <row r="30" s="51" customFormat="1"/>
    <row r="31" s="51" customFormat="1"/>
    <row r="32" s="51" customFormat="1"/>
    <row r="33" s="51" customFormat="1"/>
    <row r="34" s="51" customFormat="1"/>
    <row r="35" s="51" customFormat="1"/>
    <row r="36" s="51" customFormat="1"/>
  </sheetData>
  <mergeCells count="2">
    <mergeCell ref="A2:B2"/>
    <mergeCell ref="A12:B12"/>
  </mergeCells>
  <pageMargins left="0.75" right="0.75" top="0.98" bottom="0.98" header="0.51" footer="0.51"/>
  <pageSetup paperSize="9" orientation="portrait"/>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showGridLines="0" showZeros="0" workbookViewId="0">
      <selection activeCell="N7" sqref="N7"/>
    </sheetView>
  </sheetViews>
  <sheetFormatPr defaultColWidth="7.25" defaultRowHeight="11.25"/>
  <cols>
    <col min="1" max="1" width="5.5" style="19" customWidth="1"/>
    <col min="2" max="3" width="4.875" style="19" customWidth="1"/>
    <col min="4" max="4" width="6.5" style="19" customWidth="1"/>
    <col min="5" max="5" width="14.625" style="19" customWidth="1"/>
    <col min="6" max="6" width="12.75" style="19" customWidth="1"/>
    <col min="7" max="11" width="10.875" style="19" customWidth="1"/>
    <col min="12" max="12" width="12" style="19" customWidth="1"/>
    <col min="13" max="13" width="10.875" style="19" customWidth="1"/>
    <col min="14" max="14" width="12.375" style="19" customWidth="1"/>
    <col min="15" max="246" width="7.25" style="19" customWidth="1"/>
    <col min="247" max="16384" width="7.25" style="19"/>
  </cols>
  <sheetData>
    <row r="1" ht="25.5" customHeight="1" spans="1:14">
      <c r="A1" s="20"/>
      <c r="B1" s="20"/>
      <c r="C1" s="21"/>
      <c r="D1" s="22"/>
      <c r="E1" s="23"/>
      <c r="F1" s="25"/>
      <c r="G1" s="25"/>
      <c r="H1" s="25"/>
      <c r="I1" s="29"/>
      <c r="J1" s="25"/>
      <c r="K1" s="25"/>
      <c r="L1" s="25"/>
      <c r="M1" s="25"/>
      <c r="N1" s="24" t="s">
        <v>262</v>
      </c>
    </row>
    <row r="2" ht="21.75" customHeight="1" spans="1:14">
      <c r="A2" s="31" t="s">
        <v>263</v>
      </c>
      <c r="B2" s="31"/>
      <c r="C2" s="31"/>
      <c r="D2" s="31"/>
      <c r="E2" s="31"/>
      <c r="F2" s="31"/>
      <c r="G2" s="31"/>
      <c r="H2" s="31"/>
      <c r="I2" s="31"/>
      <c r="J2" s="31"/>
      <c r="K2" s="31"/>
      <c r="L2" s="31"/>
      <c r="M2" s="31"/>
      <c r="N2" s="31"/>
    </row>
    <row r="3" ht="25.5" customHeight="1" spans="1:14">
      <c r="A3" s="32" t="str">
        <f>'1部门收支总体情况表'!A3</f>
        <v>单位名称：新乡市凤泉区政务服务和大数据管理局</v>
      </c>
      <c r="B3" s="32"/>
      <c r="C3" s="32"/>
      <c r="D3" s="32"/>
      <c r="E3" s="32"/>
      <c r="F3" s="32"/>
      <c r="G3" s="32"/>
      <c r="H3" s="32"/>
      <c r="I3" s="32"/>
      <c r="J3" s="32"/>
      <c r="K3" s="46"/>
      <c r="L3" s="46"/>
      <c r="M3" s="46"/>
      <c r="N3" s="47" t="s">
        <v>3</v>
      </c>
    </row>
    <row r="4" s="30" customFormat="1" ht="25.5" customHeight="1" spans="1:14">
      <c r="A4" s="33" t="s">
        <v>46</v>
      </c>
      <c r="B4" s="34"/>
      <c r="C4" s="34"/>
      <c r="D4" s="35" t="s">
        <v>47</v>
      </c>
      <c r="E4" s="35" t="s">
        <v>48</v>
      </c>
      <c r="F4" s="35" t="s">
        <v>49</v>
      </c>
      <c r="G4" s="36" t="s">
        <v>68</v>
      </c>
      <c r="H4" s="36"/>
      <c r="I4" s="36"/>
      <c r="J4" s="48"/>
      <c r="K4" s="36"/>
      <c r="L4" s="49" t="s">
        <v>69</v>
      </c>
      <c r="M4" s="36"/>
      <c r="N4" s="48"/>
    </row>
    <row r="5" s="30" customFormat="1" ht="31.5" customHeight="1" spans="1:14">
      <c r="A5" s="37" t="s">
        <v>51</v>
      </c>
      <c r="B5" s="38" t="s">
        <v>52</v>
      </c>
      <c r="C5" s="38" t="s">
        <v>53</v>
      </c>
      <c r="D5" s="35"/>
      <c r="E5" s="35"/>
      <c r="F5" s="35"/>
      <c r="G5" s="39" t="s">
        <v>19</v>
      </c>
      <c r="H5" s="35" t="s">
        <v>70</v>
      </c>
      <c r="I5" s="35" t="s">
        <v>71</v>
      </c>
      <c r="J5" s="35" t="s">
        <v>72</v>
      </c>
      <c r="K5" s="35" t="s">
        <v>73</v>
      </c>
      <c r="L5" s="35" t="s">
        <v>19</v>
      </c>
      <c r="M5" s="35" t="s">
        <v>74</v>
      </c>
      <c r="N5" s="35" t="s">
        <v>75</v>
      </c>
    </row>
    <row r="6" s="30" customFormat="1" ht="20.25" customHeight="1" spans="1:14">
      <c r="A6" s="37" t="s">
        <v>54</v>
      </c>
      <c r="B6" s="38" t="s">
        <v>54</v>
      </c>
      <c r="C6" s="38" t="s">
        <v>54</v>
      </c>
      <c r="D6" s="40" t="s">
        <v>54</v>
      </c>
      <c r="E6" s="35" t="s">
        <v>54</v>
      </c>
      <c r="F6" s="40">
        <v>1</v>
      </c>
      <c r="G6" s="40">
        <v>2</v>
      </c>
      <c r="H6" s="40">
        <v>3</v>
      </c>
      <c r="I6" s="40">
        <v>4</v>
      </c>
      <c r="J6" s="40">
        <v>5</v>
      </c>
      <c r="K6" s="40">
        <v>6</v>
      </c>
      <c r="L6" s="40">
        <v>7</v>
      </c>
      <c r="M6" s="40">
        <v>8</v>
      </c>
      <c r="N6" s="40">
        <v>9</v>
      </c>
    </row>
    <row r="7" s="30" customFormat="1" ht="78.95" customHeight="1" spans="1:14">
      <c r="A7" s="35" t="s">
        <v>55</v>
      </c>
      <c r="B7" s="41" t="s">
        <v>56</v>
      </c>
      <c r="C7" s="41" t="s">
        <v>57</v>
      </c>
      <c r="D7" s="42" t="s">
        <v>58</v>
      </c>
      <c r="E7" s="43" t="s">
        <v>59</v>
      </c>
      <c r="F7" s="44" t="s">
        <v>49</v>
      </c>
      <c r="G7" s="45" t="s">
        <v>110</v>
      </c>
      <c r="H7" s="45" t="s">
        <v>110</v>
      </c>
      <c r="I7" s="45" t="s">
        <v>110</v>
      </c>
      <c r="J7" s="45" t="s">
        <v>110</v>
      </c>
      <c r="K7" s="45" t="s">
        <v>110</v>
      </c>
      <c r="L7" s="45" t="s">
        <v>110</v>
      </c>
      <c r="M7" s="45" t="s">
        <v>110</v>
      </c>
      <c r="N7" s="45" t="s">
        <v>110</v>
      </c>
    </row>
    <row r="8" s="30" customFormat="1" ht="20.25" customHeight="1" spans="1:1">
      <c r="A8" s="30"/>
    </row>
    <row r="9" s="30" customFormat="1" ht="20.25" customHeight="1"/>
    <row r="10" s="30" customFormat="1" ht="20.25" customHeight="1"/>
    <row r="11" s="30" customFormat="1" ht="20.25" customHeight="1"/>
    <row r="12" s="30" customFormat="1" ht="20.25" customHeight="1"/>
    <row r="13" s="30" customFormat="1" ht="20.25" customHeight="1"/>
    <row r="14" s="30" customFormat="1" ht="14.25"/>
    <row r="15" s="30" customFormat="1" ht="14.25"/>
    <row r="16" s="30" customFormat="1" ht="14.25"/>
    <row r="17" s="30" customFormat="1" ht="14.25"/>
    <row r="18" s="30" customFormat="1" ht="14.25"/>
    <row r="19" s="30" customFormat="1" ht="14.25"/>
    <row r="20" s="30" customFormat="1" ht="14.25"/>
    <row r="21" s="30" customFormat="1" ht="14.25"/>
    <row r="22" s="30" customFormat="1" ht="14.25"/>
    <row r="23" s="30" customFormat="1" ht="14.25"/>
    <row r="24" s="30" customFormat="1" ht="14.25"/>
    <row r="25" s="30" customFormat="1" ht="14.25"/>
    <row r="26" s="30" customFormat="1" ht="14.25"/>
    <row r="27" s="30" customFormat="1" ht="14.25"/>
    <row r="28" s="30" customFormat="1" ht="14.25"/>
    <row r="29" s="30" customFormat="1" ht="14.25"/>
    <row r="30" s="30" customFormat="1" ht="14.25"/>
  </sheetData>
  <mergeCells count="5">
    <mergeCell ref="A2:N2"/>
    <mergeCell ref="A3:J3"/>
    <mergeCell ref="D4:D5"/>
    <mergeCell ref="E4:E5"/>
    <mergeCell ref="F4:F5"/>
  </mergeCells>
  <printOptions horizontalCentered="1"/>
  <pageMargins left="0" right="0" top="0.59" bottom="0.39" header="0" footer="0"/>
  <pageSetup paperSize="9" scale="68" orientation="portrait" horizontalDpi="360" verticalDpi="360"/>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topLeftCell="A27" workbookViewId="0">
      <selection activeCell="J20" sqref="J20"/>
    </sheetView>
  </sheetViews>
  <sheetFormatPr defaultColWidth="13" defaultRowHeight="14.25"/>
  <cols>
    <col min="1" max="1" width="10.125" style="1" customWidth="1"/>
    <col min="2" max="2" width="13.75" style="1" customWidth="1"/>
    <col min="3" max="3" width="15" style="1" customWidth="1"/>
    <col min="4" max="4" width="10.625" style="1" customWidth="1"/>
    <col min="5" max="5" width="19.875" style="1" customWidth="1"/>
    <col min="6" max="6" width="46.5" style="1" customWidth="1"/>
  </cols>
  <sheetData>
    <row r="1" s="19" customFormat="1" ht="25.5" customHeight="1" spans="1:14">
      <c r="A1" s="20"/>
      <c r="B1" s="20"/>
      <c r="C1" s="21"/>
      <c r="D1" s="22"/>
      <c r="E1" s="23"/>
      <c r="F1" s="24" t="s">
        <v>264</v>
      </c>
      <c r="G1" s="25"/>
      <c r="H1" s="25"/>
      <c r="I1" s="29"/>
      <c r="J1" s="25"/>
      <c r="K1" s="25"/>
      <c r="L1" s="25"/>
      <c r="M1" s="25"/>
      <c r="N1" s="24"/>
    </row>
    <row r="2" ht="19.5" spans="1:6">
      <c r="A2" s="26" t="s">
        <v>265</v>
      </c>
      <c r="B2" s="26"/>
      <c r="C2" s="26"/>
      <c r="D2" s="26"/>
      <c r="E2" s="26"/>
      <c r="F2" s="26"/>
    </row>
    <row r="3" ht="19.5" spans="1:6">
      <c r="A3" s="26" t="s">
        <v>266</v>
      </c>
      <c r="B3" s="26"/>
      <c r="C3" s="26"/>
      <c r="D3" s="26"/>
      <c r="E3" s="26"/>
      <c r="F3" s="26"/>
    </row>
    <row r="4" spans="1:6">
      <c r="A4" s="3" t="s">
        <v>267</v>
      </c>
      <c r="B4" s="3"/>
      <c r="C4" s="4" t="s">
        <v>268</v>
      </c>
      <c r="D4" s="4"/>
      <c r="E4" s="4"/>
      <c r="F4" s="4"/>
    </row>
    <row r="5" spans="1:6">
      <c r="A5" s="3"/>
      <c r="B5" s="3"/>
      <c r="C5" s="4"/>
      <c r="D5" s="4"/>
      <c r="E5" s="4"/>
      <c r="F5" s="4"/>
    </row>
    <row r="6" ht="63.95" customHeight="1" spans="1:6">
      <c r="A6" s="3" t="s">
        <v>269</v>
      </c>
      <c r="B6" s="4" t="s">
        <v>270</v>
      </c>
      <c r="C6" s="4"/>
      <c r="D6" s="4"/>
      <c r="E6" s="4"/>
      <c r="F6" s="4"/>
    </row>
    <row r="7" spans="1:6">
      <c r="A7" s="3" t="s">
        <v>271</v>
      </c>
      <c r="B7" s="3" t="s">
        <v>272</v>
      </c>
      <c r="C7" s="3"/>
      <c r="D7" s="3" t="s">
        <v>273</v>
      </c>
      <c r="E7" s="3"/>
      <c r="F7" s="3"/>
    </row>
    <row r="8" ht="84" customHeight="1" spans="1:6">
      <c r="A8" s="3"/>
      <c r="B8" s="4" t="s">
        <v>274</v>
      </c>
      <c r="C8" s="4"/>
      <c r="D8" s="4" t="s">
        <v>275</v>
      </c>
      <c r="E8" s="4"/>
      <c r="F8" s="4"/>
    </row>
    <row r="9" ht="132" customHeight="1" spans="1:6">
      <c r="A9" s="3"/>
      <c r="B9" s="4" t="s">
        <v>276</v>
      </c>
      <c r="C9" s="4"/>
      <c r="D9" s="4" t="s">
        <v>277</v>
      </c>
      <c r="E9" s="4"/>
      <c r="F9" s="4"/>
    </row>
    <row r="10" ht="109" customHeight="1" spans="1:6">
      <c r="A10" s="3"/>
      <c r="B10" s="4" t="s">
        <v>278</v>
      </c>
      <c r="C10" s="4"/>
      <c r="D10" s="4" t="s">
        <v>279</v>
      </c>
      <c r="E10" s="4"/>
      <c r="F10" s="4"/>
    </row>
    <row r="11" spans="1:6">
      <c r="A11" s="3" t="s">
        <v>280</v>
      </c>
      <c r="B11" s="4" t="s">
        <v>281</v>
      </c>
      <c r="C11" s="4"/>
      <c r="D11" s="4"/>
      <c r="E11" s="27">
        <v>162.96</v>
      </c>
      <c r="F11" s="27"/>
    </row>
    <row r="12" spans="1:6">
      <c r="A12" s="3"/>
      <c r="B12" s="4" t="s">
        <v>282</v>
      </c>
      <c r="C12" s="4"/>
      <c r="D12" s="4"/>
      <c r="E12" s="27">
        <v>162.96</v>
      </c>
      <c r="F12" s="27"/>
    </row>
    <row r="13" spans="1:6">
      <c r="A13" s="3"/>
      <c r="B13" s="4" t="s">
        <v>283</v>
      </c>
      <c r="C13" s="4"/>
      <c r="D13" s="4"/>
      <c r="E13" s="28"/>
      <c r="F13" s="28"/>
    </row>
    <row r="14" spans="1:6">
      <c r="A14" s="3"/>
      <c r="B14" s="4" t="s">
        <v>284</v>
      </c>
      <c r="C14" s="4"/>
      <c r="D14" s="4"/>
      <c r="E14" s="27">
        <v>101.6</v>
      </c>
      <c r="F14" s="27"/>
    </row>
    <row r="15" spans="1:6">
      <c r="A15" s="3"/>
      <c r="B15" s="4" t="s">
        <v>285</v>
      </c>
      <c r="C15" s="4"/>
      <c r="D15" s="4"/>
      <c r="E15" s="27">
        <v>61.36</v>
      </c>
      <c r="F15" s="27"/>
    </row>
    <row r="16" spans="1:6">
      <c r="A16" s="3" t="s">
        <v>286</v>
      </c>
      <c r="B16" s="3" t="s">
        <v>287</v>
      </c>
      <c r="C16" s="3" t="s">
        <v>288</v>
      </c>
      <c r="D16" s="3" t="s">
        <v>289</v>
      </c>
      <c r="E16" s="3" t="s">
        <v>290</v>
      </c>
      <c r="F16" s="3"/>
    </row>
    <row r="17" spans="1:6">
      <c r="A17" s="3"/>
      <c r="B17" s="3"/>
      <c r="C17" s="3"/>
      <c r="D17" s="3"/>
      <c r="E17" s="3"/>
      <c r="F17" s="3"/>
    </row>
    <row r="18" ht="54" customHeight="1" spans="1:6">
      <c r="A18" s="3" t="s">
        <v>291</v>
      </c>
      <c r="B18" s="3" t="s">
        <v>292</v>
      </c>
      <c r="C18" s="4" t="s">
        <v>293</v>
      </c>
      <c r="D18" s="4" t="s">
        <v>294</v>
      </c>
      <c r="E18" s="4" t="s">
        <v>295</v>
      </c>
      <c r="F18" s="4"/>
    </row>
    <row r="19" ht="51.95" customHeight="1" spans="1:6">
      <c r="A19" s="3"/>
      <c r="B19" s="3"/>
      <c r="C19" s="4" t="s">
        <v>296</v>
      </c>
      <c r="D19" s="4" t="s">
        <v>297</v>
      </c>
      <c r="E19" s="4" t="s">
        <v>298</v>
      </c>
      <c r="F19" s="4"/>
    </row>
    <row r="20" ht="21" customHeight="1" spans="1:6">
      <c r="A20" s="3"/>
      <c r="B20" s="3"/>
      <c r="C20" s="4" t="s">
        <v>299</v>
      </c>
      <c r="D20" s="4" t="s">
        <v>300</v>
      </c>
      <c r="E20" s="4" t="s">
        <v>301</v>
      </c>
      <c r="F20" s="4"/>
    </row>
    <row r="21" ht="21" customHeight="1" spans="1:6">
      <c r="A21" s="3"/>
      <c r="B21" s="3" t="s">
        <v>302</v>
      </c>
      <c r="C21" s="4" t="s">
        <v>303</v>
      </c>
      <c r="D21" s="4" t="s">
        <v>304</v>
      </c>
      <c r="E21" s="4" t="s">
        <v>305</v>
      </c>
      <c r="F21" s="4"/>
    </row>
    <row r="22" ht="21" customHeight="1" spans="1:6">
      <c r="A22" s="3"/>
      <c r="B22" s="3"/>
      <c r="C22" s="4" t="s">
        <v>306</v>
      </c>
      <c r="D22" s="4" t="s">
        <v>304</v>
      </c>
      <c r="E22" s="4" t="s">
        <v>307</v>
      </c>
      <c r="F22" s="4"/>
    </row>
    <row r="23" ht="21" customHeight="1" spans="1:6">
      <c r="A23" s="3"/>
      <c r="B23" s="3"/>
      <c r="C23" s="4" t="s">
        <v>308</v>
      </c>
      <c r="D23" s="4" t="s">
        <v>300</v>
      </c>
      <c r="E23" s="4" t="s">
        <v>309</v>
      </c>
      <c r="F23" s="4"/>
    </row>
    <row r="24" ht="21" customHeight="1" spans="1:6">
      <c r="A24" s="3"/>
      <c r="B24" s="3"/>
      <c r="C24" s="4" t="s">
        <v>310</v>
      </c>
      <c r="D24" s="4" t="s">
        <v>311</v>
      </c>
      <c r="E24" s="4" t="s">
        <v>312</v>
      </c>
      <c r="F24" s="4"/>
    </row>
    <row r="25" ht="21" customHeight="1" spans="1:6">
      <c r="A25" s="3"/>
      <c r="B25" s="3"/>
      <c r="C25" s="4" t="s">
        <v>313</v>
      </c>
      <c r="D25" s="4" t="s">
        <v>314</v>
      </c>
      <c r="E25" s="4" t="s">
        <v>315</v>
      </c>
      <c r="F25" s="4"/>
    </row>
    <row r="26" ht="21" customHeight="1" spans="1:6">
      <c r="A26" s="3"/>
      <c r="B26" s="3"/>
      <c r="C26" s="4" t="s">
        <v>316</v>
      </c>
      <c r="D26" s="4" t="s">
        <v>294</v>
      </c>
      <c r="E26" s="4" t="s">
        <v>317</v>
      </c>
      <c r="F26" s="4"/>
    </row>
    <row r="27" ht="21" customHeight="1" spans="1:6">
      <c r="A27" s="3"/>
      <c r="B27" s="3"/>
      <c r="C27" s="4" t="s">
        <v>318</v>
      </c>
      <c r="D27" s="4" t="s">
        <v>319</v>
      </c>
      <c r="E27" s="4" t="s">
        <v>320</v>
      </c>
      <c r="F27" s="4"/>
    </row>
    <row r="28" ht="21" customHeight="1" spans="1:6">
      <c r="A28" s="3"/>
      <c r="B28" s="3"/>
      <c r="C28" s="4" t="s">
        <v>321</v>
      </c>
      <c r="D28" s="4" t="s">
        <v>304</v>
      </c>
      <c r="E28" s="4" t="s">
        <v>322</v>
      </c>
      <c r="F28" s="4"/>
    </row>
    <row r="29" ht="21" customHeight="1" spans="1:6">
      <c r="A29" s="3"/>
      <c r="B29" s="3"/>
      <c r="C29" s="4" t="s">
        <v>323</v>
      </c>
      <c r="D29" s="4" t="s">
        <v>304</v>
      </c>
      <c r="E29" s="4" t="s">
        <v>324</v>
      </c>
      <c r="F29" s="4"/>
    </row>
    <row r="30" ht="21" customHeight="1" spans="1:6">
      <c r="A30" s="3"/>
      <c r="B30" s="3"/>
      <c r="C30" s="4" t="s">
        <v>325</v>
      </c>
      <c r="D30" s="4" t="s">
        <v>297</v>
      </c>
      <c r="E30" s="4" t="s">
        <v>326</v>
      </c>
      <c r="F30" s="4"/>
    </row>
    <row r="31" ht="21" customHeight="1" spans="1:6">
      <c r="A31" s="3"/>
      <c r="B31" s="3"/>
      <c r="C31" s="4" t="s">
        <v>327</v>
      </c>
      <c r="D31" s="4" t="s">
        <v>304</v>
      </c>
      <c r="E31" s="4" t="s">
        <v>328</v>
      </c>
      <c r="F31" s="4"/>
    </row>
    <row r="32" ht="21" customHeight="1" spans="1:6">
      <c r="A32" s="3"/>
      <c r="B32" s="3"/>
      <c r="C32" s="4" t="s">
        <v>329</v>
      </c>
      <c r="D32" s="4" t="s">
        <v>300</v>
      </c>
      <c r="E32" s="4" t="s">
        <v>330</v>
      </c>
      <c r="F32" s="4"/>
    </row>
    <row r="33" ht="21" customHeight="1" spans="1:6">
      <c r="A33" s="3"/>
      <c r="B33" s="3" t="s">
        <v>331</v>
      </c>
      <c r="C33" s="4" t="s">
        <v>332</v>
      </c>
      <c r="D33" s="4" t="s">
        <v>304</v>
      </c>
      <c r="E33" s="4" t="s">
        <v>333</v>
      </c>
      <c r="F33" s="4"/>
    </row>
    <row r="34" ht="21" customHeight="1" spans="1:6">
      <c r="A34" s="3"/>
      <c r="B34" s="3"/>
      <c r="C34" s="4" t="s">
        <v>334</v>
      </c>
      <c r="D34" s="4" t="s">
        <v>304</v>
      </c>
      <c r="E34" s="4" t="s">
        <v>333</v>
      </c>
      <c r="F34" s="4"/>
    </row>
    <row r="35" ht="21" customHeight="1" spans="1:6">
      <c r="A35" s="3"/>
      <c r="B35" s="3"/>
      <c r="C35" s="4" t="s">
        <v>335</v>
      </c>
      <c r="D35" s="4" t="s">
        <v>304</v>
      </c>
      <c r="E35" s="4" t="s">
        <v>336</v>
      </c>
      <c r="F35" s="4"/>
    </row>
    <row r="36" ht="21" customHeight="1" spans="1:6">
      <c r="A36" s="3"/>
      <c r="B36" s="3"/>
      <c r="C36" s="4" t="s">
        <v>337</v>
      </c>
      <c r="D36" s="4" t="s">
        <v>304</v>
      </c>
      <c r="E36" s="4" t="s">
        <v>338</v>
      </c>
      <c r="F36" s="4"/>
    </row>
    <row r="37" ht="21" customHeight="1" spans="1:6">
      <c r="A37" s="3" t="s">
        <v>339</v>
      </c>
      <c r="B37" s="3" t="s">
        <v>340</v>
      </c>
      <c r="C37" s="4" t="s">
        <v>341</v>
      </c>
      <c r="D37" s="4" t="s">
        <v>304</v>
      </c>
      <c r="E37" s="4" t="s">
        <v>342</v>
      </c>
      <c r="F37" s="4"/>
    </row>
    <row r="38" ht="21" customHeight="1" spans="1:6">
      <c r="A38" s="3"/>
      <c r="B38" s="3"/>
      <c r="C38" s="4" t="s">
        <v>343</v>
      </c>
      <c r="D38" s="4" t="s">
        <v>304</v>
      </c>
      <c r="E38" s="4" t="s">
        <v>342</v>
      </c>
      <c r="F38" s="4"/>
    </row>
    <row r="39" ht="21" customHeight="1" spans="1:6">
      <c r="A39" s="3"/>
      <c r="B39" s="3"/>
      <c r="C39" s="4" t="s">
        <v>344</v>
      </c>
      <c r="D39" s="4" t="s">
        <v>304</v>
      </c>
      <c r="E39" s="4" t="s">
        <v>342</v>
      </c>
      <c r="F39" s="4"/>
    </row>
    <row r="40" ht="21" customHeight="1" spans="1:6">
      <c r="A40" s="3"/>
      <c r="B40" s="3" t="s">
        <v>345</v>
      </c>
      <c r="C40" s="4" t="s">
        <v>346</v>
      </c>
      <c r="D40" s="4" t="s">
        <v>304</v>
      </c>
      <c r="E40" s="4" t="s">
        <v>342</v>
      </c>
      <c r="F40" s="4"/>
    </row>
    <row r="41" ht="21" customHeight="1" spans="1:6">
      <c r="A41" s="3" t="s">
        <v>347</v>
      </c>
      <c r="B41" s="3" t="s">
        <v>348</v>
      </c>
      <c r="C41" s="4" t="s">
        <v>349</v>
      </c>
      <c r="D41" s="4" t="s">
        <v>294</v>
      </c>
      <c r="E41" s="4" t="s">
        <v>350</v>
      </c>
      <c r="F41" s="4"/>
    </row>
    <row r="42" ht="21" customHeight="1" spans="1:6">
      <c r="A42" s="3"/>
      <c r="B42" s="3" t="s">
        <v>351</v>
      </c>
      <c r="C42" s="4" t="s">
        <v>352</v>
      </c>
      <c r="D42" s="4" t="s">
        <v>304</v>
      </c>
      <c r="E42" s="4" t="s">
        <v>353</v>
      </c>
      <c r="F42" s="4"/>
    </row>
  </sheetData>
  <mergeCells count="62">
    <mergeCell ref="A2:F2"/>
    <mergeCell ref="A3:F3"/>
    <mergeCell ref="B6:F6"/>
    <mergeCell ref="B7:C7"/>
    <mergeCell ref="D7:F7"/>
    <mergeCell ref="B8:C8"/>
    <mergeCell ref="D8:F8"/>
    <mergeCell ref="B9:C9"/>
    <mergeCell ref="D9:F9"/>
    <mergeCell ref="B10:C10"/>
    <mergeCell ref="D10:F10"/>
    <mergeCell ref="B11:D11"/>
    <mergeCell ref="E11:F11"/>
    <mergeCell ref="B12:D12"/>
    <mergeCell ref="E12:F12"/>
    <mergeCell ref="B13:D13"/>
    <mergeCell ref="E13:F13"/>
    <mergeCell ref="B14:D14"/>
    <mergeCell ref="E14:F14"/>
    <mergeCell ref="B15:D15"/>
    <mergeCell ref="E15:F15"/>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A7:A10"/>
    <mergeCell ref="A11:A15"/>
    <mergeCell ref="A16:A17"/>
    <mergeCell ref="A18:A36"/>
    <mergeCell ref="A37:A40"/>
    <mergeCell ref="A41:A42"/>
    <mergeCell ref="B16:B17"/>
    <mergeCell ref="B18:B20"/>
    <mergeCell ref="B21:B32"/>
    <mergeCell ref="B33:B36"/>
    <mergeCell ref="B37:B39"/>
    <mergeCell ref="C16:C17"/>
    <mergeCell ref="D16:D17"/>
    <mergeCell ref="A4:B5"/>
    <mergeCell ref="C4:F5"/>
    <mergeCell ref="E16:F1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workbookViewId="0">
      <selection activeCell="B8" sqref="B8:B13"/>
    </sheetView>
  </sheetViews>
  <sheetFormatPr defaultColWidth="9" defaultRowHeight="14.25"/>
  <cols>
    <col min="1" max="1" width="3.03333333333333" customWidth="1"/>
    <col min="2" max="2" width="7.70833333333333" customWidth="1"/>
    <col min="3" max="3" width="24.675" customWidth="1"/>
    <col min="4" max="4" width="9.34166666666667" customWidth="1"/>
    <col min="6" max="6" width="7.93333333333333" customWidth="1"/>
    <col min="7" max="7" width="13.8" customWidth="1"/>
    <col min="8" max="8" width="9.99166666666667" customWidth="1"/>
    <col min="9" max="9" width="15.325" customWidth="1"/>
    <col min="11" max="11" width="12.3833333333333" customWidth="1"/>
  </cols>
  <sheetData>
    <row r="1" spans="12:12">
      <c r="L1" t="s">
        <v>354</v>
      </c>
    </row>
    <row r="2" spans="1:12">
      <c r="A2" s="1"/>
      <c r="B2" s="2" t="s">
        <v>355</v>
      </c>
      <c r="C2" s="2"/>
      <c r="D2" s="2"/>
      <c r="E2" s="2"/>
      <c r="F2" s="2"/>
      <c r="G2" s="2"/>
      <c r="H2" s="2"/>
      <c r="I2" s="2"/>
      <c r="J2" s="2"/>
      <c r="K2" s="2"/>
      <c r="L2" s="2"/>
    </row>
    <row r="3" ht="18" customHeight="1" spans="1:12">
      <c r="A3" s="1"/>
      <c r="B3" s="2"/>
      <c r="C3" s="2"/>
      <c r="D3" s="2"/>
      <c r="E3" s="2"/>
      <c r="F3" s="2"/>
      <c r="G3" s="2"/>
      <c r="H3" s="2"/>
      <c r="I3" s="2"/>
      <c r="J3" s="2"/>
      <c r="K3" s="2"/>
      <c r="L3" s="2"/>
    </row>
    <row r="4" ht="18" customHeight="1" spans="1:12">
      <c r="A4" s="1"/>
      <c r="B4" s="3" t="s">
        <v>356</v>
      </c>
      <c r="C4" s="3" t="s">
        <v>357</v>
      </c>
      <c r="D4" s="3" t="s">
        <v>358</v>
      </c>
      <c r="E4" s="3"/>
      <c r="F4" s="3"/>
      <c r="G4" s="3" t="s">
        <v>359</v>
      </c>
      <c r="H4" s="3"/>
      <c r="I4" s="3"/>
      <c r="J4" s="3"/>
      <c r="K4" s="3"/>
      <c r="L4" s="3"/>
    </row>
    <row r="5" ht="18" customHeight="1" spans="1:12">
      <c r="A5" s="1"/>
      <c r="B5" s="3"/>
      <c r="C5" s="3"/>
      <c r="D5" s="3"/>
      <c r="E5" s="3"/>
      <c r="F5" s="3"/>
      <c r="G5" s="3" t="s">
        <v>339</v>
      </c>
      <c r="H5" s="3"/>
      <c r="I5" s="3" t="s">
        <v>347</v>
      </c>
      <c r="J5" s="3"/>
      <c r="K5" s="3" t="s">
        <v>360</v>
      </c>
      <c r="L5" s="3"/>
    </row>
    <row r="6" ht="18" customHeight="1" spans="1:12">
      <c r="A6" s="1"/>
      <c r="B6" s="3"/>
      <c r="C6" s="3"/>
      <c r="D6" s="3" t="s">
        <v>361</v>
      </c>
      <c r="E6" s="3" t="s">
        <v>362</v>
      </c>
      <c r="F6" s="3" t="s">
        <v>363</v>
      </c>
      <c r="G6" s="3" t="s">
        <v>288</v>
      </c>
      <c r="H6" s="3" t="s">
        <v>289</v>
      </c>
      <c r="I6" s="3" t="s">
        <v>288</v>
      </c>
      <c r="J6" s="3" t="s">
        <v>289</v>
      </c>
      <c r="K6" s="3" t="s">
        <v>288</v>
      </c>
      <c r="L6" s="3" t="s">
        <v>289</v>
      </c>
    </row>
    <row r="7" ht="29" customHeight="1" spans="1:12">
      <c r="A7" s="1"/>
      <c r="B7" s="4">
        <v>116001</v>
      </c>
      <c r="C7" s="4" t="s">
        <v>268</v>
      </c>
      <c r="D7" s="5">
        <v>61.36</v>
      </c>
      <c r="E7" s="5">
        <v>61.36</v>
      </c>
      <c r="F7" s="6"/>
      <c r="G7" s="4"/>
      <c r="H7" s="4"/>
      <c r="I7" s="4"/>
      <c r="J7" s="4"/>
      <c r="K7" s="4"/>
      <c r="L7" s="4"/>
    </row>
    <row r="8" ht="29" customHeight="1" spans="1:12">
      <c r="A8" s="1"/>
      <c r="B8" s="4">
        <v>116001</v>
      </c>
      <c r="C8" s="4" t="s">
        <v>268</v>
      </c>
      <c r="D8" s="5">
        <v>61.36</v>
      </c>
      <c r="E8" s="5">
        <v>61.36</v>
      </c>
      <c r="F8" s="6"/>
      <c r="G8" s="4"/>
      <c r="H8" s="4"/>
      <c r="I8" s="4"/>
      <c r="J8" s="4"/>
      <c r="K8" s="4"/>
      <c r="L8" s="4"/>
    </row>
    <row r="9" ht="77" customHeight="1" spans="1:12">
      <c r="A9" s="1"/>
      <c r="B9" s="4">
        <v>116001</v>
      </c>
      <c r="C9" s="7" t="s">
        <v>364</v>
      </c>
      <c r="D9" s="8">
        <v>16.82</v>
      </c>
      <c r="E9" s="8">
        <v>16.82</v>
      </c>
      <c r="F9" s="6"/>
      <c r="G9" s="4" t="s">
        <v>365</v>
      </c>
      <c r="H9" s="4" t="s">
        <v>366</v>
      </c>
      <c r="I9" s="4" t="s">
        <v>367</v>
      </c>
      <c r="J9" s="16">
        <v>1</v>
      </c>
      <c r="K9" s="4" t="s">
        <v>368</v>
      </c>
      <c r="L9" s="16">
        <v>1</v>
      </c>
    </row>
    <row r="10" ht="53" customHeight="1" spans="1:12">
      <c r="A10" s="1"/>
      <c r="B10" s="4">
        <v>116001</v>
      </c>
      <c r="C10" s="7" t="s">
        <v>369</v>
      </c>
      <c r="D10" s="8">
        <v>29.64</v>
      </c>
      <c r="E10" s="8">
        <v>29.64</v>
      </c>
      <c r="F10" s="6"/>
      <c r="G10" s="4" t="s">
        <v>370</v>
      </c>
      <c r="H10" s="4" t="s">
        <v>366</v>
      </c>
      <c r="I10" s="4" t="s">
        <v>371</v>
      </c>
      <c r="J10" s="16">
        <v>1</v>
      </c>
      <c r="K10" s="4" t="s">
        <v>372</v>
      </c>
      <c r="L10" s="16">
        <v>1</v>
      </c>
    </row>
    <row r="11" ht="80" customHeight="1" spans="1:12">
      <c r="A11" s="1"/>
      <c r="B11" s="4">
        <v>116001</v>
      </c>
      <c r="C11" s="7" t="s">
        <v>373</v>
      </c>
      <c r="D11" s="6">
        <v>2.1</v>
      </c>
      <c r="E11" s="6">
        <v>2.1</v>
      </c>
      <c r="F11" s="6"/>
      <c r="G11" s="4" t="s">
        <v>374</v>
      </c>
      <c r="H11" s="4" t="s">
        <v>366</v>
      </c>
      <c r="I11" s="4" t="s">
        <v>375</v>
      </c>
      <c r="J11" s="16">
        <v>1</v>
      </c>
      <c r="K11" s="4" t="s">
        <v>376</v>
      </c>
      <c r="L11" s="16">
        <v>1</v>
      </c>
    </row>
    <row r="12" ht="74" customHeight="1" spans="1:12">
      <c r="A12" s="1"/>
      <c r="B12" s="4">
        <v>116001</v>
      </c>
      <c r="C12" s="3" t="s">
        <v>377</v>
      </c>
      <c r="D12" s="6">
        <v>10.8</v>
      </c>
      <c r="E12" s="6">
        <v>10.8</v>
      </c>
      <c r="F12" s="6"/>
      <c r="G12" s="4" t="s">
        <v>378</v>
      </c>
      <c r="H12" s="4" t="s">
        <v>366</v>
      </c>
      <c r="I12" s="4" t="s">
        <v>379</v>
      </c>
      <c r="J12" s="16">
        <v>1</v>
      </c>
      <c r="K12" s="4" t="s">
        <v>380</v>
      </c>
      <c r="L12" s="16">
        <v>1</v>
      </c>
    </row>
    <row r="13" ht="65" customHeight="1" spans="1:12">
      <c r="A13" s="1"/>
      <c r="B13" s="4">
        <v>116001</v>
      </c>
      <c r="C13" s="3" t="s">
        <v>381</v>
      </c>
      <c r="D13" s="6">
        <v>2</v>
      </c>
      <c r="E13" s="6">
        <v>2</v>
      </c>
      <c r="F13" s="6"/>
      <c r="G13" s="4" t="s">
        <v>382</v>
      </c>
      <c r="H13" s="4" t="s">
        <v>366</v>
      </c>
      <c r="I13" s="4" t="s">
        <v>383</v>
      </c>
      <c r="J13" s="16">
        <v>1</v>
      </c>
      <c r="K13" s="4" t="s">
        <v>384</v>
      </c>
      <c r="L13" s="16">
        <v>1</v>
      </c>
    </row>
    <row r="14" ht="18" customHeight="1" spans="1:12">
      <c r="A14" s="1"/>
      <c r="B14" s="9"/>
      <c r="C14" s="10"/>
      <c r="D14" s="11"/>
      <c r="E14" s="11"/>
      <c r="F14" s="11"/>
      <c r="G14" s="12"/>
      <c r="H14" s="13"/>
      <c r="I14" s="12"/>
      <c r="J14" s="13"/>
      <c r="K14" s="12"/>
      <c r="L14" s="13"/>
    </row>
    <row r="15" ht="18" customHeight="1" spans="1:12">
      <c r="A15" s="1"/>
      <c r="B15" s="9"/>
      <c r="C15" s="10"/>
      <c r="D15" s="11"/>
      <c r="E15" s="11"/>
      <c r="F15" s="11"/>
      <c r="G15" s="12"/>
      <c r="H15" s="13"/>
      <c r="I15" s="17"/>
      <c r="J15" s="18"/>
      <c r="K15" s="17"/>
      <c r="L15" s="18"/>
    </row>
    <row r="16" ht="18" customHeight="1" spans="1:12">
      <c r="A16" s="1"/>
      <c r="B16" s="9"/>
      <c r="C16" s="10"/>
      <c r="D16" s="11"/>
      <c r="E16" s="11"/>
      <c r="F16" s="11"/>
      <c r="G16" s="12"/>
      <c r="H16" s="13"/>
      <c r="I16" s="17"/>
      <c r="J16" s="18"/>
      <c r="K16" s="17"/>
      <c r="L16" s="18"/>
    </row>
    <row r="17" ht="18" customHeight="1" spans="1:12">
      <c r="A17" s="1"/>
      <c r="B17" s="9"/>
      <c r="C17" s="10"/>
      <c r="D17" s="11"/>
      <c r="E17" s="11"/>
      <c r="F17" s="11"/>
      <c r="G17" s="12"/>
      <c r="H17" s="13"/>
      <c r="I17" s="17"/>
      <c r="J17" s="18"/>
      <c r="K17" s="17"/>
      <c r="L17" s="18"/>
    </row>
    <row r="18" ht="18" customHeight="1" spans="1:12">
      <c r="A18" s="1"/>
      <c r="B18" s="9"/>
      <c r="C18" s="10"/>
      <c r="D18" s="11"/>
      <c r="E18" s="11"/>
      <c r="F18" s="11"/>
      <c r="G18" s="12"/>
      <c r="H18" s="13"/>
      <c r="I18" s="17"/>
      <c r="J18" s="18"/>
      <c r="K18" s="17"/>
      <c r="L18" s="18"/>
    </row>
    <row r="19" ht="18" customHeight="1" spans="1:12">
      <c r="A19" s="1"/>
      <c r="B19" s="9"/>
      <c r="C19" s="10"/>
      <c r="D19" s="11"/>
      <c r="E19" s="11"/>
      <c r="F19" s="11"/>
      <c r="G19" s="12"/>
      <c r="H19" s="13"/>
      <c r="I19" s="17"/>
      <c r="J19" s="18"/>
      <c r="K19" s="17"/>
      <c r="L19" s="18"/>
    </row>
    <row r="20" ht="18" customHeight="1" spans="1:12">
      <c r="A20" s="1"/>
      <c r="B20" s="9"/>
      <c r="C20" s="10"/>
      <c r="D20" s="11"/>
      <c r="E20" s="11"/>
      <c r="F20" s="11"/>
      <c r="G20" s="12"/>
      <c r="H20" s="13"/>
      <c r="I20" s="12"/>
      <c r="J20" s="13"/>
      <c r="K20" s="12"/>
      <c r="L20" s="13"/>
    </row>
    <row r="21" ht="29.25" customHeight="1" spans="1:12">
      <c r="A21" s="1"/>
      <c r="B21" s="9"/>
      <c r="C21" s="10"/>
      <c r="D21" s="11"/>
      <c r="E21" s="11"/>
      <c r="F21" s="11"/>
      <c r="G21" s="12"/>
      <c r="H21" s="13"/>
      <c r="I21" s="12"/>
      <c r="J21" s="13"/>
      <c r="K21" s="17"/>
      <c r="L21" s="18"/>
    </row>
    <row r="22" ht="18" customHeight="1" spans="1:12">
      <c r="A22" s="1"/>
      <c r="B22" s="9"/>
      <c r="C22" s="10"/>
      <c r="D22" s="11"/>
      <c r="E22" s="11"/>
      <c r="F22" s="11"/>
      <c r="G22" s="12"/>
      <c r="H22" s="13"/>
      <c r="I22" s="17"/>
      <c r="J22" s="18"/>
      <c r="K22" s="17"/>
      <c r="L22" s="18"/>
    </row>
    <row r="23" ht="18" customHeight="1" spans="1:12">
      <c r="A23" s="1"/>
      <c r="B23" s="9"/>
      <c r="C23" s="10"/>
      <c r="D23" s="11"/>
      <c r="E23" s="11"/>
      <c r="F23" s="11"/>
      <c r="G23" s="12"/>
      <c r="H23" s="13"/>
      <c r="I23" s="17"/>
      <c r="J23" s="18"/>
      <c r="K23" s="17"/>
      <c r="L23" s="18"/>
    </row>
    <row r="24" ht="18" customHeight="1" spans="1:12">
      <c r="A24" s="1"/>
      <c r="B24" s="9"/>
      <c r="C24" s="10"/>
      <c r="D24" s="11"/>
      <c r="E24" s="11"/>
      <c r="F24" s="11"/>
      <c r="G24" s="12"/>
      <c r="H24" s="13"/>
      <c r="I24" s="12"/>
      <c r="J24" s="13"/>
      <c r="K24" s="12"/>
      <c r="L24" s="13"/>
    </row>
    <row r="25" ht="18" customHeight="1" spans="1:12">
      <c r="A25" s="1"/>
      <c r="B25" s="9"/>
      <c r="C25" s="10"/>
      <c r="D25" s="11"/>
      <c r="E25" s="11"/>
      <c r="F25" s="11"/>
      <c r="G25" s="12"/>
      <c r="H25" s="13"/>
      <c r="I25" s="17"/>
      <c r="J25" s="18"/>
      <c r="K25" s="17"/>
      <c r="L25" s="18"/>
    </row>
    <row r="26" ht="18" customHeight="1" spans="1:12">
      <c r="A26" s="1"/>
      <c r="B26" s="9"/>
      <c r="C26" s="10"/>
      <c r="D26" s="11"/>
      <c r="E26" s="11"/>
      <c r="F26" s="11"/>
      <c r="G26" s="12"/>
      <c r="H26" s="13"/>
      <c r="I26" s="17"/>
      <c r="J26" s="18"/>
      <c r="K26" s="17"/>
      <c r="L26" s="18"/>
    </row>
    <row r="27" ht="18" customHeight="1" spans="1:12">
      <c r="A27" s="1"/>
      <c r="B27" s="9"/>
      <c r="C27" s="10"/>
      <c r="D27" s="11"/>
      <c r="E27" s="11"/>
      <c r="F27" s="11"/>
      <c r="G27" s="12"/>
      <c r="H27" s="13"/>
      <c r="I27" s="17"/>
      <c r="J27" s="18"/>
      <c r="K27" s="17"/>
      <c r="L27" s="18"/>
    </row>
    <row r="28" ht="18" customHeight="1" spans="1:12">
      <c r="A28" s="1"/>
      <c r="B28" s="9"/>
      <c r="C28" s="10"/>
      <c r="D28" s="11"/>
      <c r="E28" s="11"/>
      <c r="F28" s="11"/>
      <c r="G28" s="12"/>
      <c r="H28" s="13"/>
      <c r="I28" s="12"/>
      <c r="J28" s="13"/>
      <c r="K28" s="12"/>
      <c r="L28" s="13"/>
    </row>
    <row r="29" ht="18" customHeight="1" spans="1:12">
      <c r="A29" s="1"/>
      <c r="B29" s="9"/>
      <c r="C29" s="10"/>
      <c r="D29" s="11"/>
      <c r="E29" s="11"/>
      <c r="F29" s="11"/>
      <c r="G29" s="12"/>
      <c r="H29" s="13"/>
      <c r="I29" s="17"/>
      <c r="J29" s="18"/>
      <c r="K29" s="17"/>
      <c r="L29" s="18"/>
    </row>
    <row r="30" ht="18" customHeight="1" spans="1:12">
      <c r="A30" s="1"/>
      <c r="B30" s="9"/>
      <c r="C30" s="10"/>
      <c r="D30" s="11"/>
      <c r="E30" s="11"/>
      <c r="F30" s="11"/>
      <c r="G30" s="12"/>
      <c r="H30" s="13"/>
      <c r="I30" s="17"/>
      <c r="J30" s="18"/>
      <c r="K30" s="17"/>
      <c r="L30" s="18"/>
    </row>
    <row r="31" ht="18" customHeight="1" spans="1:12">
      <c r="A31" s="1"/>
      <c r="B31" s="9"/>
      <c r="C31" s="10"/>
      <c r="D31" s="11"/>
      <c r="E31" s="11"/>
      <c r="F31" s="11"/>
      <c r="G31" s="12"/>
      <c r="H31" s="13"/>
      <c r="I31" s="17"/>
      <c r="J31" s="18"/>
      <c r="K31" s="17"/>
      <c r="L31" s="18"/>
    </row>
    <row r="32" ht="18" customHeight="1" spans="1:12">
      <c r="A32" s="1"/>
      <c r="B32" s="9"/>
      <c r="C32" s="10"/>
      <c r="D32" s="11"/>
      <c r="E32" s="11"/>
      <c r="F32" s="11"/>
      <c r="G32" s="12"/>
      <c r="H32" s="13"/>
      <c r="I32" s="12"/>
      <c r="J32" s="13"/>
      <c r="K32" s="12"/>
      <c r="L32" s="13"/>
    </row>
    <row r="33" ht="18" customHeight="1" spans="1:12">
      <c r="A33" s="1"/>
      <c r="B33" s="14"/>
      <c r="C33" s="15"/>
      <c r="D33" s="11"/>
      <c r="E33" s="11"/>
      <c r="F33" s="11"/>
      <c r="G33" s="12"/>
      <c r="H33" s="13"/>
      <c r="I33" s="12"/>
      <c r="J33" s="13"/>
      <c r="K33" s="12"/>
      <c r="L33" s="13"/>
    </row>
    <row r="34" ht="18" customHeight="1" spans="1:12">
      <c r="A34" s="1"/>
      <c r="B34" s="9"/>
      <c r="C34" s="10"/>
      <c r="D34" s="11"/>
      <c r="E34" s="11"/>
      <c r="F34" s="11"/>
      <c r="G34" s="12"/>
      <c r="H34" s="13"/>
      <c r="I34" s="12"/>
      <c r="J34" s="13"/>
      <c r="K34" s="12"/>
      <c r="L34" s="13"/>
    </row>
    <row r="35" ht="18" customHeight="1" spans="1:12">
      <c r="A35" s="1"/>
      <c r="B35" s="9"/>
      <c r="C35" s="10"/>
      <c r="D35" s="11"/>
      <c r="E35" s="11"/>
      <c r="F35" s="11"/>
      <c r="G35" s="12"/>
      <c r="H35" s="13"/>
      <c r="I35" s="17"/>
      <c r="J35" s="18"/>
      <c r="K35" s="17"/>
      <c r="L35" s="18"/>
    </row>
    <row r="36" ht="18" customHeight="1" spans="1:12">
      <c r="A36" s="1"/>
      <c r="B36" s="9"/>
      <c r="C36" s="10"/>
      <c r="D36" s="11"/>
      <c r="E36" s="11"/>
      <c r="F36" s="11"/>
      <c r="G36" s="12"/>
      <c r="H36" s="13"/>
      <c r="I36" s="17"/>
      <c r="J36" s="18"/>
      <c r="K36" s="17"/>
      <c r="L36" s="18"/>
    </row>
    <row r="37" ht="18" customHeight="1" spans="1:12">
      <c r="A37" s="1"/>
      <c r="B37" s="9"/>
      <c r="C37" s="10"/>
      <c r="D37" s="11"/>
      <c r="E37" s="11"/>
      <c r="F37" s="11"/>
      <c r="G37" s="12"/>
      <c r="H37" s="13"/>
      <c r="I37" s="12"/>
      <c r="J37" s="13"/>
      <c r="K37" s="12"/>
      <c r="L37" s="13"/>
    </row>
    <row r="38" ht="18" customHeight="1" spans="1:12">
      <c r="A38" s="1"/>
      <c r="B38" s="9"/>
      <c r="C38" s="10"/>
      <c r="D38" s="11"/>
      <c r="E38" s="11"/>
      <c r="F38" s="11"/>
      <c r="G38" s="12"/>
      <c r="H38" s="13"/>
      <c r="I38" s="17"/>
      <c r="J38" s="18"/>
      <c r="K38" s="17"/>
      <c r="L38" s="18"/>
    </row>
    <row r="39" ht="18" customHeight="1" spans="1:12">
      <c r="A39" s="1"/>
      <c r="B39" s="9"/>
      <c r="C39" s="10"/>
      <c r="D39" s="11"/>
      <c r="E39" s="11"/>
      <c r="F39" s="11"/>
      <c r="G39" s="12"/>
      <c r="H39" s="13"/>
      <c r="I39" s="12"/>
      <c r="J39" s="13"/>
      <c r="K39" s="12"/>
      <c r="L39" s="13"/>
    </row>
    <row r="40" ht="18" customHeight="1" spans="1:12">
      <c r="A40" s="1"/>
      <c r="B40" s="9"/>
      <c r="C40" s="10"/>
      <c r="D40" s="11"/>
      <c r="E40" s="11"/>
      <c r="F40" s="11"/>
      <c r="G40" s="12"/>
      <c r="H40" s="13"/>
      <c r="I40" s="17"/>
      <c r="J40" s="18"/>
      <c r="K40" s="17"/>
      <c r="L40" s="18"/>
    </row>
    <row r="41" ht="18" customHeight="1" spans="1:12">
      <c r="A41" s="1"/>
      <c r="B41" s="9"/>
      <c r="C41" s="10"/>
      <c r="D41" s="11"/>
      <c r="E41" s="11"/>
      <c r="F41" s="11"/>
      <c r="G41" s="12"/>
      <c r="H41" s="13"/>
      <c r="I41" s="12"/>
      <c r="J41" s="13"/>
      <c r="K41" s="12"/>
      <c r="L41" s="13"/>
    </row>
    <row r="42" ht="18" customHeight="1" spans="1:12">
      <c r="A42" s="1"/>
      <c r="B42" s="9"/>
      <c r="C42" s="10"/>
      <c r="D42" s="11"/>
      <c r="E42" s="11"/>
      <c r="F42" s="11"/>
      <c r="G42" s="12"/>
      <c r="H42" s="13"/>
      <c r="I42" s="17"/>
      <c r="J42" s="18"/>
      <c r="K42" s="17"/>
      <c r="L42" s="18"/>
    </row>
    <row r="43" ht="18" customHeight="1" spans="1:12">
      <c r="A43" s="1"/>
      <c r="B43" s="9"/>
      <c r="C43" s="10"/>
      <c r="D43" s="11"/>
      <c r="E43" s="11"/>
      <c r="F43" s="11"/>
      <c r="G43" s="12"/>
      <c r="H43" s="13"/>
      <c r="I43" s="12"/>
      <c r="J43" s="13"/>
      <c r="K43" s="12"/>
      <c r="L43" s="13"/>
    </row>
    <row r="44" ht="18" customHeight="1" spans="1:12">
      <c r="A44" s="1"/>
      <c r="B44" s="9"/>
      <c r="C44" s="10"/>
      <c r="D44" s="11"/>
      <c r="E44" s="11"/>
      <c r="F44" s="11"/>
      <c r="G44" s="12"/>
      <c r="H44" s="13"/>
      <c r="I44" s="17"/>
      <c r="J44" s="18"/>
      <c r="K44" s="17"/>
      <c r="L44" s="18"/>
    </row>
    <row r="45" ht="18" customHeight="1" spans="1:12">
      <c r="A45" s="1"/>
      <c r="B45" s="9"/>
      <c r="C45" s="10"/>
      <c r="D45" s="11"/>
      <c r="E45" s="11"/>
      <c r="F45" s="11"/>
      <c r="G45" s="12"/>
      <c r="H45" s="13"/>
      <c r="I45" s="12"/>
      <c r="J45" s="13"/>
      <c r="K45" s="12"/>
      <c r="L45" s="13"/>
    </row>
    <row r="46" ht="18" customHeight="1" spans="1:12">
      <c r="A46" s="1"/>
      <c r="B46" s="9"/>
      <c r="C46" s="10"/>
      <c r="D46" s="11"/>
      <c r="E46" s="11"/>
      <c r="F46" s="11"/>
      <c r="G46" s="12"/>
      <c r="H46" s="13"/>
      <c r="I46" s="17"/>
      <c r="J46" s="18"/>
      <c r="K46" s="17"/>
      <c r="L46" s="18"/>
    </row>
    <row r="47" ht="18" customHeight="1" spans="1:12">
      <c r="A47" s="1"/>
      <c r="B47" s="9"/>
      <c r="C47" s="10"/>
      <c r="D47" s="11"/>
      <c r="E47" s="11"/>
      <c r="F47" s="11"/>
      <c r="G47" s="12"/>
      <c r="H47" s="13"/>
      <c r="I47" s="12"/>
      <c r="J47" s="13"/>
      <c r="K47" s="12"/>
      <c r="L47" s="13"/>
    </row>
    <row r="48" ht="18" customHeight="1" spans="1:12">
      <c r="A48" s="1"/>
      <c r="B48" s="9"/>
      <c r="C48" s="10"/>
      <c r="D48" s="11"/>
      <c r="E48" s="11"/>
      <c r="F48" s="11"/>
      <c r="G48" s="12"/>
      <c r="H48" s="13"/>
      <c r="I48" s="12"/>
      <c r="J48" s="13"/>
      <c r="K48" s="17"/>
      <c r="L48" s="18"/>
    </row>
    <row r="49" ht="18" customHeight="1" spans="1:12">
      <c r="A49" s="1"/>
      <c r="B49" s="9"/>
      <c r="C49" s="10"/>
      <c r="D49" s="11"/>
      <c r="E49" s="11"/>
      <c r="F49" s="11"/>
      <c r="G49" s="12"/>
      <c r="H49" s="13"/>
      <c r="I49" s="17"/>
      <c r="J49" s="18"/>
      <c r="K49" s="17"/>
      <c r="L49" s="18"/>
    </row>
    <row r="50" ht="26.25" customHeight="1" spans="1:12">
      <c r="A50" s="1"/>
      <c r="B50" s="9"/>
      <c r="C50" s="10"/>
      <c r="D50" s="11"/>
      <c r="E50" s="11"/>
      <c r="F50" s="11"/>
      <c r="G50" s="12"/>
      <c r="H50" s="13"/>
      <c r="I50" s="12"/>
      <c r="J50" s="13"/>
      <c r="K50" s="12"/>
      <c r="L50" s="13"/>
    </row>
    <row r="51" ht="18" customHeight="1" spans="1:12">
      <c r="A51" s="1"/>
      <c r="B51" s="14"/>
      <c r="C51" s="15"/>
      <c r="D51" s="11"/>
      <c r="E51" s="11"/>
      <c r="F51" s="11"/>
      <c r="G51" s="12"/>
      <c r="H51" s="13"/>
      <c r="I51" s="12"/>
      <c r="J51" s="13"/>
      <c r="K51" s="12"/>
      <c r="L51" s="13"/>
    </row>
    <row r="52" ht="18" customHeight="1" spans="1:12">
      <c r="A52" s="1"/>
      <c r="B52" s="9"/>
      <c r="C52" s="10"/>
      <c r="D52" s="11"/>
      <c r="E52" s="11"/>
      <c r="F52" s="11"/>
      <c r="G52" s="12"/>
      <c r="H52" s="13"/>
      <c r="I52" s="12"/>
      <c r="J52" s="13"/>
      <c r="K52" s="12"/>
      <c r="L52" s="13"/>
    </row>
    <row r="53" ht="18" customHeight="1" spans="1:12">
      <c r="A53" s="1"/>
      <c r="B53" s="9"/>
      <c r="C53" s="10"/>
      <c r="D53" s="11"/>
      <c r="E53" s="11"/>
      <c r="F53" s="11"/>
      <c r="G53" s="12"/>
      <c r="H53" s="13"/>
      <c r="I53" s="17"/>
      <c r="J53" s="18"/>
      <c r="K53" s="17"/>
      <c r="L53" s="18"/>
    </row>
    <row r="54" ht="18" customHeight="1" spans="1:12">
      <c r="A54" s="1"/>
      <c r="B54" s="9"/>
      <c r="C54" s="10"/>
      <c r="D54" s="11"/>
      <c r="E54" s="11"/>
      <c r="F54" s="11"/>
      <c r="G54" s="12"/>
      <c r="H54" s="13"/>
      <c r="I54" s="17"/>
      <c r="J54" s="18"/>
      <c r="K54" s="17"/>
      <c r="L54" s="18"/>
    </row>
    <row r="55" ht="18" customHeight="1" spans="1:12">
      <c r="A55" s="1"/>
      <c r="B55" s="14"/>
      <c r="C55" s="15"/>
      <c r="D55" s="11"/>
      <c r="E55" s="11"/>
      <c r="F55" s="11"/>
      <c r="G55" s="12"/>
      <c r="H55" s="13"/>
      <c r="I55" s="12"/>
      <c r="J55" s="13"/>
      <c r="K55" s="12"/>
      <c r="L55" s="13"/>
    </row>
    <row r="56" ht="18" customHeight="1" spans="1:12">
      <c r="A56" s="1"/>
      <c r="B56" s="9"/>
      <c r="C56" s="10"/>
      <c r="D56" s="11"/>
      <c r="E56" s="11"/>
      <c r="F56" s="11"/>
      <c r="G56" s="12"/>
      <c r="H56" s="13"/>
      <c r="I56" s="12"/>
      <c r="J56" s="13"/>
      <c r="K56" s="12"/>
      <c r="L56" s="13"/>
    </row>
    <row r="57" ht="18" customHeight="1" spans="1:12">
      <c r="A57" s="1"/>
      <c r="B57" s="9"/>
      <c r="C57" s="10"/>
      <c r="D57" s="11"/>
      <c r="E57" s="11"/>
      <c r="F57" s="11"/>
      <c r="G57" s="12"/>
      <c r="H57" s="13"/>
      <c r="I57" s="12"/>
      <c r="J57" s="13"/>
      <c r="K57" s="17"/>
      <c r="L57" s="18"/>
    </row>
    <row r="58" ht="18" customHeight="1" spans="1:12">
      <c r="A58" s="1"/>
      <c r="B58" s="9"/>
      <c r="C58" s="10"/>
      <c r="D58" s="11"/>
      <c r="E58" s="11"/>
      <c r="F58" s="11"/>
      <c r="G58" s="12"/>
      <c r="H58" s="13"/>
      <c r="I58" s="17"/>
      <c r="J58" s="18"/>
      <c r="K58" s="17"/>
      <c r="L58" s="18"/>
    </row>
    <row r="59" ht="18" customHeight="1" spans="1:12">
      <c r="A59" s="1"/>
      <c r="B59" s="9"/>
      <c r="C59" s="10"/>
      <c r="D59" s="11"/>
      <c r="E59" s="11"/>
      <c r="F59" s="11"/>
      <c r="G59" s="12"/>
      <c r="H59" s="13"/>
      <c r="I59" s="17"/>
      <c r="J59" s="18"/>
      <c r="K59" s="17"/>
      <c r="L59" s="18"/>
    </row>
  </sheetData>
  <mergeCells count="73">
    <mergeCell ref="G4:L4"/>
    <mergeCell ref="G5:H5"/>
    <mergeCell ref="I5:J5"/>
    <mergeCell ref="K5:L5"/>
    <mergeCell ref="B4:B6"/>
    <mergeCell ref="B14:B19"/>
    <mergeCell ref="B20:B23"/>
    <mergeCell ref="B24:B27"/>
    <mergeCell ref="B28:B31"/>
    <mergeCell ref="B34:B36"/>
    <mergeCell ref="B37:B38"/>
    <mergeCell ref="B39:B40"/>
    <mergeCell ref="B41:B42"/>
    <mergeCell ref="B43:B44"/>
    <mergeCell ref="B45:B46"/>
    <mergeCell ref="B47:B49"/>
    <mergeCell ref="B52:B54"/>
    <mergeCell ref="B56:B59"/>
    <mergeCell ref="C4:C6"/>
    <mergeCell ref="C14:C19"/>
    <mergeCell ref="C20:C23"/>
    <mergeCell ref="C24:C27"/>
    <mergeCell ref="C28:C31"/>
    <mergeCell ref="C34:C36"/>
    <mergeCell ref="C37:C38"/>
    <mergeCell ref="C39:C40"/>
    <mergeCell ref="C41:C42"/>
    <mergeCell ref="C43:C44"/>
    <mergeCell ref="C45:C46"/>
    <mergeCell ref="C47:C49"/>
    <mergeCell ref="C52:C54"/>
    <mergeCell ref="C56:C59"/>
    <mergeCell ref="D14:D19"/>
    <mergeCell ref="D20:D23"/>
    <mergeCell ref="D24:D27"/>
    <mergeCell ref="D28:D31"/>
    <mergeCell ref="D34:D36"/>
    <mergeCell ref="D37:D38"/>
    <mergeCell ref="D39:D40"/>
    <mergeCell ref="D41:D42"/>
    <mergeCell ref="D43:D44"/>
    <mergeCell ref="D45:D46"/>
    <mergeCell ref="D47:D49"/>
    <mergeCell ref="D52:D54"/>
    <mergeCell ref="D56:D59"/>
    <mergeCell ref="E14:E19"/>
    <mergeCell ref="E20:E23"/>
    <mergeCell ref="E24:E27"/>
    <mergeCell ref="E28:E31"/>
    <mergeCell ref="E34:E36"/>
    <mergeCell ref="E37:E38"/>
    <mergeCell ref="E39:E40"/>
    <mergeCell ref="E41:E42"/>
    <mergeCell ref="E43:E44"/>
    <mergeCell ref="E45:E46"/>
    <mergeCell ref="E47:E49"/>
    <mergeCell ref="E52:E54"/>
    <mergeCell ref="E56:E59"/>
    <mergeCell ref="F14:F19"/>
    <mergeCell ref="F20:F23"/>
    <mergeCell ref="F24:F27"/>
    <mergeCell ref="F28:F31"/>
    <mergeCell ref="F34:F36"/>
    <mergeCell ref="F37:F38"/>
    <mergeCell ref="F39:F40"/>
    <mergeCell ref="F41:F42"/>
    <mergeCell ref="F43:F44"/>
    <mergeCell ref="F45:F46"/>
    <mergeCell ref="F47:F49"/>
    <mergeCell ref="F52:F54"/>
    <mergeCell ref="F56:F59"/>
    <mergeCell ref="B2:L3"/>
    <mergeCell ref="D4:F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1部门收支总体情况表</vt:lpstr>
      <vt:lpstr>2部门收入总体情况表</vt:lpstr>
      <vt:lpstr>3部门支出总体情况表</vt:lpstr>
      <vt:lpstr>4财政拨款收支总体情况表</vt:lpstr>
      <vt:lpstr>5一般公共预算支出情况表</vt:lpstr>
      <vt:lpstr>6支出预算经济分类科目汇总表</vt:lpstr>
      <vt:lpstr>7一般公共预算“三公”经费支出情况表</vt:lpstr>
      <vt:lpstr>8政府性基金支出情况表</vt:lpstr>
      <vt:lpstr>9区级部门(单位)整体绩效目标表</vt:lpstr>
      <vt:lpstr>10区级部门预算项目绩效目标表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null,null,测试</dc:creator>
  <cp:lastModifiedBy>FQCZ</cp:lastModifiedBy>
  <dcterms:created xsi:type="dcterms:W3CDTF">2016-12-14T09:11:00Z</dcterms:created>
  <cp:lastPrinted>2021-08-25T09:39:00Z</cp:lastPrinted>
  <dcterms:modified xsi:type="dcterms:W3CDTF">2021-09-06T09:49:55Z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EDOID">
    <vt:i4>469536</vt:i4>
  </property>
  <property fmtid="{D5CDD505-2E9C-101B-9397-08002B2CF9AE}" pid="4" name="ICV">
    <vt:lpwstr>A7BF8D4EA2E04A72A262E3CC48F20A44</vt:lpwstr>
  </property>
</Properties>
</file>