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10" tabRatio="826" activeTab="4"/>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'5一般公共预算支出情况表'!$A$1:$N$13</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表头区</t>
        </r>
      </text>
    </comment>
    <comment ref="A10"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4"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<sst xmlns="http://schemas.openxmlformats.org/spreadsheetml/2006/main" count="800" uniqueCount="382">
  <si>
    <t>预算01表</t>
  </si>
  <si>
    <t>2021年部门收支总体情况表</t>
  </si>
  <si>
    <t>单位名称：新乡市凤泉区商务局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</si>
  <si>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</si>
  <si>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</si>
  <si>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</si>
  <si>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</si>
  <si>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</si>
  <si>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</si>
  <si>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</si>
  <si>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</si>
  <si>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</si>
  <si>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</si>
  <si>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</si>
  <si>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</si>
  <si>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</si>
  <si>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</si>
  <si>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</si>
  <si>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</si>
  <si>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</si>
  <si>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</si>
  <si>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</si>
  <si>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</si>
  <si>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</si>
  <si>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</si>
  <si>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</si>
  <si>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</si>
  <si>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</si>
  <si>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</si>
  <si>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</si>
  <si>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</si>
  <si>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</si>
  <si>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</si>
  <si>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</si>
  <si>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</si>
  <si>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</si>
  <si>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</si>
  <si>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</si>
  <si>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</si>
  <si>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</si>
  <si>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</si>
  <si>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</si>
  <si>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</si>
  <si>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</si>
  <si>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</si>
  <si>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</si>
  <si>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</si>
  <si>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</si>
  <si>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</si>
  <si>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</si>
  <si>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</si>
  <si>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</si>
  <si>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</si>
  <si>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</si>
  <si>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功能科目类</t>
  </si>
  <si>
    <t>功能科目款2位编码</t>
  </si>
  <si>
    <t>功能科目项</t>
  </si>
  <si>
    <t>401001</t>
  </si>
  <si>
    <t>功能科目名称</t>
  </si>
  <si>
    <t>05</t>
  </si>
  <si>
    <t>机关事业单位基本养老保险费支出</t>
  </si>
  <si>
    <t>208</t>
  </si>
  <si>
    <t>99</t>
  </si>
  <si>
    <t>01</t>
  </si>
  <si>
    <t>其他社会保障和就业支出</t>
  </si>
  <si>
    <t>行政单位医疗</t>
  </si>
  <si>
    <t>02</t>
  </si>
  <si>
    <t>住房公积金</t>
  </si>
  <si>
    <t>215</t>
  </si>
  <si>
    <t>行政运行</t>
  </si>
  <si>
    <t>预算03表</t>
  </si>
  <si>
    <t>2021年部门支出总体情况表</t>
  </si>
  <si>
    <t>基本支出</t>
  </si>
  <si>
    <t>项目支出</t>
  </si>
  <si>
    <t>工资福利支出</t>
  </si>
  <si>
    <t>商品服务支出</t>
  </si>
  <si>
    <t>对个人和家庭的补助</t>
  </si>
  <si>
    <t>资本性支出</t>
  </si>
  <si>
    <t>一般性项目</t>
  </si>
  <si>
    <t>专项资金</t>
  </si>
  <si>
    <t>201</t>
  </si>
  <si>
    <t>13</t>
  </si>
  <si>
    <t xml:space="preserve"> 行政运行</t>
  </si>
  <si>
    <t xml:space="preserve"> 机关事业单位基本养老保险缴费支出</t>
  </si>
  <si>
    <t>210</t>
  </si>
  <si>
    <t>11</t>
  </si>
  <si>
    <t xml:space="preserve"> 行政单位医疗</t>
  </si>
  <si>
    <t>221</t>
  </si>
  <si>
    <t xml:space="preserve">  住房公积金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</si>
  <si>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</si>
  <si>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</si>
  <si>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</si>
  <si>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</si>
  <si>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</si>
  <si>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</si>
  <si>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</si>
  <si>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</si>
  <si>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</si>
  <si>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</si>
  <si>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</si>
  <si>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</si>
  <si>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</si>
  <si>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</si>
  <si>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</si>
  <si>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</si>
  <si>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</si>
  <si>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</si>
  <si>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</si>
  <si>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</si>
  <si>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</si>
  <si>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</si>
  <si>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</si>
  <si>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</si>
  <si>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</si>
  <si>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</si>
  <si>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</si>
  <si>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</si>
  <si>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</si>
  <si>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</si>
  <si>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</si>
  <si>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</si>
  <si>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</si>
  <si>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</si>
  <si>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2011301  行政运行</t>
  </si>
  <si>
    <t>2080501  行政单位离退休</t>
  </si>
  <si>
    <t>2080505  机关事业单位基本养老保险缴费支出</t>
  </si>
  <si>
    <t>2089901  其他社会保障和就业支出</t>
  </si>
  <si>
    <t>2101101  行政单位医疗</t>
  </si>
  <si>
    <t>2210201  住房公积金</t>
  </si>
  <si>
    <t>预算06表</t>
  </si>
  <si>
    <t>2021年支出经济分类汇总表</t>
  </si>
  <si>
    <t>部门预算经济分类</t>
  </si>
  <si>
    <t>政府预算经济分类</t>
  </si>
  <si>
    <t>2020年</t>
  </si>
  <si>
    <t>科目名称</t>
  </si>
  <si>
    <t>301</t>
  </si>
  <si>
    <t>基本工资</t>
  </si>
  <si>
    <t>工资奖金津补贴</t>
  </si>
  <si>
    <t>津贴补贴</t>
  </si>
  <si>
    <t>03</t>
  </si>
  <si>
    <t>奖金</t>
  </si>
  <si>
    <t>06</t>
  </si>
  <si>
    <t>伙食补助费</t>
  </si>
  <si>
    <t>07</t>
  </si>
  <si>
    <t>绩效工资</t>
  </si>
  <si>
    <t>08</t>
  </si>
  <si>
    <t>机关事业单位基本养老保险缴费</t>
  </si>
  <si>
    <t>501</t>
  </si>
  <si>
    <t>社会保障缴费</t>
  </si>
  <si>
    <t>09</t>
  </si>
  <si>
    <t>职业年金缴费</t>
  </si>
  <si>
    <t>10</t>
  </si>
  <si>
    <t>职工基本医疗保险缴费</t>
  </si>
  <si>
    <t>公务员医疗补助缴费</t>
  </si>
  <si>
    <t>12</t>
  </si>
  <si>
    <t>其他社会保障缴费</t>
  </si>
  <si>
    <t>14</t>
  </si>
  <si>
    <t>医疗费</t>
  </si>
  <si>
    <t>其他工资福利支出</t>
  </si>
  <si>
    <t>302</t>
  </si>
  <si>
    <t>商品和服务支出</t>
  </si>
  <si>
    <t>办公费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</si>
  <si>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</si>
  <si>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</si>
  <si>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</si>
  <si>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</si>
  <si>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</si>
  <si>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</si>
  <si>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</si>
  <si>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</si>
  <si>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</si>
  <si>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</si>
  <si>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</si>
  <si>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</si>
  <si>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</si>
  <si>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</si>
  <si>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</si>
  <si>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</si>
  <si>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</si>
  <si>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</si>
  <si>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</si>
  <si>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</si>
  <si>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</si>
  <si>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</si>
  <si>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</si>
  <si>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</si>
  <si>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</si>
  <si>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</si>
  <si>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</si>
  <si>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</si>
  <si>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</si>
  <si>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</si>
  <si>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</si>
  <si>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</si>
  <si>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</si>
  <si>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</si>
  <si>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</si>
  <si>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</si>
  <si>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</si>
  <si>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</si>
  <si>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</si>
  <si>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</si>
  <si>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509</t>
  </si>
  <si>
    <t>其他对个人和家庭的补助</t>
  </si>
  <si>
    <t>303</t>
  </si>
  <si>
    <t>离休费</t>
  </si>
  <si>
    <t>退休费</t>
  </si>
  <si>
    <t>离退休费</t>
  </si>
  <si>
    <t>退职(役)费</t>
  </si>
  <si>
    <t>抚恤金</t>
  </si>
  <si>
    <t>生活补助</t>
  </si>
  <si>
    <t>救济费</t>
  </si>
  <si>
    <t>医疗费补助</t>
  </si>
  <si>
    <t>助学金</t>
  </si>
  <si>
    <t>奖励金</t>
  </si>
  <si>
    <t>个人农业生产补贴</t>
  </si>
  <si>
    <t>代缴社会保险费</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</si>
  <si>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</si>
  <si>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</si>
  <si>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</si>
  <si>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</si>
  <si>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</si>
  <si>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</si>
  <si>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</si>
  <si>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</si>
  <si>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</si>
  <si>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</si>
  <si>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</si>
  <si>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</si>
  <si>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</si>
  <si>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</si>
  <si>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</si>
  <si>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</si>
  <si>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</si>
  <si>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</si>
  <si>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</si>
  <si>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</si>
  <si>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</si>
  <si>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</si>
  <si>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</si>
  <si>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</si>
  <si>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</si>
  <si>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</si>
  <si>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</si>
  <si>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</si>
  <si>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</si>
  <si>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</si>
  <si>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</si>
  <si>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</si>
  <si>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</si>
  <si>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</si>
  <si>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</si>
  <si>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</si>
  <si>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</si>
  <si>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</si>
  <si>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</si>
  <si>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</si>
  <si>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</si>
  <si>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</si>
  <si>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</si>
  <si>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</si>
  <si>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</si>
  <si>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</si>
  <si>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</si>
  <si>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</si>
  <si>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</si>
  <si>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</si>
  <si>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</si>
  <si>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</si>
  <si>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</si>
  <si>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</si>
  <si>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</si>
  <si>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</si>
  <si>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</si>
  <si>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</si>
  <si>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</si>
  <si>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</si>
  <si>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</si>
  <si>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部门显示编码</t>
  </si>
  <si>
    <t>预算09表</t>
  </si>
  <si>
    <t>区级部门(单位)整体绩效目标表</t>
  </si>
  <si>
    <t>（2021年度）</t>
  </si>
  <si>
    <t>部门（单位）名称</t>
  </si>
  <si>
    <t>新乡市凤泉区商务局</t>
  </si>
  <si>
    <t>年度
履职
目标</t>
  </si>
  <si>
    <t>（一）贯彻落实内外贸易、国际经济技术合作方针和政策。负责全区进出口贸易工作；
（二）贯彻执行上级对外开放、招商引资等方面方针政策、指导、管理全区招商引资工作，监督外商投资企业执行有关法规、规章及合同的情况；
（三）组织参与省、市举办的各种经贸交易行、洽谈会、展销会等商贸活动</t>
  </si>
  <si>
    <t>年度
主要
任务</t>
  </si>
  <si>
    <t>任务名称</t>
  </si>
  <si>
    <t xml:space="preserve">主要内容 </t>
  </si>
  <si>
    <t>一、坚持稳中求进总基调，在高质量发展上再发力</t>
  </si>
  <si>
    <t>（一）围绕“3+5+N”现代产业体系，进一步加大“走出去、请进来”工作力度，紧盯京津冀、长三角、粤港澳大湾区等重点区域，努力引进一批发展潜力大、关联程度高、带动能力强的延链、补链、强链项目和总部企业，力争新签约亿元以上项目不少于30个，5亿元以上项目不少于10个，10亿元以上项目不少于3个。</t>
  </si>
  <si>
    <t>二、工作报告责任分解相关工作的推进情况</t>
  </si>
  <si>
    <t>推进情况：对照“八大专项领域精准招商”责任分工，督促各单位围绕招商重点开展工作，对亿元以上在谈、签约项目建立跟踪台账，重大项目由分管区领导协调推进。</t>
  </si>
  <si>
    <t>三、对口市政府部门下达的工作目标任务</t>
  </si>
  <si>
    <t>借力郑新一体化发展机遇，主动融入郑州大都市圈，积极承接郑州产业转移，发挥园区基础设施配套和产业集聚优势，吸引周边区域退城入园的高科技、高成长性企业落户凤泉。重点推进浙江康盛股份有限公司总部迁址和新能源汽车生产基地、新欧鹏教育产业新城等重大项目尽快签约落地。</t>
  </si>
  <si>
    <t>四、灾后重建相关工作的具体进展</t>
  </si>
  <si>
    <t>针对外贸企业订单失约、违约赔偿等问题，协调贸促会为企业出具自然灾害不可抗力证明，积极组织企业参加展会，通过拓展新客户、维护老客户弥补灾情造成的订单流失</t>
  </si>
  <si>
    <t>五、继续开展精准招商活动</t>
  </si>
  <si>
    <t>围绕三大主导产业、八大专项招商领域，组织招商引资责任单位，适时在京津冀、长三角、珠三角等地区开展小分队外出招商活动</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</si>
  <si>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</si>
  <si>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</si>
  <si>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</si>
  <si>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</si>
  <si>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</si>
  <si>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</si>
  <si>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</si>
  <si>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</si>
  <si>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</si>
  <si>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</si>
  <si>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</si>
  <si>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</si>
  <si>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</si>
  <si>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</si>
  <si>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</si>
  <si>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年度履职目标与部门职责、工作安排和重点工作相关，确定的预算项目合理，与工作目标密切相关，工作任务和项目预算安排合理。</t>
  </si>
  <si>
    <t>工作任务科学性</t>
  </si>
  <si>
    <t>≥90%</t>
  </si>
  <si>
    <t>工作任务有明确的绩效目标，绩效目标与部门年度履职目标一致，能体现工作任务的产出和效果，工作任务对应的预算项目有明确的绩效目标，绩效目标与部门职责目标、工作任务目标一致，能体现预算项目的产出和效果。</t>
  </si>
  <si>
    <t>绩效指标合理性</t>
  </si>
  <si>
    <t>≥95%</t>
  </si>
  <si>
    <t>工作任务、预算项目绩效指标设置基本准确反映部门绩效完成情况。工作任务、预算项目绩效指标清晰、细化、可评价、可衡量，评价标准较为清晰、可衡量，按照部门年度的任务数 或计划数相对应。</t>
  </si>
  <si>
    <t>预算和财务管理</t>
  </si>
  <si>
    <t>预算编制完整性</t>
  </si>
  <si>
    <t>≥100%</t>
  </si>
  <si>
    <t>部门所有收入全部纳入预算，部门支出全部纳入部门预算管理。</t>
  </si>
  <si>
    <t>专项资金细化率</t>
  </si>
  <si>
    <t>专项做到专款专用。</t>
  </si>
  <si>
    <t>预算执行率</t>
  </si>
  <si>
    <t>预算完成数指部门实际执行的预算数 ，预算数指财政部门批复本年度的预算数。</t>
  </si>
  <si>
    <t>预算调整率</t>
  </si>
  <si>
    <t>≥5%</t>
  </si>
  <si>
    <t>本年度内因人员变动涉及的预算调整</t>
  </si>
  <si>
    <t>结转结余率</t>
  </si>
  <si>
    <t>≥10%</t>
  </si>
  <si>
    <t>因上级补助资金下拨时间，年底会出现结转结余。</t>
  </si>
  <si>
    <t>“三公经费”控制率</t>
  </si>
  <si>
    <t>按照财政要求执行。</t>
  </si>
  <si>
    <t>政府采购执行率</t>
  </si>
  <si>
    <t>≥80%</t>
  </si>
  <si>
    <t>严格执行政府采购要求。</t>
  </si>
  <si>
    <t>决算真实性</t>
  </si>
  <si>
    <t>反映部门决算工作情况，决算编制数据与会计账薄数据一致。</t>
  </si>
  <si>
    <t>资金使用合规性</t>
  </si>
  <si>
    <t>按照相关法律法规及资金管理办法规定的用途使用预算资金，资金拨付有完整的审批程序和手续，符合部门预算批复用途，不存在截留、挤占、挪用、虚列支出情况。</t>
  </si>
  <si>
    <t>管理制度健全性</t>
  </si>
  <si>
    <t>加强预算管理，规范财务行为，较健全的管理制度。</t>
  </si>
  <si>
    <t>预决算信息公开性</t>
  </si>
  <si>
    <t>按照政府信息公开有关规定公开部门预算、执行、决算、监督、绩效等相关预、决算信息。</t>
  </si>
  <si>
    <t>资产管理规范性</t>
  </si>
  <si>
    <t>单位资产配置、使用合规、处置规范，收入及时足额上缴，资产及时规范入账，资产报表数据与会计账簿数据相符，资产实物与财务账、资产账相符，新增资产符合规定程序和规定标准。</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</si>
  <si>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</si>
  <si>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</si>
  <si>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</si>
  <si>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</si>
  <si>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</si>
  <si>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</si>
  <si>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</si>
  <si>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</si>
  <si>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</si>
  <si>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</si>
  <si>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对口市政府部门下达的工作目标任务</t>
  </si>
  <si>
    <t>区商务局牵头任务涉及构建现代产业体系、实施创新驱动发展战略、着力扩大有效投资、更大力度推进改革开放、加强政府自身建设，推进治理体系和治理能力现代化。</t>
  </si>
  <si>
    <t>灾后重建相关工作的具体进展</t>
  </si>
  <si>
    <t>继续开展精准招商活动</t>
  </si>
  <si>
    <t>履职目标实现</t>
  </si>
  <si>
    <t>效益指标</t>
  </si>
  <si>
    <t>履职效益</t>
  </si>
  <si>
    <t>社会效益</t>
  </si>
  <si>
    <t>指导各相关部门认真对照《新乡市招商引资要素保障考核评价激励办法》标准，主动与上级部门或业务部门沟通对接，加大工业用地收储、标准化厂房建设，加强创新平台、投融资平台、产业引导基金、对外开放平台的设立，为项目入驻做好前期准备，通过六大要素的落实为项目融资提供平台和资金保障。</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</si>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</sst>
</file>

<file path=xl/styles.xml><?xml version="1.0" encoding="utf-8"?>
<styleSheet xmlns="http://schemas.openxmlformats.org/spreadsheetml/2006/main">
  <numFmts count="13">
    <numFmt numFmtId="42" formatCode="_ &quot;￥&quot;* #,##0_ ;_ &quot;￥&quot;* \-#,##0_ ;_ &quot;￥&quot;* &quot;-&quot;_ ;_ @_ "/>
    <numFmt numFmtId="44" formatCode="_ &quot;￥&quot;* #,##0.00_ ;_ &quot;￥&quot;* \-#,##0.00_ ;_ &quot;￥&quot;* &quot;-&quot;??_ ;_ @_ "/>
    <numFmt numFmtId="176" formatCode="#,##0.0_);[Red]\(#,##0.0\)"/>
    <numFmt numFmtId="41" formatCode="_ * #,##0_ ;_ * \-#,##0_ ;_ * &quot;-&quot;_ ;_ @_ "/>
    <numFmt numFmtId="43" formatCode="_ * #,##0.00_ ;_ * \-#,##0.00_ ;_ * &quot;-&quot;??_ ;_ @_ "/>
    <numFmt numFmtId="177" formatCode="#,##0.0"/>
    <numFmt numFmtId="178" formatCode="0.00_ "/>
    <numFmt numFmtId="179" formatCode="00"/>
    <numFmt numFmtId="180" formatCode="0000"/>
    <numFmt numFmtId="181" formatCode="#,##0.0_ "/>
    <numFmt numFmtId="182" formatCode="#,##0.00_);[Red]\(#,##0.00\)"/>
    <numFmt numFmtId="183" formatCode="* #,##0.00;* \-#,##0.00;* &quot;&quot;??;@"/>
    <numFmt numFmtId="184" formatCode="#,##0.00_ "/>
  </numFmts>
  <fonts count="40">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sz val="11"/>
      <color rgb="FF000000"/>
      <name val="宋体"/>
      <charset val="134"/>
    </font>
    <font>
      <sz val="11"/>
      <color indexed="2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indexed="9"/>
      <name val="宋体"/>
      <charset val="134"/>
    </font>
    <font>
      <sz val="11"/>
      <color indexed="8"/>
      <name val="宋体"/>
      <charset val="134"/>
    </font>
    <font>
      <sz val="11"/>
      <color rgb="FF0061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17"/>
      <name val="宋体"/>
      <charset val="134"/>
    </font>
    <font>
      <b/>
      <sz val="9"/>
      <name val="宋体"/>
      <charset val="134"/>
    </font>
    <font>
      <b/>
      <sz val="7"/>
      <name val="宋体"/>
      <charset val="134"/>
    </font>
  </fonts>
  <fills count="51">
    <fill>
      <patternFill patternType="none"/>
    </fill>
    <fill>
      <patternFill patternType="gray125"/>
    </fill>
    <fill>
      <patternFill patternType="solid">
        <fgColor indexed="4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36"/>
        <bgColor indexed="64"/>
      </patternFill>
    </fill>
    <fill>
      <patternFill patternType="solid">
        <fgColor indexed="11"/>
        <bgColor indexed="64"/>
      </patternFill>
    </fill>
    <fill>
      <patternFill patternType="solid">
        <fgColor rgb="FFC6EFCE"/>
        <bgColor indexed="64"/>
      </patternFill>
    </fill>
    <fill>
      <patternFill patternType="solid">
        <fgColor rgb="FFFFCC99"/>
        <bgColor indexed="64"/>
      </patternFill>
    </fill>
    <fill>
      <patternFill patternType="solid">
        <fgColor indexed="49"/>
        <bgColor indexed="64"/>
      </patternFill>
    </fill>
    <fill>
      <patternFill patternType="solid">
        <fgColor indexed="29"/>
        <bgColor indexed="64"/>
      </patternFill>
    </fill>
    <fill>
      <patternFill patternType="solid">
        <fgColor indexed="4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indexed="53"/>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indexed="57"/>
        <bgColor indexed="64"/>
      </patternFill>
    </fill>
    <fill>
      <patternFill patternType="solid">
        <fgColor indexed="62"/>
        <bgColor indexed="64"/>
      </patternFill>
    </fill>
    <fill>
      <patternFill patternType="solid">
        <fgColor indexed="2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rgb="FFA5A5A5"/>
        <bgColor indexed="64"/>
      </patternFill>
    </fill>
    <fill>
      <patternFill patternType="solid">
        <fgColor indexed="30"/>
        <bgColor indexed="64"/>
      </patternFill>
    </fill>
    <fill>
      <patternFill patternType="solid">
        <fgColor indexed="47"/>
        <bgColor indexed="64"/>
      </patternFill>
    </fill>
    <fill>
      <patternFill patternType="solid">
        <fgColor indexed="46"/>
        <bgColor indexed="64"/>
      </patternFill>
    </fill>
    <fill>
      <patternFill patternType="solid">
        <fgColor indexed="51"/>
        <bgColor indexed="64"/>
      </patternFill>
    </fill>
    <fill>
      <patternFill patternType="solid">
        <fgColor indexed="31"/>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indexed="52"/>
        <bgColor indexed="64"/>
      </patternFill>
    </fill>
    <fill>
      <patternFill patternType="solid">
        <fgColor theme="9"/>
        <bgColor indexed="64"/>
      </patternFill>
    </fill>
    <fill>
      <patternFill patternType="solid">
        <fgColor indexed="10"/>
        <bgColor indexed="64"/>
      </patternFill>
    </fill>
    <fill>
      <patternFill patternType="solid">
        <fgColor indexed="42"/>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38">
    <xf numFmtId="0" fontId="0" fillId="0" borderId="0">
      <alignment vertical="center"/>
    </xf>
    <xf numFmtId="42" fontId="15" fillId="0" borderId="0" applyFont="0" applyFill="0" applyBorder="0" applyAlignment="0" applyProtection="0">
      <alignment vertical="center"/>
    </xf>
    <xf numFmtId="44" fontId="15" fillId="0" borderId="0" applyFont="0" applyFill="0" applyBorder="0" applyAlignment="0" applyProtection="0">
      <alignment vertical="center"/>
    </xf>
    <xf numFmtId="0" fontId="18" fillId="10" borderId="0" applyNumberFormat="0" applyBorder="0" applyAlignment="0" applyProtection="0">
      <alignment vertical="center"/>
    </xf>
    <xf numFmtId="0" fontId="21" fillId="8" borderId="34" applyNumberFormat="0" applyAlignment="0" applyProtection="0">
      <alignment vertical="center"/>
    </xf>
    <xf numFmtId="0" fontId="18" fillId="5" borderId="0" applyNumberFormat="0" applyBorder="0" applyAlignment="0" applyProtection="0">
      <alignment vertical="center"/>
    </xf>
    <xf numFmtId="0" fontId="17" fillId="4" borderId="0" applyNumberFormat="0" applyBorder="0" applyAlignment="0" applyProtection="0">
      <alignment vertical="center"/>
    </xf>
    <xf numFmtId="0" fontId="19" fillId="2" borderId="0" applyNumberFormat="0" applyBorder="0" applyAlignment="0" applyProtection="0">
      <alignment vertical="center"/>
    </xf>
    <xf numFmtId="41" fontId="15" fillId="0" borderId="0" applyFont="0" applyFill="0" applyBorder="0" applyAlignment="0" applyProtection="0">
      <alignment vertical="center"/>
    </xf>
    <xf numFmtId="0" fontId="17" fillId="15" borderId="0" applyNumberFormat="0" applyBorder="0" applyAlignment="0" applyProtection="0">
      <alignment vertical="center"/>
    </xf>
    <xf numFmtId="0" fontId="24" fillId="16" borderId="0" applyNumberFormat="0" applyBorder="0" applyAlignment="0" applyProtection="0">
      <alignment vertical="center"/>
    </xf>
    <xf numFmtId="43" fontId="15" fillId="0" borderId="0" applyFont="0" applyFill="0" applyBorder="0" applyAlignment="0" applyProtection="0">
      <alignment vertical="center"/>
    </xf>
    <xf numFmtId="0" fontId="16" fillId="18" borderId="0" applyNumberFormat="0" applyBorder="0" applyAlignment="0" applyProtection="0">
      <alignment vertical="center"/>
    </xf>
    <xf numFmtId="0" fontId="27" fillId="0" borderId="0" applyNumberFormat="0" applyFill="0" applyBorder="0" applyAlignment="0" applyProtection="0">
      <alignment vertical="center"/>
    </xf>
    <xf numFmtId="9" fontId="15"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19" borderId="37" applyNumberFormat="0" applyFont="0" applyAlignment="0" applyProtection="0">
      <alignment vertical="center"/>
    </xf>
    <xf numFmtId="0" fontId="16" fillId="21"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23" borderId="0" applyNumberFormat="0" applyBorder="0" applyAlignment="0" applyProtection="0">
      <alignment vertical="center"/>
    </xf>
    <xf numFmtId="0" fontId="19" fillId="24" borderId="0" applyNumberFormat="0" applyBorder="0" applyAlignment="0" applyProtection="0">
      <alignment vertical="center"/>
    </xf>
    <xf numFmtId="0" fontId="31" fillId="0" borderId="0" applyNumberFormat="0" applyFill="0" applyBorder="0" applyAlignment="0" applyProtection="0">
      <alignment vertical="center"/>
    </xf>
    <xf numFmtId="0" fontId="30" fillId="0" borderId="38" applyNumberFormat="0" applyFill="0" applyAlignment="0" applyProtection="0">
      <alignment vertical="center"/>
    </xf>
    <xf numFmtId="0" fontId="18" fillId="5" borderId="0" applyNumberFormat="0" applyBorder="0" applyAlignment="0" applyProtection="0">
      <alignment vertical="center"/>
    </xf>
    <xf numFmtId="0" fontId="32" fillId="0" borderId="38" applyNumberFormat="0" applyFill="0" applyAlignment="0" applyProtection="0">
      <alignment vertical="center"/>
    </xf>
    <xf numFmtId="0" fontId="16" fillId="3" borderId="0" applyNumberFormat="0" applyBorder="0" applyAlignment="0" applyProtection="0">
      <alignment vertical="center"/>
    </xf>
    <xf numFmtId="0" fontId="23" fillId="0" borderId="39" applyNumberFormat="0" applyFill="0" applyAlignment="0" applyProtection="0">
      <alignment vertical="center"/>
    </xf>
    <xf numFmtId="0" fontId="16" fillId="12" borderId="0" applyNumberFormat="0" applyBorder="0" applyAlignment="0" applyProtection="0">
      <alignment vertical="center"/>
    </xf>
    <xf numFmtId="0" fontId="25" fillId="17" borderId="36" applyNumberFormat="0" applyAlignment="0" applyProtection="0">
      <alignment vertical="center"/>
    </xf>
    <xf numFmtId="0" fontId="34" fillId="17" borderId="34" applyNumberFormat="0" applyAlignment="0" applyProtection="0">
      <alignment vertical="center"/>
    </xf>
    <xf numFmtId="0" fontId="35" fillId="29" borderId="40" applyNumberFormat="0" applyAlignment="0" applyProtection="0">
      <alignment vertical="center"/>
    </xf>
    <xf numFmtId="0" fontId="19" fillId="34" borderId="0" applyNumberFormat="0" applyBorder="0" applyAlignment="0" applyProtection="0">
      <alignment vertical="center"/>
    </xf>
    <xf numFmtId="0" fontId="36" fillId="0" borderId="41" applyNumberFormat="0" applyFill="0" applyAlignment="0" applyProtection="0">
      <alignment vertical="center"/>
    </xf>
    <xf numFmtId="0" fontId="19" fillId="11" borderId="0" applyNumberFormat="0" applyBorder="0" applyAlignment="0" applyProtection="0">
      <alignment vertical="center"/>
    </xf>
    <xf numFmtId="0" fontId="17" fillId="27" borderId="0" applyNumberFormat="0" applyBorder="0" applyAlignment="0" applyProtection="0">
      <alignment vertical="center"/>
    </xf>
    <xf numFmtId="0" fontId="16" fillId="20" borderId="0" applyNumberFormat="0" applyBorder="0" applyAlignment="0" applyProtection="0">
      <alignment vertical="center"/>
    </xf>
    <xf numFmtId="0" fontId="22" fillId="0" borderId="35" applyNumberFormat="0" applyFill="0" applyAlignment="0" applyProtection="0">
      <alignment vertical="center"/>
    </xf>
    <xf numFmtId="0" fontId="20" fillId="7" borderId="0" applyNumberFormat="0" applyBorder="0" applyAlignment="0" applyProtection="0">
      <alignment vertical="center"/>
    </xf>
    <xf numFmtId="0" fontId="33" fillId="28" borderId="0" applyNumberFormat="0" applyBorder="0" applyAlignment="0" applyProtection="0">
      <alignment vertical="center"/>
    </xf>
    <xf numFmtId="0" fontId="18" fillId="9" borderId="0" applyNumberFormat="0" applyBorder="0" applyAlignment="0" applyProtection="0">
      <alignment vertical="center"/>
    </xf>
    <xf numFmtId="0" fontId="17" fillId="37" borderId="0" applyNumberFormat="0" applyBorder="0" applyAlignment="0" applyProtection="0">
      <alignment vertical="center"/>
    </xf>
    <xf numFmtId="0" fontId="16" fillId="38" borderId="0" applyNumberFormat="0" applyBorder="0" applyAlignment="0" applyProtection="0">
      <alignment vertical="center"/>
    </xf>
    <xf numFmtId="0" fontId="19" fillId="2" borderId="0" applyNumberFormat="0" applyBorder="0" applyAlignment="0" applyProtection="0">
      <alignment vertical="center"/>
    </xf>
    <xf numFmtId="0" fontId="17" fillId="13" borderId="0" applyNumberFormat="0" applyBorder="0" applyAlignment="0" applyProtection="0">
      <alignment vertical="center"/>
    </xf>
    <xf numFmtId="0" fontId="17" fillId="40" borderId="0" applyNumberFormat="0" applyBorder="0" applyAlignment="0" applyProtection="0">
      <alignment vertical="center"/>
    </xf>
    <xf numFmtId="0" fontId="17" fillId="41" borderId="0" applyNumberFormat="0" applyBorder="0" applyAlignment="0" applyProtection="0">
      <alignment vertical="center"/>
    </xf>
    <xf numFmtId="0" fontId="17" fillId="36" borderId="0" applyNumberFormat="0" applyBorder="0" applyAlignment="0" applyProtection="0">
      <alignment vertical="center"/>
    </xf>
    <xf numFmtId="0" fontId="16" fillId="39" borderId="0" applyNumberFormat="0" applyBorder="0" applyAlignment="0" applyProtection="0">
      <alignment vertical="center"/>
    </xf>
    <xf numFmtId="0" fontId="16" fillId="35" borderId="0" applyNumberFormat="0" applyBorder="0" applyAlignment="0" applyProtection="0">
      <alignment vertical="center"/>
    </xf>
    <xf numFmtId="0" fontId="18" fillId="9" borderId="0" applyNumberFormat="0" applyBorder="0" applyAlignment="0" applyProtection="0">
      <alignment vertical="center"/>
    </xf>
    <xf numFmtId="0" fontId="17" fillId="43" borderId="0" applyNumberFormat="0" applyBorder="0" applyAlignment="0" applyProtection="0">
      <alignment vertical="center"/>
    </xf>
    <xf numFmtId="0" fontId="17" fillId="25" borderId="0" applyNumberFormat="0" applyBorder="0" applyAlignment="0" applyProtection="0">
      <alignment vertical="center"/>
    </xf>
    <xf numFmtId="0" fontId="19" fillId="34" borderId="0" applyNumberFormat="0" applyBorder="0" applyAlignment="0" applyProtection="0">
      <alignment vertical="center"/>
    </xf>
    <xf numFmtId="0" fontId="16" fillId="44" borderId="0" applyNumberFormat="0" applyBorder="0" applyAlignment="0" applyProtection="0">
      <alignment vertical="center"/>
    </xf>
    <xf numFmtId="0" fontId="17" fillId="26" borderId="0" applyNumberFormat="0" applyBorder="0" applyAlignment="0" applyProtection="0">
      <alignment vertical="center"/>
    </xf>
    <xf numFmtId="0" fontId="19" fillId="2" borderId="0" applyNumberFormat="0" applyBorder="0" applyAlignment="0" applyProtection="0">
      <alignment vertical="center"/>
    </xf>
    <xf numFmtId="0" fontId="19" fillId="32" borderId="0" applyNumberFormat="0" applyBorder="0" applyAlignment="0" applyProtection="0">
      <alignment vertical="center"/>
    </xf>
    <xf numFmtId="0" fontId="16" fillId="42" borderId="0" applyNumberFormat="0" applyBorder="0" applyAlignment="0" applyProtection="0">
      <alignment vertical="center"/>
    </xf>
    <xf numFmtId="0" fontId="18" fillId="45" borderId="0" applyNumberFormat="0" applyBorder="0" applyAlignment="0" applyProtection="0">
      <alignment vertical="center"/>
    </xf>
    <xf numFmtId="0" fontId="16" fillId="46" borderId="0" applyNumberFormat="0" applyBorder="0" applyAlignment="0" applyProtection="0">
      <alignment vertical="center"/>
    </xf>
    <xf numFmtId="0" fontId="19" fillId="48" borderId="0" applyNumberFormat="0" applyBorder="0" applyAlignment="0" applyProtection="0">
      <alignment vertical="center"/>
    </xf>
    <xf numFmtId="0" fontId="18" fillId="9" borderId="0" applyNumberFormat="0" applyBorder="0" applyAlignment="0" applyProtection="0">
      <alignment vertical="center"/>
    </xf>
    <xf numFmtId="0" fontId="17" fillId="49" borderId="0" applyNumberFormat="0" applyBorder="0" applyAlignment="0" applyProtection="0">
      <alignment vertical="center"/>
    </xf>
    <xf numFmtId="0" fontId="16" fillId="50" borderId="0" applyNumberFormat="0" applyBorder="0" applyAlignment="0" applyProtection="0">
      <alignment vertical="center"/>
    </xf>
    <xf numFmtId="0" fontId="19" fillId="48" borderId="0" applyNumberFormat="0" applyBorder="0" applyAlignment="0" applyProtection="0">
      <alignment vertical="center"/>
    </xf>
    <xf numFmtId="0" fontId="19" fillId="34" borderId="0" applyNumberFormat="0" applyBorder="0" applyAlignment="0" applyProtection="0">
      <alignment vertical="center"/>
    </xf>
    <xf numFmtId="0" fontId="19" fillId="48"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18" fillId="47" borderId="0" applyNumberFormat="0" applyBorder="0" applyAlignment="0" applyProtection="0">
      <alignment vertical="center"/>
    </xf>
    <xf numFmtId="0" fontId="19" fillId="32" borderId="0" applyNumberFormat="0" applyBorder="0" applyAlignment="0" applyProtection="0">
      <alignment vertical="center"/>
    </xf>
    <xf numFmtId="0" fontId="19" fillId="24" borderId="0" applyNumberFormat="0" applyBorder="0" applyAlignment="0" applyProtection="0">
      <alignment vertical="center"/>
    </xf>
    <xf numFmtId="0" fontId="18" fillId="23" borderId="0" applyNumberFormat="0" applyBorder="0" applyAlignment="0" applyProtection="0">
      <alignment vertical="center"/>
    </xf>
    <xf numFmtId="0" fontId="19" fillId="24" borderId="0" applyNumberFormat="0" applyBorder="0" applyAlignment="0" applyProtection="0">
      <alignment vertical="center"/>
    </xf>
    <xf numFmtId="0" fontId="18" fillId="23" borderId="0" applyNumberFormat="0" applyBorder="0" applyAlignment="0" applyProtection="0">
      <alignment vertical="center"/>
    </xf>
    <xf numFmtId="0" fontId="19" fillId="31" borderId="0" applyNumberFormat="0" applyBorder="0" applyAlignment="0" applyProtection="0">
      <alignment vertical="center"/>
    </xf>
    <xf numFmtId="0" fontId="18" fillId="47" borderId="0" applyNumberFormat="0" applyBorder="0" applyAlignment="0" applyProtection="0">
      <alignment vertical="center"/>
    </xf>
    <xf numFmtId="0" fontId="19" fillId="31" borderId="0" applyNumberFormat="0" applyBorder="0" applyAlignment="0" applyProtection="0">
      <alignment vertical="center"/>
    </xf>
    <xf numFmtId="0" fontId="18" fillId="47"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32"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4" fillId="0" borderId="0"/>
    <xf numFmtId="0" fontId="18" fillId="30" borderId="0" applyNumberFormat="0" applyBorder="0" applyAlignment="0" applyProtection="0">
      <alignment vertical="center"/>
    </xf>
    <xf numFmtId="0" fontId="18" fillId="30" borderId="0" applyNumberFormat="0" applyBorder="0" applyAlignment="0" applyProtection="0">
      <alignment vertical="center"/>
    </xf>
    <xf numFmtId="0" fontId="18" fillId="3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9" borderId="0" applyNumberFormat="0" applyBorder="0" applyAlignment="0" applyProtection="0">
      <alignment vertical="center"/>
    </xf>
    <xf numFmtId="0" fontId="18" fillId="45" borderId="0" applyNumberFormat="0" applyBorder="0" applyAlignment="0" applyProtection="0">
      <alignment vertical="center"/>
    </xf>
    <xf numFmtId="0" fontId="18" fillId="45" borderId="0" applyNumberFormat="0" applyBorder="0" applyAlignment="0" applyProtection="0">
      <alignment vertical="center"/>
    </xf>
    <xf numFmtId="0" fontId="0" fillId="0" borderId="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4" fillId="0" borderId="0"/>
    <xf numFmtId="0" fontId="18"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7" fillId="48" borderId="0" applyNumberFormat="0" applyBorder="0" applyAlignment="0" applyProtection="0">
      <alignment vertical="center"/>
    </xf>
    <xf numFmtId="0" fontId="37" fillId="48"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cellStyleXfs>
  <cellXfs count="303">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7"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9" fontId="5" fillId="0" borderId="0" xfId="98" applyNumberFormat="1" applyFont="1" applyFill="1" applyAlignment="1" applyProtection="1">
      <alignment horizontal="center" vertical="center"/>
    </xf>
    <xf numFmtId="180"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76" fontId="5" fillId="0" borderId="0" xfId="98" applyNumberFormat="1" applyFont="1" applyFill="1" applyAlignment="1" applyProtection="1">
      <alignment horizontal="right" vertical="center"/>
    </xf>
    <xf numFmtId="176"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177" fontId="2" fillId="0" borderId="1" xfId="0" applyNumberFormat="1" applyFont="1" applyFill="1" applyBorder="1" applyAlignment="1">
      <alignment horizontal="right" vertical="center" wrapText="1"/>
    </xf>
    <xf numFmtId="181"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179" fontId="5" fillId="0" borderId="4" xfId="98" applyNumberFormat="1" applyFont="1" applyFill="1" applyBorder="1" applyAlignment="1" applyProtection="1">
      <alignment vertical="center"/>
    </xf>
    <xf numFmtId="0" fontId="5" fillId="0" borderId="5"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6" xfId="98" applyNumberFormat="1" applyFont="1" applyFill="1" applyBorder="1" applyAlignment="1" applyProtection="1">
      <alignment horizontal="centerContinuous" vertical="center"/>
    </xf>
    <xf numFmtId="179" fontId="5" fillId="0" borderId="1" xfId="98" applyNumberFormat="1" applyFont="1" applyFill="1" applyBorder="1" applyAlignment="1" applyProtection="1">
      <alignment horizontal="center" vertical="center"/>
    </xf>
    <xf numFmtId="180" fontId="5" fillId="0" borderId="1" xfId="98" applyNumberFormat="1" applyFont="1" applyFill="1" applyBorder="1" applyAlignment="1" applyProtection="1">
      <alignment horizontal="center" vertical="center"/>
    </xf>
    <xf numFmtId="0" fontId="5" fillId="0" borderId="7"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left" vertical="center" wrapText="1"/>
    </xf>
    <xf numFmtId="0" fontId="5" fillId="0" borderId="1" xfId="98" applyNumberFormat="1" applyFont="1" applyFill="1" applyBorder="1" applyAlignment="1" applyProtection="1">
      <alignment vertical="center" wrapText="1"/>
    </xf>
    <xf numFmtId="49" fontId="5" fillId="0" borderId="1" xfId="98" applyNumberFormat="1" applyFont="1" applyFill="1" applyBorder="1" applyAlignment="1" applyProtection="1">
      <alignment horizontal="right" vertical="center" wrapText="1"/>
    </xf>
    <xf numFmtId="176" fontId="5" fillId="0" borderId="4" xfId="98" applyNumberFormat="1" applyFont="1" applyFill="1" applyBorder="1" applyAlignment="1" applyProtection="1">
      <alignment vertical="center"/>
    </xf>
    <xf numFmtId="176" fontId="5" fillId="0" borderId="0" xfId="98" applyNumberFormat="1" applyFont="1" applyFill="1" applyAlignment="1" applyProtection="1">
      <alignment horizontal="right"/>
    </xf>
    <xf numFmtId="0" fontId="5" fillId="0" borderId="7" xfId="98" applyNumberFormat="1" applyFont="1" applyFill="1" applyBorder="1" applyAlignment="1" applyProtection="1">
      <alignment horizontal="centerContinuous" vertical="center"/>
    </xf>
    <xf numFmtId="0" fontId="5" fillId="0" borderId="8" xfId="98"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1"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9" xfId="0" applyFill="1" applyBorder="1" applyAlignment="1">
      <alignment horizontal="left" vertical="center" wrapText="1"/>
    </xf>
    <xf numFmtId="0" fontId="4" fillId="0" borderId="0" xfId="120" applyFill="1">
      <alignment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0" xfId="120" applyFill="1" applyBorder="1">
      <alignment vertical="center"/>
    </xf>
    <xf numFmtId="0" fontId="4" fillId="0" borderId="11" xfId="120" applyFill="1" applyBorder="1" applyAlignment="1">
      <alignment horizontal="center"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ont="1" applyFill="1" applyBorder="1" applyAlignment="1">
      <alignment horizontal="centerContinuous" vertical="center"/>
    </xf>
    <xf numFmtId="0" fontId="4" fillId="0" borderId="16" xfId="120" applyFill="1" applyBorder="1" applyAlignment="1">
      <alignment horizontal="center" vertical="center"/>
    </xf>
    <xf numFmtId="0" fontId="4" fillId="0" borderId="11" xfId="120" applyFont="1" applyFill="1" applyBorder="1" applyAlignment="1">
      <alignment horizontal="center" vertical="center"/>
    </xf>
    <xf numFmtId="0" fontId="4" fillId="0" borderId="17" xfId="120" applyFill="1" applyBorder="1" applyAlignment="1">
      <alignment horizontal="center" vertical="center"/>
    </xf>
    <xf numFmtId="0" fontId="4" fillId="0" borderId="15" xfId="120" applyFill="1" applyBorder="1" applyAlignment="1">
      <alignment horizontal="center" vertical="center"/>
    </xf>
    <xf numFmtId="179" fontId="5" fillId="0" borderId="18" xfId="126" applyNumberFormat="1" applyFont="1" applyFill="1" applyBorder="1" applyAlignment="1" applyProtection="1">
      <alignment horizontal="center" vertical="center"/>
    </xf>
    <xf numFmtId="180" fontId="5" fillId="0" borderId="18" xfId="126" applyNumberFormat="1" applyFont="1" applyFill="1" applyBorder="1" applyAlignment="1" applyProtection="1">
      <alignment horizontal="center" vertical="center"/>
    </xf>
    <xf numFmtId="0" fontId="4" fillId="0" borderId="1" xfId="120"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49" fontId="12"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49" fontId="4" fillId="0" borderId="1" xfId="120" applyNumberFormat="1" applyFill="1" applyBorder="1" applyAlignment="1">
      <alignment horizontal="left" vertical="center"/>
    </xf>
    <xf numFmtId="49" fontId="4" fillId="0" borderId="1" xfId="120" applyNumberFormat="1" applyFill="1" applyBorder="1">
      <alignment vertical="center"/>
    </xf>
    <xf numFmtId="176" fontId="4" fillId="0" borderId="1" xfId="120" applyNumberFormat="1" applyFill="1" applyBorder="1" applyAlignment="1">
      <alignment horizontal="right" vertical="center"/>
    </xf>
    <xf numFmtId="0" fontId="4" fillId="0" borderId="1" xfId="120" applyFill="1" applyBorder="1">
      <alignment vertical="center"/>
    </xf>
    <xf numFmtId="176" fontId="5" fillId="0" borderId="0" xfId="128" applyNumberFormat="1" applyFont="1" applyFill="1" applyAlignment="1" applyProtection="1">
      <alignment horizontal="right" vertical="center"/>
    </xf>
    <xf numFmtId="0" fontId="4" fillId="0" borderId="0" xfId="128" applyFill="1" applyAlignment="1">
      <alignment horizontal="centerContinuous"/>
    </xf>
    <xf numFmtId="176" fontId="5" fillId="0" borderId="0" xfId="128" applyNumberFormat="1" applyFont="1" applyFill="1" applyAlignment="1">
      <alignment horizontal="right" vertical="center"/>
    </xf>
    <xf numFmtId="0" fontId="4" fillId="0" borderId="15" xfId="120" applyFill="1" applyBorder="1" applyAlignment="1">
      <alignment horizontal="centerContinuous" vertical="center"/>
    </xf>
    <xf numFmtId="0" fontId="4" fillId="0" borderId="15" xfId="120" applyFill="1" applyBorder="1" applyAlignment="1">
      <alignment horizontal="center" vertical="center" wrapText="1"/>
    </xf>
    <xf numFmtId="49" fontId="5" fillId="0" borderId="18"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5" xfId="120" applyFont="1" applyFill="1" applyBorder="1" applyAlignment="1">
      <alignment horizontal="center" vertical="center"/>
    </xf>
    <xf numFmtId="49" fontId="5" fillId="0" borderId="5" xfId="128" applyNumberFormat="1" applyFont="1" applyFill="1" applyBorder="1" applyAlignment="1">
      <alignment horizontal="center" vertical="center" wrapText="1"/>
    </xf>
    <xf numFmtId="49" fontId="5" fillId="0" borderId="5" xfId="128" applyNumberFormat="1" applyFont="1" applyFill="1" applyBorder="1" applyAlignment="1">
      <alignment horizontal="center" vertical="center"/>
    </xf>
    <xf numFmtId="0" fontId="4" fillId="0" borderId="7" xfId="120" applyFill="1" applyBorder="1" applyAlignment="1">
      <alignment horizontal="center" vertical="center"/>
    </xf>
    <xf numFmtId="181" fontId="4" fillId="0" borderId="20" xfId="120" applyNumberFormat="1" applyFill="1" applyBorder="1" applyAlignment="1">
      <alignment horizontal="right" vertical="center"/>
    </xf>
    <xf numFmtId="179" fontId="5" fillId="0" borderId="18" xfId="98" applyNumberFormat="1" applyFont="1" applyFill="1" applyBorder="1" applyAlignment="1" applyProtection="1">
      <alignment horizontal="center" vertical="center"/>
    </xf>
    <xf numFmtId="180" fontId="5" fillId="0" borderId="18" xfId="98" applyNumberFormat="1" applyFont="1" applyFill="1" applyBorder="1" applyAlignment="1" applyProtection="1">
      <alignment horizontal="center" vertical="center"/>
    </xf>
    <xf numFmtId="0" fontId="5" fillId="0" borderId="18" xfId="98" applyNumberFormat="1" applyFont="1" applyFill="1" applyBorder="1" applyAlignment="1" applyProtection="1">
      <alignment horizontal="center" vertical="center"/>
    </xf>
    <xf numFmtId="0" fontId="2" fillId="0" borderId="21" xfId="0" applyFont="1" applyFill="1" applyBorder="1" applyAlignment="1">
      <alignment horizontal="left" vertical="center" wrapText="1"/>
    </xf>
    <xf numFmtId="178" fontId="5" fillId="0" borderId="1" xfId="98" applyNumberFormat="1" applyFont="1" applyFill="1" applyBorder="1" applyAlignment="1" applyProtection="1">
      <alignment horizontal="center" vertical="center"/>
    </xf>
    <xf numFmtId="178" fontId="5" fillId="0" borderId="22" xfId="98" applyNumberFormat="1" applyFont="1" applyFill="1" applyBorder="1" applyAlignment="1" applyProtection="1">
      <alignment horizontal="center" vertical="center"/>
    </xf>
    <xf numFmtId="4" fontId="2" fillId="0" borderId="21" xfId="0" applyNumberFormat="1" applyFont="1" applyFill="1" applyBorder="1" applyAlignment="1">
      <alignment horizontal="center" vertical="center" wrapText="1"/>
    </xf>
    <xf numFmtId="0" fontId="5" fillId="0" borderId="9" xfId="98" applyNumberFormat="1" applyFont="1" applyFill="1" applyBorder="1" applyAlignment="1" applyProtection="1">
      <alignment horizontal="center" vertical="center"/>
    </xf>
    <xf numFmtId="178" fontId="2" fillId="0" borderId="21" xfId="0" applyNumberFormat="1" applyFont="1" applyFill="1" applyBorder="1" applyAlignment="1">
      <alignment horizontal="center" vertical="center" wrapText="1"/>
    </xf>
    <xf numFmtId="0" fontId="5" fillId="0" borderId="8" xfId="98" applyNumberFormat="1" applyFont="1" applyFill="1" applyBorder="1" applyAlignment="1" applyProtection="1">
      <alignment horizontal="center" vertical="center" wrapText="1"/>
    </xf>
    <xf numFmtId="49" fontId="5" fillId="0" borderId="8" xfId="98" applyNumberFormat="1" applyFont="1" applyFill="1" applyBorder="1" applyAlignment="1" applyProtection="1">
      <alignment horizontal="center" vertical="center" wrapText="1"/>
    </xf>
    <xf numFmtId="49" fontId="5" fillId="0" borderId="8" xfId="98" applyNumberFormat="1" applyFont="1" applyFill="1" applyBorder="1" applyAlignment="1" applyProtection="1">
      <alignment vertical="center" wrapText="1"/>
    </xf>
    <xf numFmtId="0" fontId="5" fillId="0" borderId="8" xfId="98" applyNumberFormat="1" applyFont="1" applyFill="1" applyBorder="1" applyAlignment="1" applyProtection="1">
      <alignment vertical="center" wrapText="1"/>
    </xf>
    <xf numFmtId="178" fontId="5" fillId="0" borderId="1" xfId="98" applyNumberFormat="1" applyFont="1" applyFill="1" applyBorder="1" applyAlignment="1" applyProtection="1">
      <alignment horizontal="right" vertical="center" wrapText="1"/>
    </xf>
    <xf numFmtId="178" fontId="5" fillId="0" borderId="7" xfId="98" applyNumberFormat="1" applyFont="1" applyFill="1" applyBorder="1" applyAlignment="1" applyProtection="1">
      <alignment horizontal="center" vertical="center" wrapText="1"/>
    </xf>
    <xf numFmtId="182" fontId="5" fillId="0" borderId="6" xfId="98" applyNumberFormat="1" applyFont="1" applyFill="1" applyBorder="1" applyAlignment="1" applyProtection="1">
      <alignment horizontal="right" vertical="center" wrapText="1"/>
    </xf>
    <xf numFmtId="0" fontId="5" fillId="0" borderId="23" xfId="98" applyNumberFormat="1" applyFont="1" applyFill="1" applyBorder="1" applyAlignment="1" applyProtection="1">
      <alignment horizontal="center" vertical="center"/>
    </xf>
    <xf numFmtId="4" fontId="2" fillId="0" borderId="21" xfId="0" applyNumberFormat="1" applyFont="1" applyFill="1" applyBorder="1" applyAlignment="1">
      <alignment horizontal="left" vertical="center" wrapText="1"/>
    </xf>
    <xf numFmtId="182" fontId="5" fillId="0" borderId="1" xfId="98" applyNumberFormat="1" applyFont="1" applyFill="1" applyBorder="1" applyAlignment="1" applyProtection="1">
      <alignment horizontal="right" vertical="center" wrapText="1"/>
    </xf>
    <xf numFmtId="182" fontId="5" fillId="0" borderId="8" xfId="98" applyNumberFormat="1" applyFont="1" applyFill="1" applyBorder="1" applyAlignment="1" applyProtection="1">
      <alignment horizontal="right" vertical="center" wrapText="1"/>
    </xf>
    <xf numFmtId="0" fontId="0" fillId="0" borderId="1" xfId="98" applyFont="1" applyFill="1" applyBorder="1"/>
    <xf numFmtId="0" fontId="0" fillId="0" borderId="0" xfId="125" applyFont="1" applyFill="1"/>
    <xf numFmtId="0" fontId="4" fillId="0" borderId="0" xfId="125" applyFill="1" applyAlignment="1">
      <alignment wrapText="1"/>
    </xf>
    <xf numFmtId="0" fontId="4" fillId="0" borderId="0" xfId="125" applyFill="1"/>
    <xf numFmtId="183" fontId="8" fillId="0" borderId="0" xfId="125" applyNumberFormat="1" applyFont="1" applyFill="1" applyAlignment="1" applyProtection="1">
      <alignment vertical="center" wrapText="1"/>
    </xf>
    <xf numFmtId="183" fontId="8" fillId="0" borderId="0" xfId="125" applyNumberFormat="1" applyFont="1" applyFill="1" applyAlignment="1" applyProtection="1">
      <alignment horizontal="right" vertical="center"/>
    </xf>
    <xf numFmtId="176" fontId="8" fillId="0" borderId="0" xfId="125" applyNumberFormat="1" applyFont="1" applyFill="1" applyAlignment="1" applyProtection="1">
      <alignment horizontal="right" vertical="center"/>
    </xf>
    <xf numFmtId="176" fontId="8" fillId="0" borderId="0" xfId="125" applyNumberFormat="1" applyFont="1" applyFill="1" applyAlignment="1" applyProtection="1">
      <alignment vertical="center"/>
    </xf>
    <xf numFmtId="183" fontId="7" fillId="0" borderId="0" xfId="125" applyNumberFormat="1" applyFont="1" applyFill="1" applyAlignment="1" applyProtection="1">
      <alignment horizontal="left" vertical="center" wrapText="1"/>
    </xf>
    <xf numFmtId="183" fontId="5" fillId="0" borderId="4" xfId="125" applyNumberFormat="1" applyFont="1" applyFill="1" applyBorder="1" applyAlignment="1" applyProtection="1">
      <alignment vertical="center" wrapText="1"/>
    </xf>
    <xf numFmtId="183" fontId="7" fillId="0" borderId="4" xfId="125" applyNumberFormat="1" applyFont="1" applyFill="1" applyBorder="1" applyAlignment="1" applyProtection="1">
      <alignment vertical="center" wrapText="1"/>
    </xf>
    <xf numFmtId="183" fontId="5" fillId="0" borderId="8" xfId="125" applyNumberFormat="1" applyFont="1" applyFill="1" applyBorder="1" applyAlignment="1" applyProtection="1">
      <alignment horizontal="center" vertical="center" wrapText="1"/>
    </xf>
    <xf numFmtId="183" fontId="5" fillId="0" borderId="6" xfId="125" applyNumberFormat="1" applyFont="1" applyFill="1" applyBorder="1" applyAlignment="1" applyProtection="1">
      <alignment horizontal="center" vertical="center" wrapText="1"/>
    </xf>
    <xf numFmtId="183" fontId="5" fillId="0" borderId="7" xfId="125" applyNumberFormat="1" applyFont="1" applyFill="1" applyBorder="1" applyAlignment="1" applyProtection="1">
      <alignment horizontal="center" vertical="center" wrapText="1"/>
    </xf>
    <xf numFmtId="183" fontId="5" fillId="0" borderId="1" xfId="125" applyNumberFormat="1" applyFont="1" applyFill="1" applyBorder="1" applyAlignment="1" applyProtection="1">
      <alignment horizontal="centerContinuous" vertical="center"/>
    </xf>
    <xf numFmtId="183" fontId="5" fillId="0" borderId="18" xfId="125" applyNumberFormat="1" applyFont="1" applyFill="1" applyBorder="1" applyAlignment="1" applyProtection="1">
      <alignment horizontal="centerContinuous" vertical="center"/>
    </xf>
    <xf numFmtId="183" fontId="5" fillId="0" borderId="23" xfId="125" applyNumberFormat="1" applyFont="1" applyFill="1" applyBorder="1" applyAlignment="1" applyProtection="1">
      <alignment horizontal="center" vertical="center" wrapText="1"/>
    </xf>
    <xf numFmtId="183" fontId="5" fillId="0" borderId="22" xfId="125" applyNumberFormat="1" applyFont="1" applyFill="1" applyBorder="1" applyAlignment="1" applyProtection="1">
      <alignment horizontal="center" vertical="center" wrapText="1"/>
    </xf>
    <xf numFmtId="183" fontId="5" fillId="0" borderId="8"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76" fontId="5" fillId="0" borderId="1" xfId="125" applyNumberFormat="1" applyFont="1" applyFill="1" applyBorder="1" applyAlignment="1" applyProtection="1">
      <alignment horizontal="centerContinuous" vertical="center"/>
    </xf>
    <xf numFmtId="183" fontId="5" fillId="0" borderId="24" xfId="125" applyNumberFormat="1" applyFont="1" applyFill="1" applyBorder="1" applyAlignment="1" applyProtection="1">
      <alignment horizontal="center" vertical="center" wrapText="1"/>
    </xf>
    <xf numFmtId="183" fontId="5" fillId="0" borderId="25" xfId="125" applyNumberFormat="1" applyFont="1" applyFill="1" applyBorder="1" applyAlignment="1" applyProtection="1">
      <alignment horizontal="center" vertical="center" wrapText="1"/>
    </xf>
    <xf numFmtId="183" fontId="5" fillId="0" borderId="23" xfId="125" applyNumberFormat="1" applyFont="1" applyFill="1" applyBorder="1" applyAlignment="1" applyProtection="1">
      <alignment horizontal="center" vertical="center"/>
    </xf>
    <xf numFmtId="176" fontId="5" fillId="0" borderId="8" xfId="125" applyNumberFormat="1" applyFont="1" applyFill="1" applyBorder="1" applyAlignment="1" applyProtection="1">
      <alignment horizontal="center" vertical="center"/>
    </xf>
    <xf numFmtId="176" fontId="5" fillId="0" borderId="6"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3" fontId="5" fillId="0" borderId="26" xfId="125" applyNumberFormat="1" applyFont="1" applyFill="1" applyBorder="1" applyAlignment="1" applyProtection="1">
      <alignment horizontal="center" vertical="center" wrapText="1"/>
    </xf>
    <xf numFmtId="183" fontId="5" fillId="0" borderId="27" xfId="125" applyNumberFormat="1" applyFont="1" applyFill="1" applyBorder="1" applyAlignment="1" applyProtection="1">
      <alignment horizontal="center" vertical="center" wrapText="1"/>
    </xf>
    <xf numFmtId="176"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3" xfId="125" applyFont="1" applyFill="1" applyBorder="1" applyAlignment="1">
      <alignment horizontal="center" vertical="center" wrapText="1"/>
    </xf>
    <xf numFmtId="0" fontId="5" fillId="0" borderId="1" xfId="125" applyFont="1" applyFill="1" applyBorder="1" applyAlignment="1">
      <alignment horizontal="left" vertical="center" wrapText="1"/>
    </xf>
    <xf numFmtId="176" fontId="5" fillId="0" borderId="1" xfId="125" applyNumberFormat="1" applyFont="1" applyFill="1" applyBorder="1" applyAlignment="1" applyProtection="1">
      <alignment horizontal="right" vertical="center" wrapText="1"/>
    </xf>
    <xf numFmtId="0" fontId="5" fillId="0" borderId="7" xfId="114" applyFont="1" applyFill="1" applyBorder="1">
      <alignment vertical="center"/>
    </xf>
    <xf numFmtId="4" fontId="13" fillId="0" borderId="21" xfId="0" applyNumberFormat="1" applyFont="1" applyFill="1" applyBorder="1" applyAlignment="1">
      <alignment horizontal="center" vertical="center" wrapText="1"/>
    </xf>
    <xf numFmtId="176" fontId="5" fillId="0" borderId="1" xfId="125" applyNumberFormat="1" applyFont="1" applyFill="1" applyBorder="1" applyAlignment="1">
      <alignment horizontal="right" vertical="center" wrapText="1"/>
    </xf>
    <xf numFmtId="0" fontId="5" fillId="0" borderId="24" xfId="125" applyFont="1" applyFill="1" applyBorder="1" applyAlignment="1">
      <alignment horizontal="center" vertical="center" wrapText="1"/>
    </xf>
    <xf numFmtId="0" fontId="5" fillId="0" borderId="1" xfId="114" applyFont="1" applyFill="1" applyBorder="1">
      <alignment vertical="center"/>
    </xf>
    <xf numFmtId="0" fontId="5" fillId="0" borderId="26" xfId="125" applyFont="1" applyFill="1" applyBorder="1" applyAlignment="1">
      <alignment horizontal="center" vertical="center" wrapText="1"/>
    </xf>
    <xf numFmtId="0" fontId="5" fillId="0" borderId="28" xfId="124" applyFont="1" applyFill="1" applyBorder="1" applyAlignment="1">
      <alignment horizontal="left" vertical="center" wrapText="1"/>
    </xf>
    <xf numFmtId="0" fontId="5" fillId="0" borderId="8" xfId="125" applyFont="1" applyFill="1" applyBorder="1" applyAlignment="1">
      <alignment horizontal="left" vertical="center" wrapText="1"/>
    </xf>
    <xf numFmtId="0" fontId="5" fillId="0" borderId="7" xfId="125" applyFont="1" applyFill="1" applyBorder="1" applyAlignment="1">
      <alignment horizontal="left" vertical="center" wrapText="1"/>
    </xf>
    <xf numFmtId="176" fontId="5" fillId="0" borderId="0" xfId="0" applyNumberFormat="1" applyFont="1" applyFill="1" applyAlignment="1">
      <alignment horizontal="right" vertical="center"/>
    </xf>
    <xf numFmtId="176" fontId="5" fillId="0" borderId="1" xfId="125" applyNumberFormat="1" applyFont="1" applyFill="1" applyBorder="1"/>
    <xf numFmtId="182" fontId="5" fillId="0" borderId="1" xfId="125" applyNumberFormat="1" applyFont="1" applyFill="1" applyBorder="1" applyAlignment="1">
      <alignment horizontal="right" vertical="center" wrapText="1"/>
    </xf>
    <xf numFmtId="0" fontId="5" fillId="0" borderId="8" xfId="0" applyFont="1" applyFill="1" applyBorder="1" applyAlignment="1">
      <alignment vertical="center" wrapText="1"/>
    </xf>
    <xf numFmtId="0" fontId="5" fillId="0" borderId="7" xfId="0" applyFont="1" applyFill="1" applyBorder="1" applyAlignment="1">
      <alignment vertical="center" wrapText="1"/>
    </xf>
    <xf numFmtId="176" fontId="5" fillId="0" borderId="1" xfId="0" applyNumberFormat="1" applyFont="1" applyFill="1" applyBorder="1">
      <alignment vertical="center"/>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4" fontId="5" fillId="0" borderId="8" xfId="125" applyNumberFormat="1" applyFont="1" applyFill="1" applyBorder="1" applyAlignment="1">
      <alignment horizontal="left" vertical="center" wrapText="1"/>
    </xf>
    <xf numFmtId="176" fontId="5" fillId="0" borderId="1" xfId="125" applyNumberFormat="1" applyFont="1" applyFill="1" applyBorder="1" applyAlignment="1">
      <alignment horizontal="right" vertical="center"/>
    </xf>
    <xf numFmtId="182"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76" fontId="5" fillId="0" borderId="0" xfId="125" applyNumberFormat="1" applyFont="1" applyFill="1" applyAlignment="1" applyProtection="1">
      <alignment horizontal="right" vertical="center"/>
    </xf>
    <xf numFmtId="183" fontId="5" fillId="0" borderId="4"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76" fontId="5" fillId="0" borderId="1" xfId="125" applyNumberFormat="1" applyFont="1" applyFill="1" applyBorder="1" applyAlignment="1">
      <alignment horizontal="right"/>
    </xf>
    <xf numFmtId="176" fontId="5" fillId="0" borderId="1" xfId="125" applyNumberFormat="1" applyFont="1" applyFill="1" applyBorder="1" applyAlignment="1">
      <alignment horizontal="right" wrapText="1"/>
    </xf>
    <xf numFmtId="0" fontId="4" fillId="0" borderId="0" xfId="127" applyFill="1"/>
    <xf numFmtId="179" fontId="5" fillId="0" borderId="0" xfId="127" applyNumberFormat="1" applyFont="1" applyFill="1" applyAlignment="1" applyProtection="1">
      <alignment horizontal="center" vertical="center"/>
    </xf>
    <xf numFmtId="180"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76"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9" fontId="5" fillId="0" borderId="4" xfId="127" applyNumberFormat="1" applyFont="1" applyFill="1" applyBorder="1" applyAlignment="1" applyProtection="1">
      <alignment vertical="center"/>
    </xf>
    <xf numFmtId="0" fontId="5" fillId="0" borderId="5"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6" xfId="127" applyNumberFormat="1" applyFont="1" applyFill="1" applyBorder="1" applyAlignment="1" applyProtection="1">
      <alignment horizontal="centerContinuous" vertical="center"/>
    </xf>
    <xf numFmtId="179" fontId="5" fillId="0" borderId="1" xfId="127" applyNumberFormat="1" applyFont="1" applyFill="1" applyBorder="1" applyAlignment="1" applyProtection="1">
      <alignment horizontal="center" vertical="center"/>
    </xf>
    <xf numFmtId="180" fontId="5" fillId="0" borderId="1"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0" fontId="5" fillId="0" borderId="1" xfId="126" applyNumberFormat="1" applyFont="1" applyFill="1" applyBorder="1" applyAlignment="1" applyProtection="1">
      <alignment horizontal="center" vertical="center" wrapText="1"/>
    </xf>
    <xf numFmtId="0" fontId="5" fillId="0" borderId="29" xfId="127" applyNumberFormat="1" applyFont="1" applyFill="1" applyBorder="1" applyAlignment="1" applyProtection="1">
      <alignment horizontal="center" vertical="center" wrapText="1"/>
    </xf>
    <xf numFmtId="0" fontId="5" fillId="0" borderId="29" xfId="127" applyNumberFormat="1" applyFont="1" applyFill="1" applyBorder="1" applyAlignment="1" applyProtection="1">
      <alignment horizontal="center" vertical="center"/>
    </xf>
    <xf numFmtId="0" fontId="5" fillId="0" borderId="18" xfId="12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center" vertical="center" wrapText="1"/>
    </xf>
    <xf numFmtId="0" fontId="4" fillId="0" borderId="8" xfId="127" applyNumberFormat="1" applyFont="1" applyFill="1" applyBorder="1" applyAlignment="1" applyProtection="1">
      <alignment horizontal="center" vertical="center" wrapText="1"/>
    </xf>
    <xf numFmtId="184" fontId="5" fillId="0" borderId="1" xfId="127" applyNumberFormat="1" applyFont="1" applyFill="1" applyBorder="1" applyAlignment="1" applyProtection="1">
      <alignment horizontal="right" vertical="center" wrapText="1"/>
    </xf>
    <xf numFmtId="178" fontId="5" fillId="0" borderId="7" xfId="127" applyNumberFormat="1" applyFont="1" applyFill="1" applyBorder="1" applyAlignment="1" applyProtection="1">
      <alignment horizontal="right" vertical="center" wrapText="1"/>
    </xf>
    <xf numFmtId="178" fontId="5" fillId="0" borderId="6" xfId="127" applyNumberFormat="1" applyFont="1" applyFill="1" applyBorder="1" applyAlignment="1" applyProtection="1">
      <alignment horizontal="right" vertical="center" wrapText="1"/>
    </xf>
    <xf numFmtId="0" fontId="2" fillId="0" borderId="21" xfId="0" applyFont="1" applyFill="1" applyBorder="1" applyAlignment="1">
      <alignment horizontal="center" vertical="center" wrapText="1"/>
    </xf>
    <xf numFmtId="4" fontId="2" fillId="0" borderId="30" xfId="0" applyNumberFormat="1" applyFont="1" applyFill="1" applyBorder="1" applyAlignment="1">
      <alignment horizontal="center" vertical="center" wrapText="1"/>
    </xf>
    <xf numFmtId="181" fontId="5" fillId="0" borderId="0" xfId="127" applyNumberFormat="1" applyFont="1" applyFill="1" applyAlignment="1" applyProtection="1">
      <alignment vertical="center"/>
    </xf>
    <xf numFmtId="176" fontId="5" fillId="0" borderId="0" xfId="127" applyNumberFormat="1" applyFont="1" applyFill="1" applyAlignment="1" applyProtection="1">
      <alignment horizontal="right" vertical="center"/>
    </xf>
    <xf numFmtId="176" fontId="5" fillId="0" borderId="4" xfId="127" applyNumberFormat="1" applyFont="1" applyFill="1" applyBorder="1" applyAlignment="1" applyProtection="1">
      <alignment vertical="center"/>
    </xf>
    <xf numFmtId="176" fontId="5" fillId="0" borderId="0" xfId="127" applyNumberFormat="1" applyFont="1" applyFill="1" applyAlignment="1" applyProtection="1">
      <alignment horizontal="right"/>
    </xf>
    <xf numFmtId="0" fontId="5" fillId="0" borderId="7" xfId="127" applyNumberFormat="1" applyFont="1" applyFill="1" applyBorder="1" applyAlignment="1" applyProtection="1">
      <alignment horizontal="centerContinuous" vertical="center"/>
    </xf>
    <xf numFmtId="0" fontId="5" fillId="0" borderId="8" xfId="127" applyNumberFormat="1" applyFont="1" applyFill="1" applyBorder="1" applyAlignment="1" applyProtection="1">
      <alignment horizontal="centerContinuous" vertical="center"/>
    </xf>
    <xf numFmtId="178" fontId="5" fillId="0" borderId="8" xfId="127" applyNumberFormat="1" applyFont="1" applyFill="1" applyBorder="1" applyAlignment="1" applyProtection="1">
      <alignment horizontal="right" vertical="center" wrapText="1"/>
    </xf>
    <xf numFmtId="178" fontId="5" fillId="0" borderId="1" xfId="127" applyNumberFormat="1" applyFont="1" applyFill="1" applyBorder="1" applyAlignment="1" applyProtection="1">
      <alignment horizontal="right" vertical="center" wrapText="1"/>
    </xf>
    <xf numFmtId="0" fontId="4" fillId="0" borderId="1" xfId="127" applyFill="1" applyBorder="1"/>
    <xf numFmtId="0" fontId="4" fillId="0" borderId="18" xfId="127" applyFill="1" applyBorder="1"/>
    <xf numFmtId="0" fontId="4" fillId="0" borderId="0" xfId="127" applyFill="1" applyBorder="1"/>
    <xf numFmtId="0" fontId="4" fillId="0" borderId="0" xfId="126" applyFill="1"/>
    <xf numFmtId="179" fontId="4" fillId="0" borderId="0" xfId="126" applyNumberFormat="1" applyFont="1" applyFill="1" applyAlignment="1" applyProtection="1">
      <alignment horizontal="center" vertical="center" wrapText="1"/>
    </xf>
    <xf numFmtId="180"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9" fontId="7" fillId="0" borderId="0" xfId="126" applyNumberFormat="1" applyFont="1" applyFill="1" applyAlignment="1" applyProtection="1">
      <alignment horizontal="center" vertical="center"/>
    </xf>
    <xf numFmtId="179" fontId="5" fillId="0" borderId="4"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176" fontId="5" fillId="0" borderId="8" xfId="124" applyNumberFormat="1" applyFont="1" applyFill="1" applyBorder="1" applyAlignment="1" applyProtection="1">
      <alignment horizontal="center" vertical="center"/>
    </xf>
    <xf numFmtId="176" fontId="5" fillId="0" borderId="6" xfId="124" applyNumberFormat="1" applyFont="1" applyFill="1" applyBorder="1" applyAlignment="1" applyProtection="1">
      <alignment horizontal="center" vertical="center"/>
    </xf>
    <xf numFmtId="179" fontId="5" fillId="0" borderId="1" xfId="126" applyNumberFormat="1" applyFont="1" applyFill="1" applyBorder="1" applyAlignment="1" applyProtection="1">
      <alignment horizontal="center" vertical="center"/>
    </xf>
    <xf numFmtId="180" fontId="5" fillId="0" borderId="1" xfId="126" applyNumberFormat="1" applyFont="1" applyFill="1" applyBorder="1" applyAlignment="1" applyProtection="1">
      <alignment horizontal="center" vertical="center"/>
    </xf>
    <xf numFmtId="180" fontId="5" fillId="0" borderId="8"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0" fontId="5" fillId="0" borderId="29"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184" fontId="5" fillId="0" borderId="1" xfId="126" applyNumberFormat="1" applyFont="1" applyFill="1" applyBorder="1" applyAlignment="1" applyProtection="1">
      <alignment horizontal="center" vertical="center" wrapText="1"/>
    </xf>
    <xf numFmtId="49" fontId="5" fillId="0" borderId="1" xfId="126" applyNumberFormat="1" applyFont="1" applyFill="1" applyBorder="1" applyAlignment="1" applyProtection="1">
      <alignment horizontal="center" vertical="center"/>
    </xf>
    <xf numFmtId="0" fontId="4" fillId="0" borderId="1" xfId="126" applyFill="1" applyBorder="1" applyAlignment="1">
      <alignment horizontal="center" vertical="center"/>
    </xf>
    <xf numFmtId="176" fontId="5" fillId="0" borderId="0" xfId="126" applyNumberFormat="1" applyFont="1" applyFill="1" applyAlignment="1" applyProtection="1">
      <alignment vertical="center" wrapText="1"/>
    </xf>
    <xf numFmtId="176" fontId="5" fillId="0" borderId="0" xfId="126" applyNumberFormat="1" applyFont="1" applyFill="1" applyAlignment="1" applyProtection="1">
      <alignment horizontal="right" vertical="center"/>
    </xf>
    <xf numFmtId="176" fontId="5" fillId="0" borderId="0" xfId="126" applyNumberFormat="1" applyFont="1" applyFill="1" applyBorder="1" applyAlignment="1" applyProtection="1">
      <alignment horizontal="right"/>
    </xf>
    <xf numFmtId="49" fontId="5" fillId="0" borderId="18" xfId="126" applyNumberFormat="1" applyFont="1" applyFill="1" applyBorder="1" applyAlignment="1">
      <alignment horizontal="center" vertical="center" wrapText="1"/>
    </xf>
    <xf numFmtId="49" fontId="5" fillId="0" borderId="18" xfId="126" applyNumberFormat="1" applyFont="1" applyFill="1" applyBorder="1" applyAlignment="1">
      <alignment horizontal="center" vertical="center"/>
    </xf>
    <xf numFmtId="49" fontId="5" fillId="0" borderId="5" xfId="126" applyNumberFormat="1" applyFont="1" applyFill="1" applyBorder="1" applyAlignment="1">
      <alignment horizontal="center" vertical="center" wrapText="1"/>
    </xf>
    <xf numFmtId="49" fontId="5" fillId="0" borderId="5" xfId="126" applyNumberFormat="1" applyFont="1" applyFill="1" applyBorder="1" applyAlignment="1">
      <alignment horizontal="center" vertical="center"/>
    </xf>
    <xf numFmtId="181" fontId="5" fillId="0" borderId="1" xfId="126" applyNumberFormat="1" applyFont="1" applyFill="1" applyBorder="1" applyAlignment="1" applyProtection="1">
      <alignment horizontal="right" vertical="center" wrapText="1"/>
    </xf>
    <xf numFmtId="177" fontId="5" fillId="0" borderId="1" xfId="126" applyNumberFormat="1" applyFont="1" applyFill="1" applyBorder="1" applyAlignment="1" applyProtection="1">
      <alignment horizontal="right" vertical="center" wrapText="1"/>
    </xf>
    <xf numFmtId="181" fontId="5" fillId="0" borderId="1" xfId="126" applyNumberFormat="1" applyFont="1" applyFill="1" applyBorder="1" applyAlignment="1">
      <alignment horizontal="right" vertical="center" wrapText="1"/>
    </xf>
    <xf numFmtId="0" fontId="4" fillId="0" borderId="1" xfId="126" applyFill="1" applyBorder="1"/>
    <xf numFmtId="0" fontId="4" fillId="0" borderId="0" xfId="124" applyFill="1"/>
    <xf numFmtId="0" fontId="0" fillId="0" borderId="0" xfId="123" applyFill="1">
      <alignment vertical="center"/>
    </xf>
    <xf numFmtId="183" fontId="4" fillId="0" borderId="0" xfId="124" applyNumberFormat="1" applyFont="1" applyFill="1" applyAlignment="1" applyProtection="1">
      <alignment vertical="center" wrapText="1"/>
    </xf>
    <xf numFmtId="183" fontId="5" fillId="0" borderId="0" xfId="124" applyNumberFormat="1" applyFont="1" applyFill="1" applyAlignment="1" applyProtection="1">
      <alignment horizontal="right" vertical="center"/>
    </xf>
    <xf numFmtId="176" fontId="5" fillId="0" borderId="0" xfId="124" applyNumberFormat="1" applyFont="1" applyFill="1" applyAlignment="1" applyProtection="1">
      <alignment horizontal="right" vertical="center"/>
    </xf>
    <xf numFmtId="183"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4" fillId="0" borderId="4" xfId="124" applyFont="1" applyFill="1" applyBorder="1" applyAlignment="1">
      <alignment horizontal="left"/>
    </xf>
    <xf numFmtId="0" fontId="4" fillId="0" borderId="4" xfId="124" applyFill="1" applyBorder="1" applyAlignment="1">
      <alignment horizontal="left"/>
    </xf>
    <xf numFmtId="183" fontId="5" fillId="0" borderId="1" xfId="124" applyNumberFormat="1" applyFont="1" applyFill="1" applyBorder="1" applyAlignment="1" applyProtection="1">
      <alignment horizontal="centerContinuous" vertical="center"/>
    </xf>
    <xf numFmtId="183" fontId="5" fillId="0" borderId="18" xfId="124" applyNumberFormat="1" applyFont="1" applyFill="1" applyBorder="1" applyAlignment="1" applyProtection="1">
      <alignment horizontal="centerContinuous" vertical="center"/>
    </xf>
    <xf numFmtId="183" fontId="5" fillId="0" borderId="23" xfId="124" applyNumberFormat="1" applyFont="1" applyFill="1" applyBorder="1" applyAlignment="1" applyProtection="1">
      <alignment horizontal="center" vertical="center"/>
    </xf>
    <xf numFmtId="183" fontId="5" fillId="0" borderId="22" xfId="124" applyNumberFormat="1" applyFont="1" applyFill="1" applyBorder="1" applyAlignment="1" applyProtection="1">
      <alignment horizontal="center" vertical="center"/>
    </xf>
    <xf numFmtId="183" fontId="5" fillId="0" borderId="8"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18" xfId="124" applyNumberFormat="1" applyFont="1" applyFill="1" applyBorder="1" applyAlignment="1" applyProtection="1">
      <alignment horizontal="center" vertical="center" wrapText="1"/>
    </xf>
    <xf numFmtId="176" fontId="5" fillId="0" borderId="1" xfId="124" applyNumberFormat="1" applyFont="1" applyFill="1" applyBorder="1" applyAlignment="1" applyProtection="1">
      <alignment horizontal="centerContinuous" vertical="center"/>
    </xf>
    <xf numFmtId="183" fontId="5" fillId="0" borderId="24" xfId="124" applyNumberFormat="1" applyFont="1" applyFill="1" applyBorder="1" applyAlignment="1" applyProtection="1">
      <alignment horizontal="center" vertical="center"/>
    </xf>
    <xf numFmtId="183" fontId="5" fillId="0" borderId="25" xfId="124" applyNumberFormat="1" applyFont="1" applyFill="1" applyBorder="1" applyAlignment="1" applyProtection="1">
      <alignment horizontal="center" vertical="center"/>
    </xf>
    <xf numFmtId="0" fontId="5" fillId="0" borderId="29" xfId="124" applyNumberFormat="1" applyFont="1" applyFill="1" applyBorder="1" applyAlignment="1" applyProtection="1">
      <alignment horizontal="center" vertical="center" wrapText="1"/>
    </xf>
    <xf numFmtId="176" fontId="5" fillId="0" borderId="8" xfId="124" applyNumberFormat="1" applyFont="1" applyFill="1" applyBorder="1" applyAlignment="1" applyProtection="1">
      <alignment horizontal="center" vertical="center" wrapText="1"/>
    </xf>
    <xf numFmtId="183" fontId="5" fillId="0" borderId="26" xfId="124" applyNumberFormat="1" applyFont="1" applyFill="1" applyBorder="1" applyAlignment="1" applyProtection="1">
      <alignment horizontal="center" vertical="center"/>
    </xf>
    <xf numFmtId="183" fontId="5" fillId="0" borderId="27"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76" fontId="5" fillId="0" borderId="1" xfId="124" applyNumberFormat="1" applyFont="1" applyFill="1" applyBorder="1" applyAlignment="1" applyProtection="1">
      <alignment horizontal="center" vertical="center" wrapText="1"/>
    </xf>
    <xf numFmtId="0" fontId="5" fillId="0" borderId="18" xfId="124" applyFont="1" applyFill="1" applyBorder="1" applyAlignment="1">
      <alignment horizontal="center" vertical="center" wrapText="1"/>
    </xf>
    <xf numFmtId="0" fontId="5" fillId="0" borderId="31" xfId="124" applyFont="1" applyFill="1" applyBorder="1" applyAlignment="1">
      <alignment horizontal="left" vertical="center" wrapText="1"/>
    </xf>
    <xf numFmtId="4" fontId="2" fillId="0" borderId="21" xfId="0" applyNumberFormat="1" applyFont="1" applyFill="1" applyBorder="1" applyAlignment="1">
      <alignment horizontal="right" vertical="center" wrapText="1"/>
    </xf>
    <xf numFmtId="177" fontId="5" fillId="0" borderId="4" xfId="124" applyNumberFormat="1" applyFont="1" applyFill="1" applyBorder="1" applyAlignment="1">
      <alignment horizontal="left" vertical="center"/>
    </xf>
    <xf numFmtId="176" fontId="5" fillId="0" borderId="1" xfId="124" applyNumberFormat="1" applyFont="1" applyFill="1" applyBorder="1" applyAlignment="1">
      <alignment horizontal="right" vertical="center" wrapText="1"/>
    </xf>
    <xf numFmtId="0" fontId="5" fillId="0" borderId="29" xfId="124" applyFont="1" applyFill="1" applyBorder="1" applyAlignment="1">
      <alignment horizontal="center" vertical="center" wrapText="1"/>
    </xf>
    <xf numFmtId="177" fontId="5" fillId="0" borderId="6" xfId="124" applyNumberFormat="1" applyFont="1" applyFill="1" applyBorder="1" applyAlignment="1">
      <alignment horizontal="left" vertical="center"/>
    </xf>
    <xf numFmtId="176" fontId="5" fillId="0" borderId="1" xfId="124" applyNumberFormat="1" applyFont="1" applyFill="1" applyBorder="1" applyAlignment="1" applyProtection="1">
      <alignment horizontal="right" vertical="center" wrapText="1"/>
    </xf>
    <xf numFmtId="177" fontId="5" fillId="0" borderId="6" xfId="124" applyNumberFormat="1" applyFont="1" applyFill="1" applyBorder="1" applyAlignment="1" applyProtection="1">
      <alignment vertical="center"/>
    </xf>
    <xf numFmtId="0" fontId="5" fillId="0" borderId="32" xfId="124" applyFont="1" applyFill="1" applyBorder="1" applyAlignment="1">
      <alignment horizontal="center" vertical="center" wrapText="1"/>
    </xf>
    <xf numFmtId="0" fontId="5" fillId="0" borderId="33" xfId="124" applyFont="1" applyFill="1" applyBorder="1" applyAlignment="1">
      <alignment horizontal="left" vertical="center" wrapText="1"/>
    </xf>
    <xf numFmtId="0" fontId="5" fillId="0" borderId="8" xfId="124" applyFont="1" applyFill="1" applyBorder="1" applyAlignment="1">
      <alignment horizontal="left" vertical="center" wrapText="1"/>
    </xf>
    <xf numFmtId="0" fontId="5" fillId="0" borderId="7" xfId="124" applyFont="1" applyFill="1" applyBorder="1" applyAlignment="1">
      <alignment horizontal="left" vertical="center" wrapText="1"/>
    </xf>
    <xf numFmtId="177" fontId="5" fillId="0" borderId="6" xfId="124" applyNumberFormat="1" applyFont="1" applyFill="1" applyBorder="1" applyAlignment="1" applyProtection="1">
      <alignment horizontal="left" vertical="center"/>
    </xf>
    <xf numFmtId="177" fontId="5" fillId="0" borderId="9" xfId="124" applyNumberFormat="1" applyFont="1" applyFill="1" applyBorder="1" applyAlignment="1" applyProtection="1">
      <alignment horizontal="left" vertical="center"/>
    </xf>
    <xf numFmtId="183" fontId="5" fillId="0" borderId="8" xfId="124" applyNumberFormat="1" applyFont="1" applyFill="1" applyBorder="1" applyAlignment="1" applyProtection="1">
      <alignment horizontal="left" vertical="center" wrapText="1"/>
    </xf>
    <xf numFmtId="183" fontId="5" fillId="0" borderId="7" xfId="124" applyNumberFormat="1" applyFont="1" applyFill="1" applyBorder="1" applyAlignment="1" applyProtection="1">
      <alignment horizontal="left" vertical="center" wrapText="1"/>
    </xf>
    <xf numFmtId="0" fontId="5" fillId="0" borderId="8" xfId="124" applyFont="1" applyFill="1" applyBorder="1" applyAlignment="1">
      <alignment horizontal="center" vertical="center" wrapText="1"/>
    </xf>
    <xf numFmtId="0" fontId="5" fillId="0" borderId="7" xfId="124" applyFont="1" applyFill="1" applyBorder="1" applyAlignment="1">
      <alignment horizontal="center" vertical="center" wrapText="1"/>
    </xf>
    <xf numFmtId="177" fontId="5" fillId="0" borderId="8" xfId="124" applyNumberFormat="1" applyFont="1" applyFill="1" applyBorder="1" applyAlignment="1" applyProtection="1">
      <alignment horizontal="left" vertical="center"/>
    </xf>
    <xf numFmtId="176" fontId="4" fillId="0" borderId="1" xfId="124" applyNumberFormat="1" applyFill="1" applyBorder="1" applyAlignment="1">
      <alignment horizontal="right" vertical="center" wrapText="1"/>
    </xf>
    <xf numFmtId="183" fontId="5" fillId="0" borderId="7" xfId="124" applyNumberFormat="1" applyFont="1" applyFill="1" applyBorder="1" applyAlignment="1" applyProtection="1">
      <alignment horizontal="center" vertical="center"/>
    </xf>
    <xf numFmtId="177" fontId="5" fillId="0" borderId="1" xfId="124" applyNumberFormat="1" applyFont="1" applyFill="1" applyBorder="1" applyAlignment="1">
      <alignment horizontal="center" vertical="center"/>
    </xf>
    <xf numFmtId="176" fontId="5" fillId="0" borderId="0" xfId="124" applyNumberFormat="1" applyFont="1" applyFill="1" applyAlignment="1" applyProtection="1">
      <alignment vertical="center"/>
    </xf>
    <xf numFmtId="176" fontId="5" fillId="0" borderId="7" xfId="124" applyNumberFormat="1" applyFont="1" applyFill="1" applyBorder="1" applyAlignment="1" applyProtection="1">
      <alignment horizontal="center" vertical="center" wrapText="1"/>
    </xf>
    <xf numFmtId="49" fontId="5" fillId="0" borderId="18"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xf>
    <xf numFmtId="49" fontId="5" fillId="0" borderId="5" xfId="124" applyNumberFormat="1" applyFont="1" applyFill="1" applyBorder="1" applyAlignment="1">
      <alignment horizontal="center" vertical="center" wrapText="1"/>
    </xf>
    <xf numFmtId="49" fontId="5" fillId="0" borderId="5" xfId="124" applyNumberFormat="1" applyFont="1" applyFill="1" applyBorder="1" applyAlignment="1">
      <alignment horizontal="center" vertical="center"/>
    </xf>
    <xf numFmtId="181"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着色 5 2" xfId="63"/>
    <cellStyle name="40% - 强调文字颜色 6" xfId="64" builtinId="51"/>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I26" sqref="I26"/>
    </sheetView>
  </sheetViews>
  <sheetFormatPr defaultColWidth="7.25" defaultRowHeight="14.25"/>
  <cols>
    <col min="1" max="1" width="5.25" style="248" customWidth="1"/>
    <col min="2" max="2" width="20" style="248" customWidth="1"/>
    <col min="3" max="3" width="17.375" style="248" customWidth="1"/>
    <col min="4" max="4" width="19.625" style="248" customWidth="1"/>
    <col min="5" max="5" width="12.5" style="248" customWidth="1"/>
    <col min="6" max="7" width="10" style="248" customWidth="1"/>
    <col min="8" max="8" width="12.5" style="248" customWidth="1"/>
    <col min="9" max="9" width="12.75" style="248" customWidth="1"/>
    <col min="10" max="10" width="10.375" style="248" customWidth="1"/>
    <col min="11" max="12" width="11.75" style="248" customWidth="1"/>
    <col min="13" max="13" width="10.625" style="248" customWidth="1"/>
    <col min="14" max="14" width="13.75" style="248" customWidth="1"/>
    <col min="15" max="29" width="7.25" style="249" customWidth="1"/>
    <col min="30" max="247" width="7.25" style="248" customWidth="1"/>
    <col min="248" max="16384" width="7.25" style="248"/>
  </cols>
  <sheetData>
    <row r="1" ht="24.95" customHeight="1" spans="1:14">
      <c r="A1" s="182"/>
      <c r="B1" s="250"/>
      <c r="C1" s="251"/>
      <c r="D1" s="251"/>
      <c r="E1" s="252"/>
      <c r="F1" s="252"/>
      <c r="G1" s="252"/>
      <c r="H1" s="252"/>
      <c r="I1" s="296"/>
      <c r="J1" s="296"/>
      <c r="K1" s="296"/>
      <c r="L1" s="296"/>
      <c r="M1" s="296"/>
      <c r="N1" s="252" t="s">
        <v>0</v>
      </c>
    </row>
    <row r="2" ht="24.95" customHeight="1" spans="1:14">
      <c r="A2" s="253" t="s">
        <v>1</v>
      </c>
      <c r="B2" s="253"/>
      <c r="C2" s="254"/>
      <c r="D2" s="254"/>
      <c r="E2" s="254"/>
      <c r="F2" s="254"/>
      <c r="G2" s="254"/>
      <c r="H2" s="254"/>
      <c r="I2" s="254"/>
      <c r="J2" s="254"/>
      <c r="K2" s="254"/>
      <c r="L2" s="254"/>
      <c r="M2" s="254"/>
      <c r="N2" s="254"/>
    </row>
    <row r="3" ht="24.95" customHeight="1" spans="1:14">
      <c r="A3" s="255" t="s">
        <v>2</v>
      </c>
      <c r="B3" s="256"/>
      <c r="C3" s="256"/>
      <c r="D3" s="256"/>
      <c r="E3" s="256"/>
      <c r="F3" s="256"/>
      <c r="G3" s="256"/>
      <c r="H3" s="256"/>
      <c r="I3" s="256"/>
      <c r="J3" s="296"/>
      <c r="K3" s="296"/>
      <c r="L3" s="296"/>
      <c r="M3" s="296"/>
      <c r="N3" s="252" t="s">
        <v>3</v>
      </c>
    </row>
    <row r="4" ht="24.95" customHeight="1" spans="1:14">
      <c r="A4" s="257" t="s">
        <v>4</v>
      </c>
      <c r="B4" s="257"/>
      <c r="C4" s="257"/>
      <c r="D4" s="257" t="s">
        <v>5</v>
      </c>
      <c r="E4" s="258"/>
      <c r="F4" s="258"/>
      <c r="G4" s="258"/>
      <c r="H4" s="257"/>
      <c r="I4" s="257"/>
      <c r="J4" s="257"/>
      <c r="K4" s="257"/>
      <c r="L4" s="257"/>
      <c r="M4" s="257"/>
      <c r="N4" s="257"/>
    </row>
    <row r="5" ht="23.25" customHeight="1" spans="1:14">
      <c r="A5" s="259" t="s">
        <v>6</v>
      </c>
      <c r="B5" s="260"/>
      <c r="C5" s="261" t="s">
        <v>7</v>
      </c>
      <c r="D5" s="261" t="s">
        <v>8</v>
      </c>
      <c r="E5" s="262" t="s">
        <v>9</v>
      </c>
      <c r="F5" s="263" t="s">
        <v>10</v>
      </c>
      <c r="G5" s="263" t="s">
        <v>11</v>
      </c>
      <c r="H5" s="264" t="s">
        <v>12</v>
      </c>
      <c r="I5" s="264"/>
      <c r="J5" s="264"/>
      <c r="K5" s="264"/>
      <c r="L5" s="264"/>
      <c r="M5" s="264"/>
      <c r="N5" s="264"/>
    </row>
    <row r="6" ht="23.25" customHeight="1" spans="1:14">
      <c r="A6" s="265"/>
      <c r="B6" s="266"/>
      <c r="C6" s="259"/>
      <c r="D6" s="261"/>
      <c r="E6" s="262"/>
      <c r="F6" s="267"/>
      <c r="G6" s="267"/>
      <c r="H6" s="268" t="s">
        <v>13</v>
      </c>
      <c r="I6" s="297"/>
      <c r="J6" s="298" t="s">
        <v>14</v>
      </c>
      <c r="K6" s="298" t="s">
        <v>15</v>
      </c>
      <c r="L6" s="298" t="s">
        <v>16</v>
      </c>
      <c r="M6" s="298" t="s">
        <v>17</v>
      </c>
      <c r="N6" s="299" t="s">
        <v>18</v>
      </c>
    </row>
    <row r="7" ht="23.25" customHeight="1" spans="1:14">
      <c r="A7" s="269"/>
      <c r="B7" s="270"/>
      <c r="C7" s="259"/>
      <c r="D7" s="261"/>
      <c r="E7" s="262"/>
      <c r="F7" s="271"/>
      <c r="G7" s="271"/>
      <c r="H7" s="272" t="s">
        <v>19</v>
      </c>
      <c r="I7" s="231" t="s">
        <v>20</v>
      </c>
      <c r="J7" s="300"/>
      <c r="K7" s="300"/>
      <c r="L7" s="300"/>
      <c r="M7" s="300"/>
      <c r="N7" s="301"/>
    </row>
    <row r="8" ht="24" customHeight="1" spans="1:14">
      <c r="A8" s="273" t="s">
        <v>13</v>
      </c>
      <c r="B8" s="274" t="s">
        <v>19</v>
      </c>
      <c r="C8" s="275">
        <v>149.37</v>
      </c>
      <c r="D8" s="276" t="s">
        <v>21</v>
      </c>
      <c r="E8" s="115">
        <v>119.37</v>
      </c>
      <c r="F8" s="277"/>
      <c r="G8" s="277"/>
      <c r="H8" s="115">
        <v>119.37</v>
      </c>
      <c r="I8" s="115">
        <v>119.37</v>
      </c>
      <c r="J8" s="277"/>
      <c r="K8" s="277"/>
      <c r="L8" s="277"/>
      <c r="M8" s="277"/>
      <c r="N8" s="277"/>
    </row>
    <row r="9" ht="24" customHeight="1" spans="1:14">
      <c r="A9" s="278"/>
      <c r="B9" s="274" t="s">
        <v>22</v>
      </c>
      <c r="C9" s="275">
        <v>149.37</v>
      </c>
      <c r="D9" s="279" t="s">
        <v>23</v>
      </c>
      <c r="E9" s="115">
        <v>104.3</v>
      </c>
      <c r="F9" s="280"/>
      <c r="G9" s="280"/>
      <c r="H9" s="115">
        <v>104.3</v>
      </c>
      <c r="I9" s="115">
        <v>104.3</v>
      </c>
      <c r="J9" s="280"/>
      <c r="K9" s="280"/>
      <c r="L9" s="280"/>
      <c r="M9" s="280"/>
      <c r="N9" s="280"/>
    </row>
    <row r="10" ht="24" customHeight="1" spans="1:14">
      <c r="A10" s="278"/>
      <c r="B10" s="274" t="s">
        <v>24</v>
      </c>
      <c r="C10" s="280"/>
      <c r="D10" s="281" t="s">
        <v>25</v>
      </c>
      <c r="E10" s="115">
        <v>12.58</v>
      </c>
      <c r="F10" s="280"/>
      <c r="G10" s="280"/>
      <c r="H10" s="115">
        <v>12.58</v>
      </c>
      <c r="I10" s="115">
        <v>12.58</v>
      </c>
      <c r="J10" s="280"/>
      <c r="K10" s="280"/>
      <c r="L10" s="280"/>
      <c r="M10" s="280"/>
      <c r="N10" s="280"/>
    </row>
    <row r="11" ht="24" customHeight="1" spans="1:14">
      <c r="A11" s="278"/>
      <c r="B11" s="274" t="s">
        <v>26</v>
      </c>
      <c r="C11" s="280"/>
      <c r="D11" s="281" t="s">
        <v>27</v>
      </c>
      <c r="E11" s="115">
        <v>2.49</v>
      </c>
      <c r="F11" s="280"/>
      <c r="G11" s="280"/>
      <c r="H11" s="115">
        <v>2.49</v>
      </c>
      <c r="I11" s="115">
        <v>2.49</v>
      </c>
      <c r="J11" s="280"/>
      <c r="K11" s="280"/>
      <c r="L11" s="280"/>
      <c r="M11" s="280"/>
      <c r="N11" s="280"/>
    </row>
    <row r="12" ht="24" customHeight="1" spans="1:14">
      <c r="A12" s="278"/>
      <c r="B12" s="274" t="s">
        <v>28</v>
      </c>
      <c r="C12" s="280"/>
      <c r="D12" s="281" t="s">
        <v>29</v>
      </c>
      <c r="E12" s="280"/>
      <c r="F12" s="280"/>
      <c r="G12" s="280"/>
      <c r="H12" s="280"/>
      <c r="I12" s="280"/>
      <c r="J12" s="280"/>
      <c r="K12" s="280"/>
      <c r="L12" s="280"/>
      <c r="M12" s="280"/>
      <c r="N12" s="280"/>
    </row>
    <row r="13" ht="24" customHeight="1" spans="1:14">
      <c r="A13" s="282"/>
      <c r="B13" s="158" t="s">
        <v>30</v>
      </c>
      <c r="C13" s="280"/>
      <c r="D13" s="281" t="s">
        <v>31</v>
      </c>
      <c r="E13" s="115">
        <v>30</v>
      </c>
      <c r="F13" s="280"/>
      <c r="G13" s="280"/>
      <c r="H13" s="115">
        <v>30</v>
      </c>
      <c r="I13" s="115">
        <v>30</v>
      </c>
      <c r="J13" s="280"/>
      <c r="K13" s="280"/>
      <c r="L13" s="280"/>
      <c r="M13" s="280"/>
      <c r="N13" s="280"/>
    </row>
    <row r="14" ht="24" customHeight="1" spans="1:14">
      <c r="A14" s="158" t="s">
        <v>14</v>
      </c>
      <c r="B14" s="283"/>
      <c r="C14" s="280"/>
      <c r="D14" s="281" t="s">
        <v>32</v>
      </c>
      <c r="E14" s="272">
        <v>30</v>
      </c>
      <c r="F14" s="272"/>
      <c r="G14" s="272"/>
      <c r="H14" s="272">
        <v>30</v>
      </c>
      <c r="I14" s="272">
        <v>30</v>
      </c>
      <c r="J14" s="280"/>
      <c r="K14" s="280"/>
      <c r="L14" s="280"/>
      <c r="M14" s="280"/>
      <c r="N14" s="280"/>
    </row>
    <row r="15" ht="24" customHeight="1" spans="1:14">
      <c r="A15" s="284" t="s">
        <v>15</v>
      </c>
      <c r="B15" s="285"/>
      <c r="C15" s="280"/>
      <c r="D15" s="281" t="s">
        <v>33</v>
      </c>
      <c r="E15" s="280"/>
      <c r="F15" s="280"/>
      <c r="G15" s="280"/>
      <c r="H15" s="280"/>
      <c r="I15" s="280"/>
      <c r="J15" s="280"/>
      <c r="K15" s="280"/>
      <c r="L15" s="280"/>
      <c r="M15" s="280"/>
      <c r="N15" s="280"/>
    </row>
    <row r="16" ht="24" customHeight="1" spans="1:14">
      <c r="A16" s="284" t="s">
        <v>16</v>
      </c>
      <c r="B16" s="285"/>
      <c r="C16" s="280"/>
      <c r="D16" s="286" t="s">
        <v>34</v>
      </c>
      <c r="E16" s="280"/>
      <c r="F16" s="280"/>
      <c r="G16" s="280"/>
      <c r="H16" s="280"/>
      <c r="I16" s="280"/>
      <c r="J16" s="280"/>
      <c r="K16" s="280"/>
      <c r="L16" s="280"/>
      <c r="M16" s="280"/>
      <c r="N16" s="280"/>
    </row>
    <row r="17" ht="24" customHeight="1" spans="1:14">
      <c r="A17" s="284" t="s">
        <v>17</v>
      </c>
      <c r="B17" s="285"/>
      <c r="C17" s="280"/>
      <c r="D17" s="287" t="s">
        <v>35</v>
      </c>
      <c r="E17" s="280"/>
      <c r="F17" s="280"/>
      <c r="G17" s="280"/>
      <c r="H17" s="280"/>
      <c r="I17" s="280"/>
      <c r="J17" s="280"/>
      <c r="K17" s="280"/>
      <c r="L17" s="280"/>
      <c r="M17" s="280"/>
      <c r="N17" s="302"/>
    </row>
    <row r="18" ht="24" customHeight="1" spans="1:14">
      <c r="A18" s="288" t="s">
        <v>18</v>
      </c>
      <c r="B18" s="289"/>
      <c r="C18" s="280"/>
      <c r="D18" s="287" t="s">
        <v>36</v>
      </c>
      <c r="E18" s="280"/>
      <c r="F18" s="280"/>
      <c r="G18" s="280"/>
      <c r="H18" s="280"/>
      <c r="I18" s="280"/>
      <c r="J18" s="280"/>
      <c r="K18" s="280"/>
      <c r="L18" s="280"/>
      <c r="M18" s="280"/>
      <c r="N18" s="302"/>
    </row>
    <row r="19" ht="24" customHeight="1" spans="1:14">
      <c r="A19" s="284" t="s">
        <v>37</v>
      </c>
      <c r="B19" s="285"/>
      <c r="C19" s="280"/>
      <c r="D19" s="286" t="s">
        <v>38</v>
      </c>
      <c r="E19" s="280"/>
      <c r="F19" s="280"/>
      <c r="G19" s="280"/>
      <c r="H19" s="280"/>
      <c r="I19" s="280"/>
      <c r="J19" s="280"/>
      <c r="K19" s="280"/>
      <c r="L19" s="280"/>
      <c r="M19" s="280"/>
      <c r="N19" s="280"/>
    </row>
    <row r="20" ht="24.75" customHeight="1" spans="1:14">
      <c r="A20" s="290" t="s">
        <v>39</v>
      </c>
      <c r="B20" s="291"/>
      <c r="C20" s="280"/>
      <c r="D20" s="292" t="s">
        <v>40</v>
      </c>
      <c r="E20" s="280"/>
      <c r="F20" s="280"/>
      <c r="G20" s="280"/>
      <c r="H20" s="280"/>
      <c r="I20" s="280"/>
      <c r="J20" s="280"/>
      <c r="K20" s="280"/>
      <c r="L20" s="280"/>
      <c r="M20" s="280"/>
      <c r="N20" s="280"/>
    </row>
    <row r="21" ht="24" customHeight="1" spans="1:14">
      <c r="A21" s="284" t="s">
        <v>41</v>
      </c>
      <c r="B21" s="285"/>
      <c r="C21" s="280"/>
      <c r="D21" s="292"/>
      <c r="E21" s="293"/>
      <c r="F21" s="293"/>
      <c r="G21" s="293"/>
      <c r="H21" s="293"/>
      <c r="I21" s="293"/>
      <c r="J21" s="293"/>
      <c r="K21" s="293"/>
      <c r="L21" s="293"/>
      <c r="M21" s="293"/>
      <c r="N21" s="293"/>
    </row>
    <row r="22" ht="27" customHeight="1" spans="1:14">
      <c r="A22" s="261" t="s">
        <v>42</v>
      </c>
      <c r="B22" s="294"/>
      <c r="C22" s="275">
        <v>149.37</v>
      </c>
      <c r="D22" s="295" t="s">
        <v>43</v>
      </c>
      <c r="E22" s="275">
        <v>149.37</v>
      </c>
      <c r="F22" s="277"/>
      <c r="G22" s="277"/>
      <c r="H22" s="275">
        <v>149.37</v>
      </c>
      <c r="I22" s="275">
        <v>149.37</v>
      </c>
      <c r="J22" s="277"/>
      <c r="K22" s="277"/>
      <c r="L22" s="277"/>
      <c r="M22" s="277"/>
      <c r="N22" s="277"/>
    </row>
    <row r="23" spans="1:14">
      <c r="A23" s="249"/>
      <c r="B23" s="249"/>
      <c r="C23" s="249"/>
      <c r="D23" s="249"/>
      <c r="E23" s="249"/>
      <c r="F23" s="249"/>
      <c r="G23" s="249"/>
      <c r="H23" s="249"/>
      <c r="I23" s="249"/>
      <c r="J23" s="249"/>
      <c r="K23" s="249"/>
      <c r="L23" s="249"/>
      <c r="M23" s="249"/>
      <c r="N23" s="249"/>
    </row>
    <row r="24" spans="1:14">
      <c r="A24" s="249"/>
      <c r="B24" s="249"/>
      <c r="C24" s="249"/>
      <c r="D24" s="249"/>
      <c r="E24" s="249"/>
      <c r="F24" s="249"/>
      <c r="G24" s="249"/>
      <c r="H24" s="249"/>
      <c r="I24" s="249"/>
      <c r="J24" s="249"/>
      <c r="K24" s="249"/>
      <c r="L24" s="249"/>
      <c r="M24" s="249"/>
      <c r="N24" s="249"/>
    </row>
    <row r="25" spans="1:14">
      <c r="A25" s="249"/>
      <c r="B25" s="249"/>
      <c r="C25" s="249"/>
      <c r="D25" s="249"/>
      <c r="E25" s="249"/>
      <c r="F25" s="249"/>
      <c r="G25" s="249"/>
      <c r="H25" s="249"/>
      <c r="I25" s="249"/>
      <c r="J25" s="249"/>
      <c r="K25" s="249"/>
      <c r="L25" s="249"/>
      <c r="M25" s="249"/>
      <c r="N25" s="249"/>
    </row>
    <row r="26" spans="1:14">
      <c r="A26" s="249"/>
      <c r="B26" s="249"/>
      <c r="C26" s="249"/>
      <c r="D26" s="249"/>
      <c r="E26" s="249"/>
      <c r="F26" s="249"/>
      <c r="G26" s="249"/>
      <c r="H26" s="249"/>
      <c r="I26" s="249"/>
      <c r="J26" s="249"/>
      <c r="K26" s="249"/>
      <c r="L26" s="249"/>
      <c r="M26" s="249"/>
      <c r="N26" s="249"/>
    </row>
    <row r="27" spans="1:14">
      <c r="A27" s="249"/>
      <c r="B27" s="249"/>
      <c r="C27" s="249"/>
      <c r="D27" s="249"/>
      <c r="E27" s="249"/>
      <c r="F27" s="249"/>
      <c r="G27" s="249"/>
      <c r="H27" s="249"/>
      <c r="I27" s="249"/>
      <c r="J27" s="249"/>
      <c r="K27" s="249"/>
      <c r="L27" s="249"/>
      <c r="M27" s="249"/>
      <c r="N27" s="249"/>
    </row>
    <row r="28" spans="1:14">
      <c r="A28" s="249"/>
      <c r="B28" s="249"/>
      <c r="C28" s="249"/>
      <c r="D28" s="249"/>
      <c r="E28" s="249"/>
      <c r="F28" s="249"/>
      <c r="G28" s="249"/>
      <c r="H28" s="249"/>
      <c r="I28" s="249"/>
      <c r="J28" s="249"/>
      <c r="K28" s="249"/>
      <c r="L28" s="249"/>
      <c r="M28" s="249"/>
      <c r="N28" s="249"/>
    </row>
    <row r="29" spans="1:14">
      <c r="A29" s="249"/>
      <c r="B29" s="249"/>
      <c r="C29" s="249"/>
      <c r="D29" s="249"/>
      <c r="E29" s="249"/>
      <c r="F29" s="249"/>
      <c r="G29" s="249"/>
      <c r="H29" s="249"/>
      <c r="I29" s="249"/>
      <c r="J29" s="249"/>
      <c r="K29" s="249"/>
      <c r="L29" s="249"/>
      <c r="M29" s="249"/>
      <c r="N29" s="249"/>
    </row>
    <row r="30" spans="1:14">
      <c r="A30" s="249"/>
      <c r="B30" s="249"/>
      <c r="C30" s="249"/>
      <c r="D30" s="249"/>
      <c r="E30" s="249"/>
      <c r="F30" s="249"/>
      <c r="G30" s="249"/>
      <c r="H30" s="249"/>
      <c r="I30" s="249"/>
      <c r="J30" s="249"/>
      <c r="K30" s="249"/>
      <c r="L30" s="249"/>
      <c r="M30" s="249"/>
      <c r="N30" s="249"/>
    </row>
    <row r="31" spans="1:14">
      <c r="A31" s="249"/>
      <c r="B31" s="249"/>
      <c r="C31" s="249"/>
      <c r="D31" s="249"/>
      <c r="E31" s="249"/>
      <c r="F31" s="249"/>
      <c r="G31" s="249"/>
      <c r="H31" s="249"/>
      <c r="I31" s="249"/>
      <c r="J31" s="249"/>
      <c r="K31" s="249"/>
      <c r="L31" s="249"/>
      <c r="M31" s="249"/>
      <c r="N31" s="249"/>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showZeros="0" workbookViewId="0">
      <selection activeCell="A7" sqref="A7:E7"/>
    </sheetView>
  </sheetViews>
  <sheetFormatPr defaultColWidth="7.25" defaultRowHeight="11.25"/>
  <cols>
    <col min="1" max="1" width="7.25" style="218" customWidth="1"/>
    <col min="2" max="3" width="6.375" style="218" customWidth="1"/>
    <col min="4" max="4" width="6.25" style="218" customWidth="1"/>
    <col min="5" max="5" width="23.5" style="218" customWidth="1"/>
    <col min="6" max="7" width="13.5" style="218" customWidth="1"/>
    <col min="8" max="8" width="12.25" style="218" customWidth="1"/>
    <col min="9" max="9" width="10.5" style="218" customWidth="1"/>
    <col min="10" max="10" width="11.875" style="218" customWidth="1"/>
    <col min="11" max="11" width="10.5" style="218" customWidth="1"/>
    <col min="12" max="12" width="11.125" style="218" customWidth="1"/>
    <col min="13" max="13" width="9.875" style="218" customWidth="1"/>
    <col min="14" max="14" width="8.5" style="218" customWidth="1"/>
    <col min="15" max="15" width="12.25" style="218" customWidth="1"/>
    <col min="16" max="248" width="7.25" style="218" customWidth="1"/>
    <col min="249" max="16384" width="7.25" style="218"/>
  </cols>
  <sheetData>
    <row r="1" ht="25.5" customHeight="1" spans="1:15">
      <c r="A1" s="219"/>
      <c r="B1" s="219"/>
      <c r="C1" s="220"/>
      <c r="D1" s="221"/>
      <c r="E1" s="222"/>
      <c r="F1" s="222"/>
      <c r="G1" s="222"/>
      <c r="H1" s="222"/>
      <c r="I1" s="237"/>
      <c r="O1" s="238" t="s">
        <v>44</v>
      </c>
    </row>
    <row r="2" ht="25.5" customHeight="1" spans="1:15">
      <c r="A2" s="223" t="s">
        <v>45</v>
      </c>
      <c r="B2" s="223"/>
      <c r="C2" s="223"/>
      <c r="D2" s="223"/>
      <c r="E2" s="223"/>
      <c r="F2" s="223"/>
      <c r="G2" s="223"/>
      <c r="H2" s="223"/>
      <c r="I2" s="223"/>
      <c r="J2" s="223"/>
      <c r="K2" s="223"/>
      <c r="L2" s="223"/>
      <c r="M2" s="223"/>
      <c r="N2" s="223"/>
      <c r="O2" s="223"/>
    </row>
    <row r="3" ht="25.5" customHeight="1" spans="1:15">
      <c r="A3" s="224" t="str">
        <f>'1部门收支总体情况表'!A3</f>
        <v>单位名称：新乡市凤泉区商务局</v>
      </c>
      <c r="B3" s="224"/>
      <c r="C3" s="224"/>
      <c r="D3" s="224"/>
      <c r="E3" s="224"/>
      <c r="F3" s="224"/>
      <c r="G3" s="224"/>
      <c r="H3" s="224"/>
      <c r="I3" s="224"/>
      <c r="J3" s="224"/>
      <c r="K3" s="224"/>
      <c r="O3" s="239" t="s">
        <v>3</v>
      </c>
    </row>
    <row r="4" ht="23.25" customHeight="1" spans="1:15">
      <c r="A4" s="225" t="s">
        <v>46</v>
      </c>
      <c r="B4" s="225"/>
      <c r="C4" s="225"/>
      <c r="D4" s="196" t="s">
        <v>47</v>
      </c>
      <c r="E4" s="196" t="s">
        <v>48</v>
      </c>
      <c r="F4" s="196" t="s">
        <v>49</v>
      </c>
      <c r="G4" s="226" t="s">
        <v>13</v>
      </c>
      <c r="H4" s="227"/>
      <c r="I4" s="240" t="s">
        <v>14</v>
      </c>
      <c r="J4" s="240" t="s">
        <v>15</v>
      </c>
      <c r="K4" s="240" t="s">
        <v>16</v>
      </c>
      <c r="L4" s="240" t="s">
        <v>17</v>
      </c>
      <c r="M4" s="240" t="s">
        <v>50</v>
      </c>
      <c r="N4" s="240" t="s">
        <v>10</v>
      </c>
      <c r="O4" s="241" t="s">
        <v>18</v>
      </c>
    </row>
    <row r="5" ht="34.9" customHeight="1" spans="1:15">
      <c r="A5" s="228" t="s">
        <v>51</v>
      </c>
      <c r="B5" s="229" t="s">
        <v>52</v>
      </c>
      <c r="C5" s="230" t="s">
        <v>53</v>
      </c>
      <c r="D5" s="196"/>
      <c r="E5" s="196"/>
      <c r="F5" s="196"/>
      <c r="G5" s="196" t="s">
        <v>19</v>
      </c>
      <c r="H5" s="231" t="s">
        <v>20</v>
      </c>
      <c r="I5" s="242"/>
      <c r="J5" s="242"/>
      <c r="K5" s="242"/>
      <c r="L5" s="242"/>
      <c r="M5" s="242"/>
      <c r="N5" s="242"/>
      <c r="O5" s="243"/>
    </row>
    <row r="6" ht="20.25" customHeight="1" spans="1:15">
      <c r="A6" s="74">
        <v>201</v>
      </c>
      <c r="B6" s="75">
        <v>13</v>
      </c>
      <c r="C6" s="75">
        <v>1</v>
      </c>
      <c r="D6" s="232">
        <v>401001</v>
      </c>
      <c r="E6" s="232">
        <v>2011301</v>
      </c>
      <c r="F6" s="233">
        <v>1</v>
      </c>
      <c r="G6" s="233">
        <v>2</v>
      </c>
      <c r="H6" s="233">
        <v>3</v>
      </c>
      <c r="I6" s="233">
        <v>4</v>
      </c>
      <c r="J6" s="233">
        <v>5</v>
      </c>
      <c r="K6" s="233">
        <v>6</v>
      </c>
      <c r="L6" s="233">
        <v>7</v>
      </c>
      <c r="M6" s="233">
        <v>8</v>
      </c>
      <c r="N6" s="233">
        <v>9</v>
      </c>
      <c r="O6" s="233">
        <v>10</v>
      </c>
    </row>
    <row r="7" s="218" customFormat="1" ht="31" customHeight="1" spans="1:15">
      <c r="A7" s="200" t="s">
        <v>54</v>
      </c>
      <c r="B7" s="200" t="s">
        <v>55</v>
      </c>
      <c r="C7" s="200" t="s">
        <v>56</v>
      </c>
      <c r="D7" s="200" t="s">
        <v>57</v>
      </c>
      <c r="E7" s="196" t="s">
        <v>58</v>
      </c>
      <c r="F7" s="234">
        <v>149.37</v>
      </c>
      <c r="G7" s="234">
        <v>149.37</v>
      </c>
      <c r="H7" s="234">
        <v>149.37</v>
      </c>
      <c r="I7" s="244">
        <v>0</v>
      </c>
      <c r="J7" s="244">
        <v>0</v>
      </c>
      <c r="K7" s="245">
        <v>0</v>
      </c>
      <c r="L7" s="246">
        <v>0</v>
      </c>
      <c r="M7" s="246">
        <v>0</v>
      </c>
      <c r="N7" s="246">
        <v>0</v>
      </c>
      <c r="O7" s="246">
        <v>0</v>
      </c>
    </row>
    <row r="8" s="218" customFormat="1" ht="31" customHeight="1" spans="1:15">
      <c r="A8" s="235">
        <v>208</v>
      </c>
      <c r="B8" s="235" t="s">
        <v>59</v>
      </c>
      <c r="C8" s="235" t="s">
        <v>59</v>
      </c>
      <c r="D8" s="196">
        <v>401001</v>
      </c>
      <c r="E8" s="196" t="s">
        <v>60</v>
      </c>
      <c r="F8" s="234">
        <v>10.89</v>
      </c>
      <c r="G8" s="234">
        <v>10.89</v>
      </c>
      <c r="H8" s="234">
        <v>10.89</v>
      </c>
      <c r="I8" s="244"/>
      <c r="J8" s="244"/>
      <c r="K8" s="245"/>
      <c r="L8" s="246"/>
      <c r="M8" s="246"/>
      <c r="N8" s="246"/>
      <c r="O8" s="246"/>
    </row>
    <row r="9" s="218" customFormat="1" ht="31" customHeight="1" spans="1:15">
      <c r="A9" s="235" t="s">
        <v>61</v>
      </c>
      <c r="B9" s="235" t="s">
        <v>62</v>
      </c>
      <c r="C9" s="235" t="s">
        <v>63</v>
      </c>
      <c r="D9" s="196">
        <v>401001</v>
      </c>
      <c r="E9" s="196" t="s">
        <v>64</v>
      </c>
      <c r="F9" s="234">
        <v>0.32</v>
      </c>
      <c r="G9" s="234">
        <v>0.32</v>
      </c>
      <c r="H9" s="234">
        <v>0.32</v>
      </c>
      <c r="I9" s="244"/>
      <c r="J9" s="244"/>
      <c r="K9" s="245"/>
      <c r="L9" s="246"/>
      <c r="M9" s="246"/>
      <c r="N9" s="246"/>
      <c r="O9" s="246"/>
    </row>
    <row r="10" s="218" customFormat="1" ht="31" customHeight="1" spans="1:15">
      <c r="A10" s="235">
        <v>210</v>
      </c>
      <c r="B10" s="235">
        <v>11</v>
      </c>
      <c r="C10" s="235" t="s">
        <v>63</v>
      </c>
      <c r="D10" s="196">
        <v>401001</v>
      </c>
      <c r="E10" s="236" t="s">
        <v>65</v>
      </c>
      <c r="F10" s="236">
        <v>5.05</v>
      </c>
      <c r="G10" s="236">
        <v>5.05</v>
      </c>
      <c r="H10" s="236">
        <v>5.05</v>
      </c>
      <c r="I10" s="247"/>
      <c r="J10" s="247"/>
      <c r="K10" s="247"/>
      <c r="L10" s="247"/>
      <c r="M10" s="247"/>
      <c r="N10" s="247"/>
      <c r="O10" s="247"/>
    </row>
    <row r="11" s="218" customFormat="1" ht="31" customHeight="1" spans="1:15">
      <c r="A11" s="235">
        <v>221</v>
      </c>
      <c r="B11" s="235" t="s">
        <v>66</v>
      </c>
      <c r="C11" s="235" t="s">
        <v>63</v>
      </c>
      <c r="D11" s="196">
        <v>401001</v>
      </c>
      <c r="E11" s="236" t="s">
        <v>67</v>
      </c>
      <c r="F11" s="236">
        <v>9.64</v>
      </c>
      <c r="G11" s="236">
        <v>9.64</v>
      </c>
      <c r="H11" s="236">
        <v>9.64</v>
      </c>
      <c r="I11" s="247"/>
      <c r="J11" s="247"/>
      <c r="K11" s="247"/>
      <c r="L11" s="247"/>
      <c r="M11" s="247"/>
      <c r="N11" s="247"/>
      <c r="O11" s="247"/>
    </row>
    <row r="12" s="218" customFormat="1" ht="31" customHeight="1" spans="1:15">
      <c r="A12" s="235" t="s">
        <v>68</v>
      </c>
      <c r="B12" s="235" t="s">
        <v>59</v>
      </c>
      <c r="C12" s="235" t="s">
        <v>63</v>
      </c>
      <c r="D12" s="196">
        <v>401001</v>
      </c>
      <c r="E12" s="236" t="s">
        <v>69</v>
      </c>
      <c r="F12" s="236">
        <v>123.47</v>
      </c>
      <c r="G12" s="236">
        <v>123.47</v>
      </c>
      <c r="H12" s="236">
        <v>123.47</v>
      </c>
      <c r="I12" s="247"/>
      <c r="J12" s="247"/>
      <c r="K12" s="247"/>
      <c r="L12" s="247"/>
      <c r="M12" s="247"/>
      <c r="N12" s="247"/>
      <c r="O12" s="247"/>
    </row>
    <row r="13" ht="20.25" customHeight="1"/>
    <row r="14"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GridLines="0" showZeros="0" workbookViewId="0">
      <selection activeCell="E13" sqref="E13"/>
    </sheetView>
  </sheetViews>
  <sheetFormatPr defaultColWidth="7.25" defaultRowHeight="11.25"/>
  <cols>
    <col min="1" max="1" width="9.625" style="181" customWidth="1"/>
    <col min="2" max="3" width="5.875" style="181" customWidth="1"/>
    <col min="4" max="4" width="7" style="181" customWidth="1"/>
    <col min="5" max="5" width="15.5" style="181" customWidth="1"/>
    <col min="6" max="6" width="12.75" style="181" customWidth="1"/>
    <col min="7" max="7" width="13.375" style="181" customWidth="1"/>
    <col min="8" max="8" width="11.875" style="181" customWidth="1"/>
    <col min="9" max="9" width="11.75" style="181" customWidth="1"/>
    <col min="10" max="11" width="10.875" style="181" customWidth="1"/>
    <col min="12" max="12" width="12.125" style="181" customWidth="1"/>
    <col min="13" max="13" width="10.875" style="181" customWidth="1"/>
    <col min="14" max="14" width="12" style="181" customWidth="1"/>
    <col min="15" max="246" width="7.25" style="181" customWidth="1"/>
    <col min="247" max="16384" width="7.25" style="181"/>
  </cols>
  <sheetData>
    <row r="1" ht="25.5" customHeight="1" spans="1:14">
      <c r="A1" s="182"/>
      <c r="B1" s="182"/>
      <c r="C1" s="183"/>
      <c r="D1" s="184"/>
      <c r="E1" s="185"/>
      <c r="F1" s="186"/>
      <c r="G1" s="186"/>
      <c r="H1" s="186"/>
      <c r="I1" s="207"/>
      <c r="J1" s="186"/>
      <c r="K1" s="186"/>
      <c r="L1" s="186"/>
      <c r="M1" s="186"/>
      <c r="N1" s="208" t="s">
        <v>70</v>
      </c>
    </row>
    <row r="2" ht="21.75" customHeight="1" spans="1:14">
      <c r="A2" s="187" t="s">
        <v>71</v>
      </c>
      <c r="B2" s="187"/>
      <c r="C2" s="187"/>
      <c r="D2" s="187"/>
      <c r="E2" s="187"/>
      <c r="F2" s="187"/>
      <c r="G2" s="187"/>
      <c r="H2" s="187"/>
      <c r="I2" s="187"/>
      <c r="J2" s="187"/>
      <c r="K2" s="187"/>
      <c r="L2" s="187"/>
      <c r="M2" s="187"/>
      <c r="N2" s="187"/>
    </row>
    <row r="3" ht="25.5" customHeight="1" spans="1:14">
      <c r="A3" s="188" t="str">
        <f>'1部门收支总体情况表'!A3</f>
        <v>单位名称：新乡市凤泉区商务局</v>
      </c>
      <c r="B3" s="188"/>
      <c r="C3" s="188"/>
      <c r="D3" s="188"/>
      <c r="E3" s="188"/>
      <c r="F3" s="188"/>
      <c r="G3" s="188"/>
      <c r="H3" s="188"/>
      <c r="I3" s="188"/>
      <c r="J3" s="188"/>
      <c r="K3" s="188"/>
      <c r="L3" s="209"/>
      <c r="M3" s="209"/>
      <c r="N3" s="210" t="s">
        <v>3</v>
      </c>
    </row>
    <row r="4" ht="25.5" customHeight="1" spans="1:14">
      <c r="A4" s="189" t="s">
        <v>46</v>
      </c>
      <c r="B4" s="190"/>
      <c r="C4" s="190"/>
      <c r="D4" s="191" t="s">
        <v>47</v>
      </c>
      <c r="E4" s="191" t="s">
        <v>48</v>
      </c>
      <c r="F4" s="191" t="s">
        <v>49</v>
      </c>
      <c r="G4" s="192" t="s">
        <v>72</v>
      </c>
      <c r="H4" s="192"/>
      <c r="I4" s="192"/>
      <c r="J4" s="211"/>
      <c r="K4" s="192"/>
      <c r="L4" s="212" t="s">
        <v>73</v>
      </c>
      <c r="M4" s="192"/>
      <c r="N4" s="211"/>
    </row>
    <row r="5" ht="25.5" customHeight="1" spans="1:14">
      <c r="A5" s="193" t="s">
        <v>51</v>
      </c>
      <c r="B5" s="194" t="s">
        <v>52</v>
      </c>
      <c r="C5" s="194" t="s">
        <v>53</v>
      </c>
      <c r="D5" s="191"/>
      <c r="E5" s="191"/>
      <c r="F5" s="191"/>
      <c r="G5" s="195" t="s">
        <v>19</v>
      </c>
      <c r="H5" s="191" t="s">
        <v>74</v>
      </c>
      <c r="I5" s="191" t="s">
        <v>75</v>
      </c>
      <c r="J5" s="191" t="s">
        <v>76</v>
      </c>
      <c r="K5" s="191" t="s">
        <v>77</v>
      </c>
      <c r="L5" s="191" t="s">
        <v>19</v>
      </c>
      <c r="M5" s="191" t="s">
        <v>78</v>
      </c>
      <c r="N5" s="191" t="s">
        <v>79</v>
      </c>
    </row>
    <row r="6" ht="27" customHeight="1" spans="1:14">
      <c r="A6" s="74">
        <v>201</v>
      </c>
      <c r="B6" s="75">
        <v>13</v>
      </c>
      <c r="C6" s="75">
        <v>1</v>
      </c>
      <c r="D6" s="196">
        <v>401001</v>
      </c>
      <c r="E6" s="197">
        <v>2011301</v>
      </c>
      <c r="F6" s="198">
        <v>1</v>
      </c>
      <c r="G6" s="199">
        <v>2</v>
      </c>
      <c r="H6" s="199">
        <v>3</v>
      </c>
      <c r="I6" s="199">
        <v>4</v>
      </c>
      <c r="J6" s="199">
        <v>5</v>
      </c>
      <c r="K6" s="199">
        <v>6</v>
      </c>
      <c r="L6" s="199">
        <v>7</v>
      </c>
      <c r="M6" s="199">
        <v>8</v>
      </c>
      <c r="N6" s="199">
        <v>9</v>
      </c>
    </row>
    <row r="7" s="181" customFormat="1" ht="26.25" customHeight="1" spans="1:14">
      <c r="A7" s="200" t="s">
        <v>54</v>
      </c>
      <c r="B7" s="200" t="s">
        <v>55</v>
      </c>
      <c r="C7" s="200" t="s">
        <v>56</v>
      </c>
      <c r="D7" s="196">
        <v>401001</v>
      </c>
      <c r="E7" s="201" t="s">
        <v>58</v>
      </c>
      <c r="F7" s="202">
        <v>149.37</v>
      </c>
      <c r="G7" s="203">
        <v>119.37</v>
      </c>
      <c r="H7" s="204">
        <v>104.3</v>
      </c>
      <c r="I7" s="213">
        <v>12.58</v>
      </c>
      <c r="J7" s="213">
        <v>2.49</v>
      </c>
      <c r="K7" s="213">
        <v>0</v>
      </c>
      <c r="L7" s="214">
        <v>30</v>
      </c>
      <c r="M7" s="214">
        <v>30</v>
      </c>
      <c r="N7" s="214"/>
    </row>
    <row r="8" s="181" customFormat="1" ht="27" customHeight="1" spans="1:14">
      <c r="A8" s="205" t="s">
        <v>80</v>
      </c>
      <c r="B8" s="205" t="s">
        <v>81</v>
      </c>
      <c r="C8" s="205" t="s">
        <v>63</v>
      </c>
      <c r="D8" s="38">
        <v>401001</v>
      </c>
      <c r="E8" s="205" t="s">
        <v>82</v>
      </c>
      <c r="F8" s="102">
        <v>120.98</v>
      </c>
      <c r="G8" s="103">
        <v>90.98</v>
      </c>
      <c r="H8" s="104">
        <v>78.4</v>
      </c>
      <c r="I8" s="104">
        <v>12.58</v>
      </c>
      <c r="J8" s="114"/>
      <c r="K8" s="114"/>
      <c r="L8" s="100">
        <v>30</v>
      </c>
      <c r="M8" s="104">
        <v>30</v>
      </c>
      <c r="N8" s="215"/>
    </row>
    <row r="9" s="181" customFormat="1" ht="27" customHeight="1" spans="1:14">
      <c r="A9" s="205" t="s">
        <v>61</v>
      </c>
      <c r="B9" s="205" t="s">
        <v>59</v>
      </c>
      <c r="C9" s="205" t="s">
        <v>63</v>
      </c>
      <c r="D9" s="38">
        <v>401001</v>
      </c>
      <c r="E9" s="205">
        <v>2080501</v>
      </c>
      <c r="F9" s="102">
        <v>2.49</v>
      </c>
      <c r="G9" s="103">
        <v>2.49</v>
      </c>
      <c r="H9" s="105"/>
      <c r="I9" s="114"/>
      <c r="J9" s="104">
        <v>2.49</v>
      </c>
      <c r="K9" s="114"/>
      <c r="L9" s="100"/>
      <c r="M9" s="100"/>
      <c r="N9" s="215"/>
    </row>
    <row r="10" s="181" customFormat="1" ht="27" customHeight="1" spans="1:14">
      <c r="A10" s="205" t="s">
        <v>61</v>
      </c>
      <c r="B10" s="205" t="s">
        <v>59</v>
      </c>
      <c r="C10" s="205" t="s">
        <v>59</v>
      </c>
      <c r="D10" s="38">
        <v>401001</v>
      </c>
      <c r="E10" s="205" t="s">
        <v>83</v>
      </c>
      <c r="F10" s="106">
        <v>10.89</v>
      </c>
      <c r="G10" s="106">
        <v>10.89</v>
      </c>
      <c r="H10" s="104">
        <v>10.89</v>
      </c>
      <c r="I10" s="114"/>
      <c r="J10" s="114"/>
      <c r="K10" s="114"/>
      <c r="L10" s="100"/>
      <c r="M10" s="100"/>
      <c r="N10" s="215"/>
    </row>
    <row r="11" s="181" customFormat="1" ht="27" customHeight="1" spans="1:14">
      <c r="A11" s="205" t="s">
        <v>61</v>
      </c>
      <c r="B11" s="205" t="s">
        <v>62</v>
      </c>
      <c r="C11" s="205" t="s">
        <v>63</v>
      </c>
      <c r="D11" s="38">
        <v>401001</v>
      </c>
      <c r="E11" s="205" t="s">
        <v>64</v>
      </c>
      <c r="F11" s="106">
        <v>0.32</v>
      </c>
      <c r="G11" s="106">
        <v>0.32</v>
      </c>
      <c r="H11" s="104">
        <v>0.32</v>
      </c>
      <c r="I11" s="114"/>
      <c r="J11" s="114"/>
      <c r="K11" s="114"/>
      <c r="L11" s="100"/>
      <c r="M11" s="100"/>
      <c r="N11" s="215"/>
    </row>
    <row r="12" s="181" customFormat="1" ht="27" customHeight="1" spans="1:14">
      <c r="A12" s="205" t="s">
        <v>84</v>
      </c>
      <c r="B12" s="205" t="s">
        <v>85</v>
      </c>
      <c r="C12" s="205" t="s">
        <v>63</v>
      </c>
      <c r="D12" s="38">
        <v>401001</v>
      </c>
      <c r="E12" s="205" t="s">
        <v>86</v>
      </c>
      <c r="F12" s="106">
        <v>5.05</v>
      </c>
      <c r="G12" s="106">
        <v>5.05</v>
      </c>
      <c r="H12" s="104">
        <v>5.05</v>
      </c>
      <c r="I12" s="114"/>
      <c r="J12" s="114"/>
      <c r="K12" s="114"/>
      <c r="L12" s="100"/>
      <c r="M12" s="100"/>
      <c r="N12" s="216"/>
    </row>
    <row r="13" s="181" customFormat="1" ht="27" customHeight="1" spans="1:15">
      <c r="A13" s="205" t="s">
        <v>87</v>
      </c>
      <c r="B13" s="205" t="s">
        <v>66</v>
      </c>
      <c r="C13" s="205" t="s">
        <v>63</v>
      </c>
      <c r="D13" s="38">
        <v>401001</v>
      </c>
      <c r="E13" s="205" t="s">
        <v>88</v>
      </c>
      <c r="F13" s="106">
        <v>9.64</v>
      </c>
      <c r="G13" s="106">
        <v>9.64</v>
      </c>
      <c r="H13" s="206">
        <v>9.64</v>
      </c>
      <c r="I13" s="215"/>
      <c r="J13" s="215"/>
      <c r="K13" s="215"/>
      <c r="L13" s="215"/>
      <c r="M13" s="215"/>
      <c r="N13" s="215"/>
      <c r="O13" s="217"/>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M17" sqref="M17"/>
    </sheetView>
  </sheetViews>
  <sheetFormatPr defaultColWidth="7.25" defaultRowHeight="11.25"/>
  <cols>
    <col min="1" max="1" width="4.75" style="120" customWidth="1"/>
    <col min="2" max="2" width="28.75" style="120" customWidth="1"/>
    <col min="3" max="3" width="15.25" style="121" customWidth="1"/>
    <col min="4" max="4" width="29.125" style="121" customWidth="1"/>
    <col min="5" max="5" width="17.125" style="121" customWidth="1"/>
    <col min="6" max="6" width="13.875" style="121" customWidth="1"/>
    <col min="7" max="7" width="13.125" style="121" customWidth="1"/>
    <col min="8" max="8" width="12.375" style="121" customWidth="1"/>
    <col min="9" max="9" width="10" style="121" customWidth="1"/>
    <col min="10" max="16384" width="7.25" style="121"/>
  </cols>
  <sheetData>
    <row r="1" ht="21" customHeight="1" spans="1:9">
      <c r="A1" s="122"/>
      <c r="B1" s="122"/>
      <c r="C1" s="123"/>
      <c r="D1" s="123"/>
      <c r="E1" s="124"/>
      <c r="F1" s="124"/>
      <c r="G1" s="125"/>
      <c r="I1" s="174" t="s">
        <v>89</v>
      </c>
    </row>
    <row r="2" ht="22.9" customHeight="1" spans="1:9">
      <c r="A2" s="126" t="s">
        <v>90</v>
      </c>
      <c r="B2" s="126"/>
      <c r="C2" s="126"/>
      <c r="D2" s="126"/>
      <c r="E2" s="126"/>
      <c r="F2" s="126"/>
      <c r="G2" s="126"/>
      <c r="H2" s="126"/>
      <c r="I2" s="126"/>
    </row>
    <row r="3" ht="10.9" customHeight="1" spans="1:9">
      <c r="A3" s="127" t="str">
        <f>'1部门收支总体情况表'!A3</f>
        <v>单位名称：新乡市凤泉区商务局</v>
      </c>
      <c r="B3" s="127"/>
      <c r="C3" s="127"/>
      <c r="D3" s="127"/>
      <c r="E3" s="127"/>
      <c r="F3" s="128"/>
      <c r="G3" s="128"/>
      <c r="I3" s="175" t="s">
        <v>3</v>
      </c>
    </row>
    <row r="4" s="119" customFormat="1" ht="16.15" customHeight="1" spans="1:9">
      <c r="A4" s="129" t="s">
        <v>4</v>
      </c>
      <c r="B4" s="130"/>
      <c r="C4" s="131"/>
      <c r="D4" s="132" t="s">
        <v>5</v>
      </c>
      <c r="E4" s="133"/>
      <c r="F4" s="132"/>
      <c r="G4" s="132"/>
      <c r="H4" s="132"/>
      <c r="I4" s="176"/>
    </row>
    <row r="5" s="119" customFormat="1" ht="19.5" customHeight="1" spans="1:9">
      <c r="A5" s="134" t="s">
        <v>91</v>
      </c>
      <c r="B5" s="135"/>
      <c r="C5" s="136" t="s">
        <v>7</v>
      </c>
      <c r="D5" s="136" t="s">
        <v>8</v>
      </c>
      <c r="E5" s="137" t="s">
        <v>9</v>
      </c>
      <c r="F5" s="138" t="s">
        <v>12</v>
      </c>
      <c r="G5" s="138"/>
      <c r="H5" s="138"/>
      <c r="I5" s="177"/>
    </row>
    <row r="6" s="119" customFormat="1" ht="19.5" customHeight="1" spans="1:9">
      <c r="A6" s="139"/>
      <c r="B6" s="140"/>
      <c r="C6" s="141"/>
      <c r="D6" s="136"/>
      <c r="E6" s="137"/>
      <c r="F6" s="142" t="s">
        <v>13</v>
      </c>
      <c r="G6" s="143"/>
      <c r="H6" s="144" t="s">
        <v>15</v>
      </c>
      <c r="I6" s="178" t="s">
        <v>16</v>
      </c>
    </row>
    <row r="7" s="119" customFormat="1" ht="23.25" customHeight="1" spans="1:17">
      <c r="A7" s="145"/>
      <c r="B7" s="146"/>
      <c r="C7" s="141"/>
      <c r="D7" s="136"/>
      <c r="E7" s="137"/>
      <c r="F7" s="147" t="s">
        <v>19</v>
      </c>
      <c r="G7" s="148" t="s">
        <v>20</v>
      </c>
      <c r="H7" s="144"/>
      <c r="I7" s="178"/>
      <c r="J7" s="48"/>
      <c r="K7" s="48"/>
      <c r="L7" s="48"/>
      <c r="M7" s="48"/>
      <c r="N7" s="48"/>
      <c r="O7" s="48"/>
      <c r="P7" s="48"/>
      <c r="Q7" s="48"/>
    </row>
    <row r="8" s="119" customFormat="1" ht="15.75" customHeight="1" spans="1:17">
      <c r="A8" s="149" t="s">
        <v>13</v>
      </c>
      <c r="B8" s="150" t="s">
        <v>19</v>
      </c>
      <c r="C8" s="151">
        <v>149.37</v>
      </c>
      <c r="D8" s="152" t="s">
        <v>92</v>
      </c>
      <c r="E8" s="153">
        <v>120.98</v>
      </c>
      <c r="F8" s="153">
        <v>120.98</v>
      </c>
      <c r="G8" s="153">
        <v>120.98</v>
      </c>
      <c r="H8" s="154"/>
      <c r="I8" s="179"/>
      <c r="J8" s="48"/>
      <c r="K8" s="48"/>
      <c r="L8" s="48"/>
      <c r="M8" s="48"/>
      <c r="N8" s="48"/>
      <c r="O8" s="48"/>
      <c r="P8" s="48"/>
      <c r="Q8" s="48"/>
    </row>
    <row r="9" s="119" customFormat="1" ht="15.75" customHeight="1" spans="1:17">
      <c r="A9" s="155"/>
      <c r="B9" s="150" t="s">
        <v>22</v>
      </c>
      <c r="C9" s="153">
        <v>149.37</v>
      </c>
      <c r="D9" s="156" t="s">
        <v>93</v>
      </c>
      <c r="E9" s="154"/>
      <c r="F9" s="154"/>
      <c r="G9" s="151"/>
      <c r="H9" s="151"/>
      <c r="I9" s="179"/>
      <c r="J9" s="48"/>
      <c r="K9" s="48"/>
      <c r="L9" s="48"/>
      <c r="M9" s="48"/>
      <c r="N9" s="48"/>
      <c r="O9" s="48"/>
      <c r="P9" s="48"/>
      <c r="Q9" s="48"/>
    </row>
    <row r="10" s="119" customFormat="1" ht="15.75" customHeight="1" spans="1:17">
      <c r="A10" s="155"/>
      <c r="B10" s="150" t="s">
        <v>24</v>
      </c>
      <c r="C10" s="151"/>
      <c r="D10" s="156" t="s">
        <v>94</v>
      </c>
      <c r="E10" s="154"/>
      <c r="F10" s="154"/>
      <c r="G10" s="151"/>
      <c r="H10" s="151"/>
      <c r="I10" s="179"/>
      <c r="J10" s="48"/>
      <c r="K10" s="48"/>
      <c r="L10" s="48"/>
      <c r="M10" s="48"/>
      <c r="N10" s="48"/>
      <c r="O10" s="48"/>
      <c r="P10" s="48"/>
      <c r="Q10" s="48"/>
    </row>
    <row r="11" s="119" customFormat="1" ht="15.75" customHeight="1" spans="1:17">
      <c r="A11" s="155"/>
      <c r="B11" s="150" t="s">
        <v>26</v>
      </c>
      <c r="C11" s="151"/>
      <c r="D11" s="156" t="s">
        <v>95</v>
      </c>
      <c r="F11" s="154"/>
      <c r="G11" s="151"/>
      <c r="H11" s="151"/>
      <c r="I11" s="179"/>
      <c r="J11" s="48"/>
      <c r="K11" s="48"/>
      <c r="L11" s="48"/>
      <c r="M11" s="48"/>
      <c r="N11" s="48"/>
      <c r="O11" s="48"/>
      <c r="P11" s="48"/>
      <c r="Q11" s="48"/>
    </row>
    <row r="12" s="119" customFormat="1" ht="15.75" customHeight="1" spans="1:17">
      <c r="A12" s="155"/>
      <c r="B12" s="150" t="s">
        <v>28</v>
      </c>
      <c r="C12" s="151"/>
      <c r="D12" s="156" t="s">
        <v>96</v>
      </c>
      <c r="E12" s="154"/>
      <c r="F12" s="154"/>
      <c r="G12" s="151"/>
      <c r="H12" s="151"/>
      <c r="I12" s="179"/>
      <c r="J12" s="48"/>
      <c r="K12" s="48"/>
      <c r="L12" s="48"/>
      <c r="M12" s="48"/>
      <c r="N12" s="48"/>
      <c r="O12" s="48"/>
      <c r="P12" s="48"/>
      <c r="Q12" s="48"/>
    </row>
    <row r="13" s="119" customFormat="1" ht="15.75" customHeight="1" spans="1:17">
      <c r="A13" s="157"/>
      <c r="B13" s="158" t="s">
        <v>30</v>
      </c>
      <c r="C13" s="151"/>
      <c r="D13" s="156" t="s">
        <v>97</v>
      </c>
      <c r="E13" s="154"/>
      <c r="F13" s="154"/>
      <c r="G13" s="151"/>
      <c r="H13" s="151"/>
      <c r="I13" s="179"/>
      <c r="J13" s="48"/>
      <c r="K13" s="48"/>
      <c r="L13" s="48"/>
      <c r="M13" s="48"/>
      <c r="N13" s="48"/>
      <c r="O13" s="48"/>
      <c r="P13" s="48"/>
      <c r="Q13" s="48"/>
    </row>
    <row r="14" s="119" customFormat="1" ht="15.75" customHeight="1" spans="1:17">
      <c r="A14" s="159" t="s">
        <v>15</v>
      </c>
      <c r="B14" s="160"/>
      <c r="C14" s="161"/>
      <c r="D14" s="156" t="s">
        <v>98</v>
      </c>
      <c r="E14" s="154"/>
      <c r="F14" s="154"/>
      <c r="G14" s="151"/>
      <c r="H14" s="151"/>
      <c r="I14" s="179"/>
      <c r="J14" s="48"/>
      <c r="K14" s="48"/>
      <c r="L14" s="48"/>
      <c r="M14" s="48"/>
      <c r="N14" s="48"/>
      <c r="O14" s="48"/>
      <c r="P14" s="48"/>
      <c r="Q14" s="48"/>
    </row>
    <row r="15" s="119" customFormat="1" ht="15.75" customHeight="1" spans="1:17">
      <c r="A15" s="159" t="s">
        <v>16</v>
      </c>
      <c r="B15" s="160"/>
      <c r="C15" s="162"/>
      <c r="D15" s="152" t="s">
        <v>99</v>
      </c>
      <c r="E15" s="163">
        <v>28.39</v>
      </c>
      <c r="F15" s="163">
        <v>28.39</v>
      </c>
      <c r="G15" s="163">
        <v>28.39</v>
      </c>
      <c r="H15" s="151"/>
      <c r="I15" s="179"/>
      <c r="J15" s="48"/>
      <c r="K15" s="48"/>
      <c r="L15" s="48"/>
      <c r="M15" s="48"/>
      <c r="N15" s="48"/>
      <c r="O15" s="48"/>
      <c r="P15" s="48"/>
      <c r="Q15" s="48"/>
    </row>
    <row r="16" s="119" customFormat="1" ht="15.75" customHeight="1" spans="1:17">
      <c r="A16" s="164"/>
      <c r="B16" s="165"/>
      <c r="C16" s="166"/>
      <c r="D16" s="156" t="s">
        <v>100</v>
      </c>
      <c r="E16" s="154"/>
      <c r="F16" s="163"/>
      <c r="G16" s="151"/>
      <c r="H16" s="151"/>
      <c r="I16" s="179"/>
      <c r="J16" s="48"/>
      <c r="K16" s="48"/>
      <c r="L16" s="48"/>
      <c r="M16" s="48"/>
      <c r="N16" s="48"/>
      <c r="O16" s="48"/>
      <c r="P16" s="48"/>
      <c r="Q16" s="48"/>
    </row>
    <row r="17" s="119" customFormat="1" ht="15.75" customHeight="1" spans="1:17">
      <c r="A17" s="164"/>
      <c r="B17" s="165"/>
      <c r="C17" s="166"/>
      <c r="D17" s="156" t="s">
        <v>101</v>
      </c>
      <c r="E17" s="154"/>
      <c r="F17" s="154"/>
      <c r="G17" s="151"/>
      <c r="H17" s="151"/>
      <c r="I17" s="179"/>
      <c r="J17" s="48"/>
      <c r="K17" s="48"/>
      <c r="L17" s="48"/>
      <c r="M17" s="48"/>
      <c r="N17" s="48"/>
      <c r="O17" s="48"/>
      <c r="P17" s="48"/>
      <c r="Q17" s="48"/>
    </row>
    <row r="18" s="119" customFormat="1" ht="15.75" customHeight="1" spans="1:17">
      <c r="A18" s="164"/>
      <c r="B18" s="165"/>
      <c r="C18" s="166"/>
      <c r="D18" s="152" t="s">
        <v>102</v>
      </c>
      <c r="E18" s="154"/>
      <c r="F18" s="154"/>
      <c r="G18" s="151"/>
      <c r="H18" s="151"/>
      <c r="I18" s="179"/>
      <c r="J18" s="48"/>
      <c r="K18" s="48"/>
      <c r="L18" s="48"/>
      <c r="M18" s="48"/>
      <c r="N18" s="48"/>
      <c r="O18" s="48"/>
      <c r="P18" s="48"/>
      <c r="Q18" s="48"/>
    </row>
    <row r="19" s="119" customFormat="1" ht="15.75" customHeight="1" spans="1:17">
      <c r="A19" s="164"/>
      <c r="B19" s="165"/>
      <c r="C19" s="166"/>
      <c r="D19" s="152" t="s">
        <v>103</v>
      </c>
      <c r="E19" s="154"/>
      <c r="F19" s="154"/>
      <c r="G19" s="151"/>
      <c r="H19" s="151"/>
      <c r="I19" s="179"/>
      <c r="J19" s="48"/>
      <c r="K19" s="48"/>
      <c r="L19" s="48"/>
      <c r="M19" s="48"/>
      <c r="N19" s="48"/>
      <c r="O19" s="48"/>
      <c r="P19" s="48"/>
      <c r="Q19" s="48"/>
    </row>
    <row r="20" s="119" customFormat="1" ht="15.75" customHeight="1" spans="1:17">
      <c r="A20" s="167"/>
      <c r="B20" s="168"/>
      <c r="C20" s="166"/>
      <c r="D20" s="156" t="s">
        <v>104</v>
      </c>
      <c r="E20" s="154"/>
      <c r="F20" s="154"/>
      <c r="G20" s="154"/>
      <c r="H20" s="154"/>
      <c r="I20" s="180"/>
      <c r="J20" s="48"/>
      <c r="K20" s="48"/>
      <c r="L20" s="48"/>
      <c r="M20" s="48"/>
      <c r="N20" s="48"/>
      <c r="O20" s="48"/>
      <c r="P20" s="48"/>
      <c r="Q20" s="48"/>
    </row>
    <row r="21" s="119" customFormat="1" ht="15.75" customHeight="1" spans="1:17">
      <c r="A21" s="164"/>
      <c r="B21" s="165"/>
      <c r="C21" s="166"/>
      <c r="D21" s="156" t="s">
        <v>105</v>
      </c>
      <c r="E21" s="154"/>
      <c r="F21" s="154"/>
      <c r="G21" s="154"/>
      <c r="H21" s="154"/>
      <c r="I21" s="179"/>
      <c r="J21" s="48"/>
      <c r="K21" s="48"/>
      <c r="L21" s="48"/>
      <c r="M21" s="48"/>
      <c r="N21" s="48"/>
      <c r="O21" s="48"/>
      <c r="P21" s="48"/>
      <c r="Q21" s="48"/>
    </row>
    <row r="22" s="119" customFormat="1" ht="15.75" customHeight="1" spans="1:17">
      <c r="A22" s="164"/>
      <c r="B22" s="165"/>
      <c r="C22" s="166"/>
      <c r="D22" s="156" t="s">
        <v>106</v>
      </c>
      <c r="E22" s="154"/>
      <c r="F22" s="154"/>
      <c r="G22" s="154"/>
      <c r="H22" s="154"/>
      <c r="I22" s="179"/>
      <c r="J22" s="48"/>
      <c r="K22" s="48"/>
      <c r="L22" s="48"/>
      <c r="M22" s="48"/>
      <c r="N22" s="48"/>
      <c r="O22" s="48"/>
      <c r="P22" s="48"/>
      <c r="Q22" s="48"/>
    </row>
    <row r="23" s="119" customFormat="1" ht="15.75" customHeight="1" spans="1:17">
      <c r="A23" s="150"/>
      <c r="B23" s="150"/>
      <c r="C23" s="154"/>
      <c r="D23" s="156" t="s">
        <v>107</v>
      </c>
      <c r="E23" s="154"/>
      <c r="F23" s="154"/>
      <c r="G23" s="154"/>
      <c r="H23" s="154"/>
      <c r="I23" s="179"/>
      <c r="J23" s="48"/>
      <c r="K23" s="48"/>
      <c r="L23" s="48"/>
      <c r="M23" s="48"/>
      <c r="N23" s="48"/>
      <c r="O23" s="48"/>
      <c r="P23" s="48"/>
      <c r="Q23" s="48"/>
    </row>
    <row r="24" s="119" customFormat="1" ht="15.75" customHeight="1" spans="1:17">
      <c r="A24" s="159"/>
      <c r="B24" s="160"/>
      <c r="C24" s="154"/>
      <c r="D24" s="156" t="s">
        <v>108</v>
      </c>
      <c r="E24" s="153"/>
      <c r="F24" s="153"/>
      <c r="G24" s="153"/>
      <c r="H24" s="154"/>
      <c r="I24" s="179"/>
      <c r="J24" s="48"/>
      <c r="K24" s="48"/>
      <c r="L24" s="48"/>
      <c r="M24" s="48"/>
      <c r="N24" s="48"/>
      <c r="O24" s="48"/>
      <c r="P24" s="48"/>
      <c r="Q24" s="48"/>
    </row>
    <row r="25" s="119" customFormat="1" ht="15.75" customHeight="1" spans="1:17">
      <c r="A25" s="159"/>
      <c r="B25" s="160"/>
      <c r="C25" s="154"/>
      <c r="D25" s="156" t="s">
        <v>109</v>
      </c>
      <c r="E25" s="154"/>
      <c r="F25" s="154"/>
      <c r="G25" s="154"/>
      <c r="H25" s="154"/>
      <c r="I25" s="179"/>
      <c r="J25" s="48"/>
      <c r="K25" s="48"/>
      <c r="L25" s="48"/>
      <c r="M25" s="48"/>
      <c r="N25" s="48"/>
      <c r="O25" s="48"/>
      <c r="P25" s="48"/>
      <c r="Q25" s="48"/>
    </row>
    <row r="26" s="119" customFormat="1" ht="15.75" customHeight="1" spans="1:17">
      <c r="A26" s="159"/>
      <c r="B26" s="160"/>
      <c r="C26" s="154"/>
      <c r="D26" s="156" t="s">
        <v>110</v>
      </c>
      <c r="E26" s="154"/>
      <c r="F26" s="154"/>
      <c r="G26" s="154"/>
      <c r="H26" s="154"/>
      <c r="I26" s="179"/>
      <c r="J26" s="48"/>
      <c r="K26" s="48"/>
      <c r="L26" s="48"/>
      <c r="M26" s="48"/>
      <c r="N26" s="48"/>
      <c r="O26" s="48"/>
      <c r="P26" s="48"/>
      <c r="Q26" s="48"/>
    </row>
    <row r="27" s="119" customFormat="1" ht="15.75" customHeight="1" spans="1:17">
      <c r="A27" s="159"/>
      <c r="B27" s="160"/>
      <c r="C27" s="154"/>
      <c r="D27" s="156" t="s">
        <v>111</v>
      </c>
      <c r="E27" s="154"/>
      <c r="F27" s="154"/>
      <c r="G27" s="154"/>
      <c r="H27" s="154"/>
      <c r="I27" s="179"/>
      <c r="J27" s="48"/>
      <c r="K27" s="48"/>
      <c r="L27" s="48"/>
      <c r="M27" s="48"/>
      <c r="N27" s="48"/>
      <c r="O27" s="48"/>
      <c r="P27" s="48"/>
      <c r="Q27" s="48"/>
    </row>
    <row r="28" s="119" customFormat="1" ht="15.75" customHeight="1" spans="1:17">
      <c r="A28" s="159"/>
      <c r="B28" s="160"/>
      <c r="C28" s="154"/>
      <c r="D28" s="156" t="s">
        <v>112</v>
      </c>
      <c r="E28" s="154"/>
      <c r="F28" s="154"/>
      <c r="G28" s="154"/>
      <c r="H28" s="154"/>
      <c r="I28" s="179"/>
      <c r="J28" s="48"/>
      <c r="K28" s="48"/>
      <c r="L28" s="48"/>
      <c r="M28" s="48"/>
      <c r="N28" s="48"/>
      <c r="O28" s="48"/>
      <c r="P28" s="48"/>
      <c r="Q28" s="48"/>
    </row>
    <row r="29" s="119" customFormat="1" ht="15.75" customHeight="1" spans="1:17">
      <c r="A29" s="159"/>
      <c r="B29" s="160"/>
      <c r="C29" s="154"/>
      <c r="D29" s="156" t="s">
        <v>113</v>
      </c>
      <c r="E29" s="154"/>
      <c r="F29" s="154"/>
      <c r="G29" s="154"/>
      <c r="H29" s="154"/>
      <c r="I29" s="179"/>
      <c r="J29" s="48"/>
      <c r="K29" s="48"/>
      <c r="L29" s="48"/>
      <c r="M29" s="48"/>
      <c r="N29" s="48"/>
      <c r="O29" s="48"/>
      <c r="P29" s="48"/>
      <c r="Q29" s="48"/>
    </row>
    <row r="30" s="119" customFormat="1" ht="15.75" customHeight="1" spans="1:17">
      <c r="A30" s="159"/>
      <c r="B30" s="160"/>
      <c r="C30" s="154"/>
      <c r="D30" s="156" t="s">
        <v>114</v>
      </c>
      <c r="E30" s="154"/>
      <c r="F30" s="154"/>
      <c r="G30" s="154"/>
      <c r="H30" s="154"/>
      <c r="I30" s="179"/>
      <c r="J30" s="48"/>
      <c r="K30" s="48"/>
      <c r="L30" s="48"/>
      <c r="M30" s="48"/>
      <c r="N30" s="48"/>
      <c r="O30" s="48"/>
      <c r="P30" s="48"/>
      <c r="Q30" s="48"/>
    </row>
    <row r="31" s="119" customFormat="1" ht="15.75" customHeight="1" spans="1:17">
      <c r="A31" s="159"/>
      <c r="B31" s="160"/>
      <c r="C31" s="154"/>
      <c r="D31" s="156" t="s">
        <v>115</v>
      </c>
      <c r="E31" s="154"/>
      <c r="F31" s="154"/>
      <c r="G31" s="154"/>
      <c r="H31" s="154"/>
      <c r="I31" s="179"/>
      <c r="J31" s="48"/>
      <c r="K31" s="48"/>
      <c r="L31" s="48"/>
      <c r="M31" s="48"/>
      <c r="N31" s="48"/>
      <c r="O31" s="48"/>
      <c r="P31" s="48"/>
      <c r="Q31" s="48"/>
    </row>
    <row r="32" s="119" customFormat="1" ht="15.75" customHeight="1" spans="1:17">
      <c r="A32" s="169"/>
      <c r="B32" s="160"/>
      <c r="C32" s="170"/>
      <c r="D32" s="156" t="s">
        <v>116</v>
      </c>
      <c r="E32" s="154"/>
      <c r="F32" s="154"/>
      <c r="G32" s="154"/>
      <c r="H32" s="154"/>
      <c r="I32" s="179"/>
      <c r="J32" s="48"/>
      <c r="K32" s="48"/>
      <c r="L32" s="48"/>
      <c r="M32" s="48"/>
      <c r="N32" s="48"/>
      <c r="O32" s="48"/>
      <c r="P32" s="48"/>
      <c r="Q32" s="48"/>
    </row>
    <row r="33" s="119" customFormat="1" ht="15.75" customHeight="1" spans="1:17">
      <c r="A33" s="159"/>
      <c r="B33" s="160"/>
      <c r="C33" s="170"/>
      <c r="D33" s="156" t="s">
        <v>117</v>
      </c>
      <c r="E33" s="154"/>
      <c r="F33" s="154"/>
      <c r="G33" s="154"/>
      <c r="H33" s="154"/>
      <c r="I33" s="179"/>
      <c r="J33" s="48"/>
      <c r="K33" s="48"/>
      <c r="L33" s="48"/>
      <c r="M33" s="48"/>
      <c r="N33" s="48"/>
      <c r="O33" s="48"/>
      <c r="P33" s="48"/>
      <c r="Q33" s="48"/>
    </row>
    <row r="34" s="119" customFormat="1" ht="15.75" customHeight="1" spans="1:17">
      <c r="A34" s="159"/>
      <c r="B34" s="160"/>
      <c r="C34" s="170"/>
      <c r="D34" s="156" t="s">
        <v>118</v>
      </c>
      <c r="E34" s="154"/>
      <c r="F34" s="154"/>
      <c r="G34" s="154"/>
      <c r="H34" s="154"/>
      <c r="I34" s="179"/>
      <c r="J34" s="48"/>
      <c r="K34" s="48"/>
      <c r="L34" s="48"/>
      <c r="M34" s="48"/>
      <c r="N34" s="48"/>
      <c r="O34" s="48"/>
      <c r="P34" s="48"/>
      <c r="Q34" s="48"/>
    </row>
    <row r="35" s="119" customFormat="1" ht="15.75" customHeight="1" spans="1:17">
      <c r="A35" s="159"/>
      <c r="B35" s="160"/>
      <c r="C35" s="170"/>
      <c r="D35" s="156" t="s">
        <v>119</v>
      </c>
      <c r="E35" s="154"/>
      <c r="F35" s="154"/>
      <c r="G35" s="154"/>
      <c r="H35" s="154"/>
      <c r="I35" s="179"/>
      <c r="J35" s="48"/>
      <c r="K35" s="48"/>
      <c r="L35" s="48"/>
      <c r="M35" s="48"/>
      <c r="N35" s="48"/>
      <c r="O35" s="48"/>
      <c r="P35" s="48"/>
      <c r="Q35" s="48"/>
    </row>
    <row r="36" s="119" customFormat="1" ht="15.75" customHeight="1" spans="1:17">
      <c r="A36" s="129" t="s">
        <v>42</v>
      </c>
      <c r="B36" s="131"/>
      <c r="C36" s="171">
        <v>149.37</v>
      </c>
      <c r="D36" s="172" t="s">
        <v>120</v>
      </c>
      <c r="E36" s="153">
        <v>149.37</v>
      </c>
      <c r="F36" s="153">
        <v>149.37</v>
      </c>
      <c r="G36" s="153">
        <v>149.37</v>
      </c>
      <c r="H36" s="154"/>
      <c r="I36" s="179"/>
      <c r="J36" s="48"/>
      <c r="K36" s="48"/>
      <c r="L36" s="48"/>
      <c r="M36" s="48"/>
      <c r="N36" s="48"/>
      <c r="O36" s="48"/>
      <c r="P36" s="48"/>
      <c r="Q36" s="48"/>
    </row>
    <row r="37" s="119" customFormat="1" ht="14.25" spans="1:4">
      <c r="A37" s="173"/>
      <c r="B37" s="173"/>
      <c r="D37" s="48"/>
    </row>
    <row r="38" s="119" customFormat="1" ht="14.25" spans="1:2">
      <c r="A38" s="173"/>
      <c r="B38" s="173"/>
    </row>
    <row r="39" s="119" customFormat="1" ht="14.25" spans="1:2">
      <c r="A39" s="173"/>
      <c r="B39" s="173"/>
    </row>
    <row r="40" s="119" customFormat="1" ht="14.25" spans="1:2">
      <c r="A40" s="173"/>
      <c r="B40" s="173"/>
    </row>
    <row r="41" s="119" customFormat="1" ht="14.25" spans="1:2">
      <c r="A41" s="173"/>
      <c r="B41" s="173"/>
    </row>
    <row r="42" s="119" customFormat="1" ht="14.25" spans="1:2">
      <c r="A42" s="173"/>
      <c r="B42" s="173"/>
    </row>
    <row r="43" s="119" customFormat="1" ht="14.25" spans="1:2">
      <c r="A43" s="173"/>
      <c r="B43" s="173"/>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showZeros="0" tabSelected="1" topLeftCell="A3" workbookViewId="0">
      <selection activeCell="N12" sqref="N12:N13"/>
    </sheetView>
  </sheetViews>
  <sheetFormatPr defaultColWidth="7.25" defaultRowHeight="11.25"/>
  <cols>
    <col min="1" max="1" width="5.5" style="18" customWidth="1"/>
    <col min="2" max="3" width="4.875" style="18" customWidth="1"/>
    <col min="4" max="4" width="6.5" style="18" customWidth="1"/>
    <col min="5" max="5" width="20.625" style="18" customWidth="1"/>
    <col min="6" max="6" width="12.75" style="18" customWidth="1"/>
    <col min="7" max="7" width="10.875" style="18" customWidth="1"/>
    <col min="8" max="8" width="13.875" style="18" customWidth="1"/>
    <col min="9" max="14" width="10.875" style="18" customWidth="1"/>
    <col min="15" max="246" width="7.25" style="18" customWidth="1"/>
    <col min="247" max="16384" width="7.25" style="18"/>
  </cols>
  <sheetData>
    <row r="1" ht="25.5" customHeight="1" spans="1:14">
      <c r="A1" s="19"/>
      <c r="B1" s="19"/>
      <c r="C1" s="20"/>
      <c r="D1" s="21"/>
      <c r="E1" s="22"/>
      <c r="F1" s="24"/>
      <c r="G1" s="24"/>
      <c r="H1" s="24"/>
      <c r="I1" s="27"/>
      <c r="J1" s="24"/>
      <c r="K1" s="24"/>
      <c r="L1" s="24"/>
      <c r="M1" s="24"/>
      <c r="N1" s="23" t="s">
        <v>121</v>
      </c>
    </row>
    <row r="2" ht="21.75" customHeight="1" spans="1:14">
      <c r="A2" s="29" t="s">
        <v>122</v>
      </c>
      <c r="B2" s="29"/>
      <c r="C2" s="29"/>
      <c r="D2" s="29"/>
      <c r="E2" s="29"/>
      <c r="F2" s="29"/>
      <c r="G2" s="29"/>
      <c r="H2" s="29"/>
      <c r="I2" s="29"/>
      <c r="J2" s="29"/>
      <c r="K2" s="29"/>
      <c r="L2" s="29"/>
      <c r="M2" s="29"/>
      <c r="N2" s="29"/>
    </row>
    <row r="3" ht="25.5" customHeight="1" spans="1:14">
      <c r="A3" s="30" t="str">
        <f>'1部门收支总体情况表'!A3</f>
        <v>单位名称：新乡市凤泉区商务局</v>
      </c>
      <c r="B3" s="30"/>
      <c r="C3" s="30"/>
      <c r="D3" s="30"/>
      <c r="E3" s="30"/>
      <c r="F3" s="30"/>
      <c r="G3" s="30"/>
      <c r="H3" s="30"/>
      <c r="I3" s="30"/>
      <c r="J3" s="30"/>
      <c r="K3" s="30"/>
      <c r="L3" s="42"/>
      <c r="M3" s="42"/>
      <c r="N3" s="43" t="s">
        <v>3</v>
      </c>
    </row>
    <row r="4" s="28" customFormat="1" ht="25.5" customHeight="1" spans="1:14">
      <c r="A4" s="31" t="s">
        <v>46</v>
      </c>
      <c r="B4" s="32"/>
      <c r="C4" s="32"/>
      <c r="D4" s="33" t="s">
        <v>47</v>
      </c>
      <c r="E4" s="33" t="s">
        <v>48</v>
      </c>
      <c r="F4" s="33" t="s">
        <v>49</v>
      </c>
      <c r="G4" s="34" t="s">
        <v>72</v>
      </c>
      <c r="H4" s="34"/>
      <c r="I4" s="34"/>
      <c r="J4" s="44"/>
      <c r="K4" s="34"/>
      <c r="L4" s="45" t="s">
        <v>73</v>
      </c>
      <c r="M4" s="34"/>
      <c r="N4" s="44"/>
    </row>
    <row r="5" s="28" customFormat="1" ht="30.75" customHeight="1" spans="1:14">
      <c r="A5" s="35" t="s">
        <v>51</v>
      </c>
      <c r="B5" s="36" t="s">
        <v>52</v>
      </c>
      <c r="C5" s="36" t="s">
        <v>53</v>
      </c>
      <c r="D5" s="33"/>
      <c r="E5" s="33"/>
      <c r="F5" s="33"/>
      <c r="G5" s="37" t="s">
        <v>19</v>
      </c>
      <c r="H5" s="33" t="s">
        <v>74</v>
      </c>
      <c r="I5" s="33" t="s">
        <v>75</v>
      </c>
      <c r="J5" s="33" t="s">
        <v>76</v>
      </c>
      <c r="K5" s="33" t="s">
        <v>77</v>
      </c>
      <c r="L5" s="33" t="s">
        <v>19</v>
      </c>
      <c r="M5" s="33" t="s">
        <v>78</v>
      </c>
      <c r="N5" s="33" t="s">
        <v>79</v>
      </c>
    </row>
    <row r="6" s="28" customFormat="1" ht="20.25" customHeight="1" spans="1:14">
      <c r="A6" s="98"/>
      <c r="B6" s="99"/>
      <c r="C6" s="99"/>
      <c r="D6" s="38"/>
      <c r="E6" s="33"/>
      <c r="F6" s="38">
        <v>1</v>
      </c>
      <c r="G6" s="100">
        <v>2</v>
      </c>
      <c r="H6" s="100">
        <v>3</v>
      </c>
      <c r="I6" s="100">
        <v>4</v>
      </c>
      <c r="J6" s="100">
        <v>5</v>
      </c>
      <c r="K6" s="100">
        <v>6</v>
      </c>
      <c r="L6" s="100">
        <v>7</v>
      </c>
      <c r="M6" s="100">
        <v>8</v>
      </c>
      <c r="N6" s="100">
        <v>9</v>
      </c>
    </row>
    <row r="7" s="28" customFormat="1" ht="20.25" customHeight="1" spans="1:14">
      <c r="A7" s="101" t="s">
        <v>80</v>
      </c>
      <c r="B7" s="101" t="s">
        <v>81</v>
      </c>
      <c r="C7" s="101" t="s">
        <v>63</v>
      </c>
      <c r="D7" s="38">
        <v>401001</v>
      </c>
      <c r="E7" s="101" t="s">
        <v>123</v>
      </c>
      <c r="F7" s="102">
        <v>120.98</v>
      </c>
      <c r="G7" s="103">
        <v>90.98</v>
      </c>
      <c r="H7" s="104">
        <v>78.4</v>
      </c>
      <c r="I7" s="104">
        <v>12.58</v>
      </c>
      <c r="J7" s="114"/>
      <c r="K7" s="114"/>
      <c r="L7" s="100">
        <v>30</v>
      </c>
      <c r="M7" s="115">
        <v>30</v>
      </c>
      <c r="N7" s="100"/>
    </row>
    <row r="8" s="28" customFormat="1" ht="20.25" customHeight="1" spans="1:14">
      <c r="A8" s="101" t="s">
        <v>61</v>
      </c>
      <c r="B8" s="101" t="s">
        <v>59</v>
      </c>
      <c r="C8" s="101" t="s">
        <v>63</v>
      </c>
      <c r="D8" s="38">
        <v>401001</v>
      </c>
      <c r="E8" s="101" t="s">
        <v>124</v>
      </c>
      <c r="F8" s="102">
        <v>2.49</v>
      </c>
      <c r="G8" s="103">
        <v>2.49</v>
      </c>
      <c r="H8" s="105"/>
      <c r="I8" s="114"/>
      <c r="J8" s="115">
        <v>2.49</v>
      </c>
      <c r="K8" s="114"/>
      <c r="L8" s="100"/>
      <c r="M8" s="100"/>
      <c r="N8" s="100"/>
    </row>
    <row r="9" s="28" customFormat="1" ht="29" customHeight="1" spans="1:14">
      <c r="A9" s="101" t="s">
        <v>61</v>
      </c>
      <c r="B9" s="101" t="s">
        <v>59</v>
      </c>
      <c r="C9" s="101" t="s">
        <v>59</v>
      </c>
      <c r="D9" s="38">
        <v>401001</v>
      </c>
      <c r="E9" s="101" t="s">
        <v>125</v>
      </c>
      <c r="F9" s="106">
        <v>10.89</v>
      </c>
      <c r="G9" s="106">
        <v>10.89</v>
      </c>
      <c r="H9" s="104">
        <v>10.89</v>
      </c>
      <c r="I9" s="114"/>
      <c r="J9" s="114"/>
      <c r="K9" s="114"/>
      <c r="L9" s="100"/>
      <c r="M9" s="100"/>
      <c r="N9" s="100"/>
    </row>
    <row r="10" s="28" customFormat="1" ht="24" customHeight="1" spans="1:14">
      <c r="A10" s="101" t="s">
        <v>61</v>
      </c>
      <c r="B10" s="101" t="s">
        <v>62</v>
      </c>
      <c r="C10" s="101" t="s">
        <v>63</v>
      </c>
      <c r="D10" s="38">
        <v>401001</v>
      </c>
      <c r="E10" s="101" t="s">
        <v>126</v>
      </c>
      <c r="F10" s="106">
        <v>0.32</v>
      </c>
      <c r="G10" s="106">
        <v>0.32</v>
      </c>
      <c r="H10" s="104">
        <v>0.32</v>
      </c>
      <c r="I10" s="114"/>
      <c r="J10" s="114"/>
      <c r="K10" s="114"/>
      <c r="L10" s="100"/>
      <c r="M10" s="100"/>
      <c r="N10" s="100"/>
    </row>
    <row r="11" s="28" customFormat="1" ht="20.25" customHeight="1" spans="1:14">
      <c r="A11" s="101" t="s">
        <v>84</v>
      </c>
      <c r="B11" s="101" t="s">
        <v>85</v>
      </c>
      <c r="C11" s="101" t="s">
        <v>63</v>
      </c>
      <c r="D11" s="38">
        <v>401001</v>
      </c>
      <c r="E11" s="101" t="s">
        <v>127</v>
      </c>
      <c r="F11" s="106">
        <v>5.05</v>
      </c>
      <c r="G11" s="106">
        <v>5.05</v>
      </c>
      <c r="H11" s="104">
        <v>5.05</v>
      </c>
      <c r="I11" s="114"/>
      <c r="J11" s="114"/>
      <c r="K11" s="114"/>
      <c r="L11" s="100"/>
      <c r="M11" s="100"/>
      <c r="N11" s="100"/>
    </row>
    <row r="12" s="28" customFormat="1" ht="20.25" customHeight="1" spans="1:14">
      <c r="A12" s="101" t="s">
        <v>87</v>
      </c>
      <c r="B12" s="101" t="s">
        <v>66</v>
      </c>
      <c r="C12" s="101" t="s">
        <v>63</v>
      </c>
      <c r="D12" s="38">
        <v>401001</v>
      </c>
      <c r="E12" s="101" t="s">
        <v>128</v>
      </c>
      <c r="F12" s="106">
        <v>9.64</v>
      </c>
      <c r="G12" s="106">
        <v>9.64</v>
      </c>
      <c r="H12" s="104">
        <v>9.64</v>
      </c>
      <c r="I12" s="114"/>
      <c r="J12" s="114"/>
      <c r="K12" s="114"/>
      <c r="L12" s="100"/>
      <c r="M12" s="114"/>
      <c r="N12" s="116">
        <f>SUM(N7:N11)</f>
        <v>0</v>
      </c>
    </row>
    <row r="13" s="28" customFormat="1" ht="30" customHeight="1" spans="1:14">
      <c r="A13" s="107"/>
      <c r="B13" s="108"/>
      <c r="C13" s="108"/>
      <c r="D13" s="109"/>
      <c r="E13" s="110"/>
      <c r="F13" s="111">
        <f>SUM(F7:F12)</f>
        <v>149.37</v>
      </c>
      <c r="G13" s="112">
        <f>SUM(G7:G12)</f>
        <v>119.37</v>
      </c>
      <c r="H13" s="113">
        <f t="shared" ref="H13:N13" si="0">SUM(H7:H12)</f>
        <v>104.3</v>
      </c>
      <c r="I13" s="117">
        <f t="shared" si="0"/>
        <v>12.58</v>
      </c>
      <c r="J13" s="117">
        <f t="shared" si="0"/>
        <v>2.49</v>
      </c>
      <c r="K13" s="117">
        <f t="shared" si="0"/>
        <v>0</v>
      </c>
      <c r="L13" s="117">
        <f t="shared" si="0"/>
        <v>30</v>
      </c>
      <c r="M13" s="117">
        <f t="shared" si="0"/>
        <v>30</v>
      </c>
      <c r="N13" s="118"/>
    </row>
    <row r="14" s="28" customFormat="1" ht="20.25" customHeight="1" spans="1:1">
      <c r="A14" s="28"/>
    </row>
    <row r="15" s="28" customFormat="1" ht="20.25" customHeight="1"/>
    <row r="16" s="28" customFormat="1" ht="20.25" customHeight="1"/>
    <row r="17" s="28" customFormat="1" ht="20.25" customHeight="1"/>
    <row r="18" s="28" customFormat="1" ht="20.25" customHeight="1"/>
    <row r="19" s="28" customFormat="1" ht="20.25" customHeight="1"/>
    <row r="20" s="28" customFormat="1" ht="14.25"/>
    <row r="21" s="28" customFormat="1" ht="14.25"/>
    <row r="22" s="28" customFormat="1" ht="14.25"/>
    <row r="23" s="28" customFormat="1" ht="14.25"/>
    <row r="24" s="28" customFormat="1" ht="14.25"/>
    <row r="25" s="28" customFormat="1" ht="14.25"/>
    <row r="26" s="28" customFormat="1" ht="14.25"/>
    <row r="27" s="28" customFormat="1" ht="14.25"/>
    <row r="28" s="28" customFormat="1" ht="14.25"/>
    <row r="29" s="28" customFormat="1" ht="14.25"/>
    <row r="30" s="28" customFormat="1" ht="14.25"/>
    <row r="31" s="28" customFormat="1" ht="14.25"/>
    <row r="32" s="28" customFormat="1" ht="14.25"/>
    <row r="33" s="28" customFormat="1" ht="14.25"/>
    <row r="34" s="28" customFormat="1" ht="14.25"/>
    <row r="35" s="28" customFormat="1" ht="14.25"/>
    <row r="36" s="28"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39" workbookViewId="0">
      <selection activeCell="H15" sqref="H15"/>
    </sheetView>
  </sheetViews>
  <sheetFormatPr defaultColWidth="7.5" defaultRowHeight="11.25"/>
  <cols>
    <col min="1" max="1" width="7.125" style="61" customWidth="1"/>
    <col min="2" max="2" width="6" style="61" customWidth="1"/>
    <col min="3" max="3" width="26.75" style="61" customWidth="1"/>
    <col min="4" max="4" width="5.375" style="61" customWidth="1"/>
    <col min="5" max="5" width="7.5" style="61"/>
    <col min="6" max="6" width="19.25" style="61" customWidth="1"/>
    <col min="7" max="7" width="12.125" style="61" customWidth="1"/>
    <col min="8" max="8" width="10.5" style="61" customWidth="1"/>
    <col min="9" max="9" width="11.875" style="61" customWidth="1"/>
    <col min="10" max="10" width="9.375" style="61" customWidth="1"/>
    <col min="11" max="11" width="10.625" style="61" customWidth="1"/>
    <col min="12" max="12" width="7.5" style="61"/>
    <col min="13" max="13" width="8.75" style="61" customWidth="1"/>
    <col min="14" max="14" width="9.875" style="61" customWidth="1"/>
    <col min="15" max="15" width="9.5" style="61" customWidth="1"/>
    <col min="16" max="16" width="11.375" style="61" customWidth="1"/>
    <col min="17" max="16384" width="7.5" style="61"/>
  </cols>
  <sheetData>
    <row r="1" ht="12" spans="16:16">
      <c r="P1" s="85" t="s">
        <v>129</v>
      </c>
    </row>
    <row r="2" ht="34.9" customHeight="1" spans="1:16">
      <c r="A2" s="62" t="s">
        <v>130</v>
      </c>
      <c r="B2" s="63"/>
      <c r="C2" s="63"/>
      <c r="D2" s="63"/>
      <c r="E2" s="63"/>
      <c r="F2" s="63"/>
      <c r="G2" s="63"/>
      <c r="H2" s="63"/>
      <c r="I2" s="63"/>
      <c r="J2" s="63"/>
      <c r="K2" s="63"/>
      <c r="L2" s="63"/>
      <c r="M2" s="63"/>
      <c r="N2" s="63"/>
      <c r="O2" s="63"/>
      <c r="P2" s="86"/>
    </row>
    <row r="3" ht="12" spans="1:16">
      <c r="A3" s="64" t="str">
        <f>'1部门收支总体情况表'!A3</f>
        <v>单位名称：新乡市凤泉区商务局</v>
      </c>
      <c r="B3" s="64"/>
      <c r="C3" s="64"/>
      <c r="D3" s="64"/>
      <c r="E3" s="64"/>
      <c r="F3" s="64"/>
      <c r="G3" s="64"/>
      <c r="H3" s="64"/>
      <c r="P3" s="87" t="s">
        <v>3</v>
      </c>
    </row>
    <row r="4" ht="22.15" customHeight="1" spans="1:16">
      <c r="A4" s="65" t="s">
        <v>131</v>
      </c>
      <c r="B4" s="66"/>
      <c r="C4" s="67"/>
      <c r="D4" s="65" t="s">
        <v>132</v>
      </c>
      <c r="E4" s="66"/>
      <c r="F4" s="67"/>
      <c r="G4" s="68" t="s">
        <v>49</v>
      </c>
      <c r="H4" s="69" t="s">
        <v>133</v>
      </c>
      <c r="I4" s="88"/>
      <c r="J4" s="88"/>
      <c r="K4" s="88"/>
      <c r="L4" s="88"/>
      <c r="M4" s="88"/>
      <c r="N4" s="88"/>
      <c r="O4" s="88"/>
      <c r="P4" s="88"/>
    </row>
    <row r="5" ht="22.15" customHeight="1" spans="1:16">
      <c r="A5" s="68" t="s">
        <v>51</v>
      </c>
      <c r="B5" s="68" t="s">
        <v>52</v>
      </c>
      <c r="C5" s="68" t="s">
        <v>134</v>
      </c>
      <c r="D5" s="68" t="s">
        <v>51</v>
      </c>
      <c r="E5" s="68" t="s">
        <v>52</v>
      </c>
      <c r="F5" s="68" t="s">
        <v>134</v>
      </c>
      <c r="G5" s="70"/>
      <c r="H5" s="71" t="s">
        <v>13</v>
      </c>
      <c r="I5" s="67"/>
      <c r="J5" s="89" t="s">
        <v>14</v>
      </c>
      <c r="K5" s="89" t="s">
        <v>15</v>
      </c>
      <c r="L5" s="89" t="s">
        <v>16</v>
      </c>
      <c r="M5" s="90" t="s">
        <v>17</v>
      </c>
      <c r="N5" s="91" t="s">
        <v>50</v>
      </c>
      <c r="O5" s="91" t="s">
        <v>10</v>
      </c>
      <c r="P5" s="92" t="s">
        <v>18</v>
      </c>
    </row>
    <row r="6" ht="55.5" customHeight="1" spans="1:16">
      <c r="A6" s="72"/>
      <c r="B6" s="72"/>
      <c r="C6" s="72"/>
      <c r="D6" s="72"/>
      <c r="E6" s="72"/>
      <c r="F6" s="72"/>
      <c r="G6" s="72"/>
      <c r="H6" s="73" t="s">
        <v>19</v>
      </c>
      <c r="I6" s="93" t="s">
        <v>20</v>
      </c>
      <c r="J6" s="89"/>
      <c r="K6" s="89"/>
      <c r="L6" s="89"/>
      <c r="M6" s="94"/>
      <c r="N6" s="91"/>
      <c r="O6" s="91"/>
      <c r="P6" s="95"/>
    </row>
    <row r="7" ht="22.15" customHeight="1" spans="1:16">
      <c r="A7" s="74"/>
      <c r="B7" s="75"/>
      <c r="C7" s="75" t="s">
        <v>69</v>
      </c>
      <c r="D7" s="76"/>
      <c r="E7" s="76"/>
      <c r="F7" s="76"/>
      <c r="G7" s="76">
        <v>1</v>
      </c>
      <c r="H7" s="76">
        <v>2</v>
      </c>
      <c r="I7" s="76">
        <v>3</v>
      </c>
      <c r="J7" s="76">
        <v>4</v>
      </c>
      <c r="K7" s="76">
        <v>5</v>
      </c>
      <c r="L7" s="76">
        <v>6</v>
      </c>
      <c r="M7" s="76">
        <v>7</v>
      </c>
      <c r="N7" s="76">
        <v>8</v>
      </c>
      <c r="O7" s="76">
        <v>9</v>
      </c>
      <c r="P7" s="76">
        <v>10</v>
      </c>
    </row>
    <row r="8" ht="16" customHeight="1" spans="1:16">
      <c r="A8" s="77" t="s">
        <v>135</v>
      </c>
      <c r="B8" s="77"/>
      <c r="C8" s="78" t="s">
        <v>74</v>
      </c>
      <c r="D8" s="76">
        <v>501</v>
      </c>
      <c r="E8" s="76"/>
      <c r="F8" s="76"/>
      <c r="G8" s="76"/>
      <c r="H8" s="76"/>
      <c r="I8" s="76"/>
      <c r="J8" s="76"/>
      <c r="K8" s="76"/>
      <c r="L8" s="96"/>
      <c r="M8" s="76"/>
      <c r="N8" s="76"/>
      <c r="O8" s="76"/>
      <c r="P8" s="76"/>
    </row>
    <row r="9" ht="16" customHeight="1" spans="1:16">
      <c r="A9" s="77" t="s">
        <v>135</v>
      </c>
      <c r="B9" s="77" t="s">
        <v>63</v>
      </c>
      <c r="C9" s="79" t="s">
        <v>136</v>
      </c>
      <c r="D9" s="76">
        <v>501</v>
      </c>
      <c r="E9" s="80" t="s">
        <v>63</v>
      </c>
      <c r="F9" s="81" t="s">
        <v>137</v>
      </c>
      <c r="G9" s="76">
        <v>32.67</v>
      </c>
      <c r="H9" s="76">
        <v>32.67</v>
      </c>
      <c r="I9" s="76">
        <v>32.67</v>
      </c>
      <c r="J9" s="76"/>
      <c r="K9" s="76"/>
      <c r="L9" s="96"/>
      <c r="M9" s="76"/>
      <c r="N9" s="76"/>
      <c r="O9" s="76"/>
      <c r="P9" s="76"/>
    </row>
    <row r="10" ht="16" customHeight="1" spans="1:16">
      <c r="A10" s="77" t="s">
        <v>135</v>
      </c>
      <c r="B10" s="77" t="s">
        <v>66</v>
      </c>
      <c r="C10" s="79" t="s">
        <v>138</v>
      </c>
      <c r="D10" s="76">
        <v>501</v>
      </c>
      <c r="E10" s="80" t="s">
        <v>63</v>
      </c>
      <c r="F10" s="81" t="s">
        <v>137</v>
      </c>
      <c r="G10" s="76">
        <v>17.26</v>
      </c>
      <c r="H10" s="76">
        <v>17.26</v>
      </c>
      <c r="I10" s="76">
        <v>17.26</v>
      </c>
      <c r="J10" s="76"/>
      <c r="K10" s="76"/>
      <c r="L10" s="96"/>
      <c r="M10" s="76"/>
      <c r="N10" s="76"/>
      <c r="O10" s="76"/>
      <c r="P10" s="76"/>
    </row>
    <row r="11" ht="16" customHeight="1" spans="1:16">
      <c r="A11" s="77" t="s">
        <v>135</v>
      </c>
      <c r="B11" s="77" t="s">
        <v>139</v>
      </c>
      <c r="C11" s="78" t="s">
        <v>140</v>
      </c>
      <c r="D11" s="76">
        <v>501</v>
      </c>
      <c r="E11" s="80" t="s">
        <v>63</v>
      </c>
      <c r="F11" s="81" t="s">
        <v>137</v>
      </c>
      <c r="G11" s="76">
        <v>9.23</v>
      </c>
      <c r="H11" s="76">
        <v>9.23</v>
      </c>
      <c r="I11" s="76">
        <v>9.23</v>
      </c>
      <c r="J11" s="76"/>
      <c r="K11" s="76"/>
      <c r="L11" s="96"/>
      <c r="M11" s="76"/>
      <c r="N11" s="76"/>
      <c r="O11" s="76"/>
      <c r="P11" s="76"/>
    </row>
    <row r="12" ht="16" customHeight="1" spans="1:16">
      <c r="A12" s="77" t="s">
        <v>135</v>
      </c>
      <c r="B12" s="77" t="s">
        <v>141</v>
      </c>
      <c r="C12" s="78" t="s">
        <v>142</v>
      </c>
      <c r="D12" s="76"/>
      <c r="E12" s="76"/>
      <c r="F12" s="76"/>
      <c r="G12" s="76"/>
      <c r="H12" s="76"/>
      <c r="I12" s="76"/>
      <c r="J12" s="76"/>
      <c r="K12" s="76"/>
      <c r="L12" s="96"/>
      <c r="M12" s="76"/>
      <c r="N12" s="76"/>
      <c r="O12" s="76"/>
      <c r="P12" s="76"/>
    </row>
    <row r="13" ht="16" customHeight="1" spans="1:16">
      <c r="A13" s="77" t="s">
        <v>135</v>
      </c>
      <c r="B13" s="77" t="s">
        <v>143</v>
      </c>
      <c r="C13" s="78" t="s">
        <v>144</v>
      </c>
      <c r="D13" s="80">
        <v>501</v>
      </c>
      <c r="E13" s="80" t="s">
        <v>63</v>
      </c>
      <c r="F13" s="81" t="s">
        <v>137</v>
      </c>
      <c r="G13" s="76">
        <v>16.9</v>
      </c>
      <c r="H13" s="76">
        <v>16.9</v>
      </c>
      <c r="I13" s="76">
        <v>16.9</v>
      </c>
      <c r="J13" s="76"/>
      <c r="K13" s="76"/>
      <c r="L13" s="96"/>
      <c r="M13" s="76"/>
      <c r="N13" s="76"/>
      <c r="O13" s="76"/>
      <c r="P13" s="76"/>
    </row>
    <row r="14" ht="16" customHeight="1" spans="1:16">
      <c r="A14" s="77" t="s">
        <v>135</v>
      </c>
      <c r="B14" s="77" t="s">
        <v>145</v>
      </c>
      <c r="C14" s="78" t="s">
        <v>146</v>
      </c>
      <c r="D14" s="80" t="s">
        <v>147</v>
      </c>
      <c r="E14" s="80" t="s">
        <v>66</v>
      </c>
      <c r="F14" s="81" t="s">
        <v>148</v>
      </c>
      <c r="G14" s="76">
        <v>10.89</v>
      </c>
      <c r="H14" s="76">
        <v>10.89</v>
      </c>
      <c r="I14" s="76">
        <v>10.89</v>
      </c>
      <c r="J14" s="76"/>
      <c r="K14" s="76"/>
      <c r="L14" s="96"/>
      <c r="M14" s="76"/>
      <c r="N14" s="76"/>
      <c r="O14" s="76"/>
      <c r="P14" s="76"/>
    </row>
    <row r="15" ht="16" customHeight="1" spans="1:16">
      <c r="A15" s="77" t="s">
        <v>135</v>
      </c>
      <c r="B15" s="77" t="s">
        <v>149</v>
      </c>
      <c r="C15" s="78" t="s">
        <v>150</v>
      </c>
      <c r="D15" s="80"/>
      <c r="E15" s="80"/>
      <c r="F15" s="81"/>
      <c r="G15" s="76"/>
      <c r="H15" s="76"/>
      <c r="I15" s="76"/>
      <c r="J15" s="76"/>
      <c r="K15" s="76"/>
      <c r="L15" s="96"/>
      <c r="M15" s="76"/>
      <c r="N15" s="76"/>
      <c r="O15" s="76"/>
      <c r="P15" s="76"/>
    </row>
    <row r="16" ht="16" customHeight="1" spans="1:16">
      <c r="A16" s="77" t="s">
        <v>135</v>
      </c>
      <c r="B16" s="77" t="s">
        <v>151</v>
      </c>
      <c r="C16" s="78" t="s">
        <v>152</v>
      </c>
      <c r="D16" s="80" t="s">
        <v>147</v>
      </c>
      <c r="E16" s="80" t="s">
        <v>66</v>
      </c>
      <c r="F16" s="81" t="s">
        <v>148</v>
      </c>
      <c r="G16" s="76">
        <v>5.05</v>
      </c>
      <c r="H16" s="76">
        <v>5.05</v>
      </c>
      <c r="I16" s="76">
        <v>5.05</v>
      </c>
      <c r="J16" s="76"/>
      <c r="K16" s="76"/>
      <c r="L16" s="96"/>
      <c r="M16" s="76"/>
      <c r="N16" s="76"/>
      <c r="O16" s="76"/>
      <c r="P16" s="76"/>
    </row>
    <row r="17" ht="16" customHeight="1" spans="1:16">
      <c r="A17" s="77" t="s">
        <v>135</v>
      </c>
      <c r="B17" s="77" t="s">
        <v>85</v>
      </c>
      <c r="C17" s="78" t="s">
        <v>153</v>
      </c>
      <c r="D17" s="80"/>
      <c r="E17" s="80"/>
      <c r="F17" s="81"/>
      <c r="G17" s="76"/>
      <c r="H17" s="76"/>
      <c r="I17" s="76"/>
      <c r="J17" s="76"/>
      <c r="K17" s="76"/>
      <c r="L17" s="96"/>
      <c r="M17" s="76"/>
      <c r="N17" s="76"/>
      <c r="O17" s="76"/>
      <c r="P17" s="76"/>
    </row>
    <row r="18" ht="16" customHeight="1" spans="1:16">
      <c r="A18" s="77" t="s">
        <v>135</v>
      </c>
      <c r="B18" s="77" t="s">
        <v>154</v>
      </c>
      <c r="C18" s="78" t="s">
        <v>155</v>
      </c>
      <c r="D18" s="80" t="s">
        <v>147</v>
      </c>
      <c r="E18" s="80" t="s">
        <v>66</v>
      </c>
      <c r="F18" s="81" t="s">
        <v>148</v>
      </c>
      <c r="G18" s="76">
        <v>0.32</v>
      </c>
      <c r="H18" s="76">
        <v>0.32</v>
      </c>
      <c r="I18" s="76">
        <v>0.32</v>
      </c>
      <c r="J18" s="76"/>
      <c r="K18" s="76"/>
      <c r="L18" s="96"/>
      <c r="M18" s="76"/>
      <c r="N18" s="76"/>
      <c r="O18" s="76"/>
      <c r="P18" s="76"/>
    </row>
    <row r="19" ht="16" customHeight="1" spans="1:16">
      <c r="A19" s="77" t="s">
        <v>135</v>
      </c>
      <c r="B19" s="77" t="s">
        <v>81</v>
      </c>
      <c r="C19" s="78" t="s">
        <v>67</v>
      </c>
      <c r="D19" s="80" t="s">
        <v>147</v>
      </c>
      <c r="E19" s="80" t="s">
        <v>139</v>
      </c>
      <c r="F19" s="81" t="s">
        <v>67</v>
      </c>
      <c r="G19" s="76">
        <v>9.64</v>
      </c>
      <c r="H19" s="76">
        <v>9.64</v>
      </c>
      <c r="I19" s="76">
        <v>9.64</v>
      </c>
      <c r="J19" s="76"/>
      <c r="K19" s="76"/>
      <c r="L19" s="96"/>
      <c r="M19" s="76"/>
      <c r="N19" s="76"/>
      <c r="O19" s="76"/>
      <c r="P19" s="76"/>
    </row>
    <row r="20" ht="16" customHeight="1" spans="1:16">
      <c r="A20" s="77" t="s">
        <v>135</v>
      </c>
      <c r="B20" s="77" t="s">
        <v>156</v>
      </c>
      <c r="C20" s="78" t="s">
        <v>157</v>
      </c>
      <c r="D20" s="76"/>
      <c r="E20" s="76"/>
      <c r="F20" s="76"/>
      <c r="G20" s="76"/>
      <c r="H20" s="76"/>
      <c r="I20" s="76"/>
      <c r="J20" s="76"/>
      <c r="K20" s="76"/>
      <c r="L20" s="96"/>
      <c r="M20" s="76"/>
      <c r="N20" s="76"/>
      <c r="O20" s="76"/>
      <c r="P20" s="76"/>
    </row>
    <row r="21" ht="16" customHeight="1" spans="1:16">
      <c r="A21" s="77" t="s">
        <v>135</v>
      </c>
      <c r="B21" s="77" t="s">
        <v>62</v>
      </c>
      <c r="C21" s="78" t="s">
        <v>158</v>
      </c>
      <c r="D21" s="76"/>
      <c r="E21" s="76"/>
      <c r="F21" s="76"/>
      <c r="G21" s="76"/>
      <c r="H21" s="76"/>
      <c r="I21" s="76"/>
      <c r="J21" s="76"/>
      <c r="K21" s="76"/>
      <c r="L21" s="96"/>
      <c r="M21" s="76"/>
      <c r="N21" s="76"/>
      <c r="O21" s="76"/>
      <c r="P21" s="76"/>
    </row>
    <row r="22" ht="16" customHeight="1" spans="1:16">
      <c r="A22" s="77" t="s">
        <v>159</v>
      </c>
      <c r="B22" s="77"/>
      <c r="C22" s="78" t="s">
        <v>160</v>
      </c>
      <c r="D22" s="76"/>
      <c r="E22" s="76"/>
      <c r="F22" s="76"/>
      <c r="G22" s="76"/>
      <c r="H22" s="76"/>
      <c r="I22" s="76"/>
      <c r="J22" s="76"/>
      <c r="K22" s="76"/>
      <c r="L22" s="96"/>
      <c r="M22" s="76"/>
      <c r="N22" s="76"/>
      <c r="O22" s="76"/>
      <c r="P22" s="76"/>
    </row>
    <row r="23" ht="16" customHeight="1" spans="1:16">
      <c r="A23" s="77" t="s">
        <v>159</v>
      </c>
      <c r="B23" s="77" t="s">
        <v>63</v>
      </c>
      <c r="C23" s="78" t="s">
        <v>161</v>
      </c>
      <c r="D23" s="76"/>
      <c r="E23" s="76"/>
      <c r="F23" s="76"/>
      <c r="G23" s="76"/>
      <c r="H23" s="76"/>
      <c r="I23" s="76"/>
      <c r="J23" s="76"/>
      <c r="K23" s="76"/>
      <c r="L23" s="96"/>
      <c r="M23" s="76"/>
      <c r="N23" s="76"/>
      <c r="O23" s="76"/>
      <c r="P23" s="76"/>
    </row>
    <row r="24" ht="16" customHeight="1" spans="1:16">
      <c r="A24" s="77" t="s">
        <v>159</v>
      </c>
      <c r="B24" s="77" t="s">
        <v>66</v>
      </c>
      <c r="C24" s="78" t="s">
        <v>162</v>
      </c>
      <c r="D24" s="76"/>
      <c r="E24" s="76"/>
      <c r="F24" s="76"/>
      <c r="G24" s="76"/>
      <c r="H24" s="76"/>
      <c r="I24" s="76"/>
      <c r="J24" s="76"/>
      <c r="K24" s="76"/>
      <c r="L24" s="96"/>
      <c r="M24" s="76"/>
      <c r="N24" s="76"/>
      <c r="O24" s="76"/>
      <c r="P24" s="76"/>
    </row>
    <row r="25" ht="16" customHeight="1" spans="1:16">
      <c r="A25" s="77" t="s">
        <v>159</v>
      </c>
      <c r="B25" s="77" t="s">
        <v>139</v>
      </c>
      <c r="C25" s="78" t="s">
        <v>163</v>
      </c>
      <c r="D25" s="76"/>
      <c r="E25" s="76"/>
      <c r="F25" s="76"/>
      <c r="G25" s="76"/>
      <c r="H25" s="76"/>
      <c r="I25" s="76"/>
      <c r="J25" s="76"/>
      <c r="K25" s="76"/>
      <c r="L25" s="96"/>
      <c r="M25" s="76"/>
      <c r="N25" s="76"/>
      <c r="O25" s="76"/>
      <c r="P25" s="76"/>
    </row>
    <row r="26" ht="16" customHeight="1" spans="1:16">
      <c r="A26" s="77" t="s">
        <v>159</v>
      </c>
      <c r="B26" s="77" t="s">
        <v>164</v>
      </c>
      <c r="C26" s="78" t="s">
        <v>165</v>
      </c>
      <c r="D26" s="76"/>
      <c r="E26" s="76"/>
      <c r="F26" s="76"/>
      <c r="G26" s="76"/>
      <c r="H26" s="76"/>
      <c r="I26" s="76"/>
      <c r="J26" s="76"/>
      <c r="K26" s="76"/>
      <c r="L26" s="96"/>
      <c r="M26" s="76"/>
      <c r="N26" s="76"/>
      <c r="O26" s="76"/>
      <c r="P26" s="76"/>
    </row>
    <row r="27" ht="16" customHeight="1" spans="1:16">
      <c r="A27" s="77" t="s">
        <v>159</v>
      </c>
      <c r="B27" s="77" t="s">
        <v>59</v>
      </c>
      <c r="C27" s="78" t="s">
        <v>166</v>
      </c>
      <c r="D27" s="76"/>
      <c r="E27" s="76"/>
      <c r="F27" s="76"/>
      <c r="G27" s="76"/>
      <c r="H27" s="76"/>
      <c r="I27" s="76"/>
      <c r="J27" s="76"/>
      <c r="K27" s="76"/>
      <c r="L27" s="96"/>
      <c r="M27" s="76"/>
      <c r="N27" s="76"/>
      <c r="O27" s="76"/>
      <c r="P27" s="76"/>
    </row>
    <row r="28" ht="16" customHeight="1" spans="1:16">
      <c r="A28" s="77" t="s">
        <v>159</v>
      </c>
      <c r="B28" s="77" t="s">
        <v>141</v>
      </c>
      <c r="C28" s="78" t="s">
        <v>167</v>
      </c>
      <c r="D28" s="82"/>
      <c r="E28" s="82"/>
      <c r="F28" s="82"/>
      <c r="G28" s="83"/>
      <c r="H28" s="83"/>
      <c r="I28" s="83"/>
      <c r="J28" s="83"/>
      <c r="K28" s="83"/>
      <c r="L28" s="83"/>
      <c r="M28" s="83"/>
      <c r="N28" s="83"/>
      <c r="O28" s="83"/>
      <c r="P28" s="97"/>
    </row>
    <row r="29" ht="16" customHeight="1" spans="1:16">
      <c r="A29" s="77" t="s">
        <v>159</v>
      </c>
      <c r="B29" s="77" t="s">
        <v>143</v>
      </c>
      <c r="C29" s="78" t="s">
        <v>168</v>
      </c>
      <c r="D29" s="84"/>
      <c r="E29" s="84"/>
      <c r="F29" s="84"/>
      <c r="G29" s="84"/>
      <c r="H29" s="84"/>
      <c r="I29" s="84"/>
      <c r="J29" s="84"/>
      <c r="K29" s="84"/>
      <c r="L29" s="84"/>
      <c r="M29" s="84"/>
      <c r="N29" s="84"/>
      <c r="O29" s="84"/>
      <c r="P29" s="84"/>
    </row>
    <row r="30" ht="16" customHeight="1" spans="1:16">
      <c r="A30" s="77" t="s">
        <v>159</v>
      </c>
      <c r="B30" s="77" t="s">
        <v>145</v>
      </c>
      <c r="C30" s="78" t="s">
        <v>169</v>
      </c>
      <c r="D30" s="84"/>
      <c r="E30" s="84"/>
      <c r="F30" s="84"/>
      <c r="G30" s="84"/>
      <c r="H30" s="84"/>
      <c r="I30" s="84"/>
      <c r="J30" s="84"/>
      <c r="K30" s="84"/>
      <c r="L30" s="84"/>
      <c r="M30" s="84"/>
      <c r="N30" s="84"/>
      <c r="O30" s="84"/>
      <c r="P30" s="84"/>
    </row>
    <row r="31" ht="16" customHeight="1" spans="1:16">
      <c r="A31" s="77" t="s">
        <v>159</v>
      </c>
      <c r="B31" s="77" t="s">
        <v>149</v>
      </c>
      <c r="C31" s="78" t="s">
        <v>170</v>
      </c>
      <c r="D31" s="84"/>
      <c r="E31" s="84"/>
      <c r="F31" s="84"/>
      <c r="G31" s="84"/>
      <c r="H31" s="84"/>
      <c r="I31" s="84"/>
      <c r="J31" s="84"/>
      <c r="K31" s="84"/>
      <c r="L31" s="84"/>
      <c r="M31" s="84"/>
      <c r="N31" s="84"/>
      <c r="O31" s="84"/>
      <c r="P31" s="84"/>
    </row>
    <row r="32" ht="16" customHeight="1" spans="1:16">
      <c r="A32" s="77" t="s">
        <v>159</v>
      </c>
      <c r="B32" s="77" t="s">
        <v>85</v>
      </c>
      <c r="C32" s="78" t="s">
        <v>171</v>
      </c>
      <c r="D32" s="84"/>
      <c r="E32" s="84"/>
      <c r="F32" s="84"/>
      <c r="G32" s="84"/>
      <c r="H32" s="84"/>
      <c r="I32" s="84"/>
      <c r="J32" s="84"/>
      <c r="K32" s="84"/>
      <c r="L32" s="84"/>
      <c r="M32" s="84"/>
      <c r="N32" s="84"/>
      <c r="O32" s="84"/>
      <c r="P32" s="84"/>
    </row>
    <row r="33" ht="16" customHeight="1" spans="1:16">
      <c r="A33" s="77" t="s">
        <v>159</v>
      </c>
      <c r="B33" s="77" t="s">
        <v>154</v>
      </c>
      <c r="C33" s="78" t="s">
        <v>172</v>
      </c>
      <c r="D33" s="84"/>
      <c r="E33" s="84"/>
      <c r="F33" s="84"/>
      <c r="G33" s="84"/>
      <c r="H33" s="84"/>
      <c r="I33" s="84"/>
      <c r="J33" s="84"/>
      <c r="K33" s="84"/>
      <c r="L33" s="84"/>
      <c r="M33" s="84"/>
      <c r="N33" s="84"/>
      <c r="O33" s="84"/>
      <c r="P33" s="84"/>
    </row>
    <row r="34" ht="16" customHeight="1" spans="1:16">
      <c r="A34" s="77" t="s">
        <v>159</v>
      </c>
      <c r="B34" s="77" t="s">
        <v>81</v>
      </c>
      <c r="C34" s="78" t="s">
        <v>173</v>
      </c>
      <c r="D34" s="84"/>
      <c r="E34" s="84"/>
      <c r="F34" s="84"/>
      <c r="G34" s="84"/>
      <c r="H34" s="84"/>
      <c r="I34" s="84"/>
      <c r="J34" s="84"/>
      <c r="K34" s="84"/>
      <c r="L34" s="84"/>
      <c r="M34" s="84"/>
      <c r="N34" s="84"/>
      <c r="O34" s="84"/>
      <c r="P34" s="84"/>
    </row>
    <row r="35" ht="16" customHeight="1" spans="1:16">
      <c r="A35" s="77" t="s">
        <v>159</v>
      </c>
      <c r="B35" s="77" t="s">
        <v>156</v>
      </c>
      <c r="C35" s="78" t="s">
        <v>174</v>
      </c>
      <c r="D35" s="84"/>
      <c r="E35" s="84"/>
      <c r="F35" s="84"/>
      <c r="G35" s="84"/>
      <c r="H35" s="84"/>
      <c r="I35" s="84"/>
      <c r="J35" s="84"/>
      <c r="K35" s="84"/>
      <c r="L35" s="84"/>
      <c r="M35" s="84"/>
      <c r="N35" s="84"/>
      <c r="O35" s="84"/>
      <c r="P35" s="84"/>
    </row>
    <row r="36" ht="16" customHeight="1" spans="1:16">
      <c r="A36" s="77" t="s">
        <v>159</v>
      </c>
      <c r="B36" s="77" t="s">
        <v>175</v>
      </c>
      <c r="C36" s="78" t="s">
        <v>176</v>
      </c>
      <c r="D36" s="84"/>
      <c r="E36" s="84"/>
      <c r="F36" s="84"/>
      <c r="G36" s="84"/>
      <c r="H36" s="84"/>
      <c r="I36" s="84"/>
      <c r="J36" s="84"/>
      <c r="K36" s="84"/>
      <c r="L36" s="84"/>
      <c r="M36" s="84"/>
      <c r="N36" s="84"/>
      <c r="O36" s="84"/>
      <c r="P36" s="84"/>
    </row>
    <row r="37" ht="16" customHeight="1" spans="1:16">
      <c r="A37" s="77" t="s">
        <v>159</v>
      </c>
      <c r="B37" s="77" t="s">
        <v>177</v>
      </c>
      <c r="C37" s="78" t="s">
        <v>178</v>
      </c>
      <c r="D37" s="84"/>
      <c r="E37" s="84"/>
      <c r="F37" s="84"/>
      <c r="G37" s="84"/>
      <c r="H37" s="84"/>
      <c r="I37" s="84"/>
      <c r="J37" s="84"/>
      <c r="K37" s="84"/>
      <c r="L37" s="84"/>
      <c r="M37" s="84"/>
      <c r="N37" s="84"/>
      <c r="O37" s="84"/>
      <c r="P37" s="84"/>
    </row>
    <row r="38" ht="16" customHeight="1" spans="1:16">
      <c r="A38" s="77" t="s">
        <v>159</v>
      </c>
      <c r="B38" s="77" t="s">
        <v>179</v>
      </c>
      <c r="C38" s="78" t="s">
        <v>180</v>
      </c>
      <c r="D38" s="84"/>
      <c r="E38" s="84"/>
      <c r="F38" s="84"/>
      <c r="G38" s="84"/>
      <c r="H38" s="84"/>
      <c r="I38" s="84"/>
      <c r="J38" s="84"/>
      <c r="K38" s="84"/>
      <c r="L38" s="84"/>
      <c r="M38" s="84"/>
      <c r="N38" s="84"/>
      <c r="O38" s="84"/>
      <c r="P38" s="84"/>
    </row>
    <row r="39" ht="16" customHeight="1" spans="1:16">
      <c r="A39" s="77" t="s">
        <v>159</v>
      </c>
      <c r="B39" s="77" t="s">
        <v>181</v>
      </c>
      <c r="C39" s="78" t="s">
        <v>182</v>
      </c>
      <c r="D39" s="84"/>
      <c r="E39" s="84"/>
      <c r="F39" s="84"/>
      <c r="G39" s="84"/>
      <c r="H39" s="84"/>
      <c r="I39" s="84"/>
      <c r="J39" s="84"/>
      <c r="K39" s="84"/>
      <c r="L39" s="84"/>
      <c r="M39" s="84"/>
      <c r="N39" s="84"/>
      <c r="O39" s="84"/>
      <c r="P39" s="84"/>
    </row>
    <row r="40" ht="16" customHeight="1" spans="1:16">
      <c r="A40" s="77" t="s">
        <v>159</v>
      </c>
      <c r="B40" s="77" t="s">
        <v>183</v>
      </c>
      <c r="C40" s="78" t="s">
        <v>184</v>
      </c>
      <c r="D40" s="84"/>
      <c r="E40" s="84"/>
      <c r="F40" s="84"/>
      <c r="G40" s="84"/>
      <c r="H40" s="84"/>
      <c r="I40" s="84"/>
      <c r="J40" s="84"/>
      <c r="K40" s="84"/>
      <c r="L40" s="84"/>
      <c r="M40" s="84"/>
      <c r="N40" s="84"/>
      <c r="O40" s="84"/>
      <c r="P40" s="84"/>
    </row>
    <row r="41" ht="16" customHeight="1" spans="1:16">
      <c r="A41" s="77" t="s">
        <v>159</v>
      </c>
      <c r="B41" s="77" t="s">
        <v>185</v>
      </c>
      <c r="C41" s="78" t="s">
        <v>186</v>
      </c>
      <c r="D41" s="84"/>
      <c r="E41" s="84"/>
      <c r="F41" s="84"/>
      <c r="G41" s="84"/>
      <c r="H41" s="84"/>
      <c r="I41" s="84"/>
      <c r="J41" s="84"/>
      <c r="K41" s="84"/>
      <c r="L41" s="84"/>
      <c r="M41" s="84"/>
      <c r="N41" s="84"/>
      <c r="O41" s="84"/>
      <c r="P41" s="84"/>
    </row>
    <row r="42" ht="16" customHeight="1" spans="1:16">
      <c r="A42" s="77" t="s">
        <v>159</v>
      </c>
      <c r="B42" s="77" t="s">
        <v>187</v>
      </c>
      <c r="C42" s="78" t="s">
        <v>188</v>
      </c>
      <c r="D42" s="84"/>
      <c r="E42" s="84"/>
      <c r="F42" s="84"/>
      <c r="G42" s="84"/>
      <c r="H42" s="84"/>
      <c r="I42" s="84"/>
      <c r="J42" s="84"/>
      <c r="K42" s="84"/>
      <c r="L42" s="84"/>
      <c r="M42" s="84"/>
      <c r="N42" s="84"/>
      <c r="O42" s="84"/>
      <c r="P42" s="84"/>
    </row>
    <row r="43" ht="16" customHeight="1" spans="1:16">
      <c r="A43" s="77" t="s">
        <v>159</v>
      </c>
      <c r="B43" s="77" t="s">
        <v>189</v>
      </c>
      <c r="C43" s="78" t="s">
        <v>190</v>
      </c>
      <c r="D43" s="84"/>
      <c r="E43" s="84"/>
      <c r="F43" s="84"/>
      <c r="G43" s="84"/>
      <c r="H43" s="84"/>
      <c r="I43" s="84"/>
      <c r="J43" s="84"/>
      <c r="K43" s="84"/>
      <c r="L43" s="84"/>
      <c r="M43" s="84"/>
      <c r="N43" s="84"/>
      <c r="O43" s="84"/>
      <c r="P43" s="84"/>
    </row>
    <row r="44" ht="16" customHeight="1" spans="1:16">
      <c r="A44" s="77" t="s">
        <v>159</v>
      </c>
      <c r="B44" s="77" t="s">
        <v>191</v>
      </c>
      <c r="C44" s="78" t="s">
        <v>192</v>
      </c>
      <c r="D44" s="84"/>
      <c r="E44" s="84"/>
      <c r="F44" s="84"/>
      <c r="G44" s="84"/>
      <c r="H44" s="84"/>
      <c r="I44" s="84"/>
      <c r="J44" s="84"/>
      <c r="K44" s="84"/>
      <c r="L44" s="84"/>
      <c r="M44" s="84"/>
      <c r="N44" s="84"/>
      <c r="O44" s="84"/>
      <c r="P44" s="84"/>
    </row>
    <row r="45" ht="16" customHeight="1" spans="1:16">
      <c r="A45" s="77" t="s">
        <v>159</v>
      </c>
      <c r="B45" s="77" t="s">
        <v>193</v>
      </c>
      <c r="C45" s="78" t="s">
        <v>194</v>
      </c>
      <c r="D45" s="84"/>
      <c r="E45" s="84"/>
      <c r="F45" s="84"/>
      <c r="G45" s="84"/>
      <c r="H45" s="84"/>
      <c r="I45" s="84"/>
      <c r="J45" s="84"/>
      <c r="K45" s="84"/>
      <c r="L45" s="84"/>
      <c r="M45" s="84"/>
      <c r="N45" s="84"/>
      <c r="O45" s="84"/>
      <c r="P45" s="84"/>
    </row>
    <row r="46" ht="16" customHeight="1" spans="1:16">
      <c r="A46" s="77" t="s">
        <v>159</v>
      </c>
      <c r="B46" s="77" t="s">
        <v>195</v>
      </c>
      <c r="C46" s="78" t="s">
        <v>196</v>
      </c>
      <c r="D46" s="84"/>
      <c r="E46" s="84"/>
      <c r="F46" s="84"/>
      <c r="G46" s="84"/>
      <c r="H46" s="84"/>
      <c r="I46" s="84"/>
      <c r="J46" s="84"/>
      <c r="K46" s="84"/>
      <c r="L46" s="84"/>
      <c r="M46" s="84"/>
      <c r="N46" s="84"/>
      <c r="O46" s="84"/>
      <c r="P46" s="84"/>
    </row>
    <row r="47" ht="16" customHeight="1" spans="1:16">
      <c r="A47" s="77" t="s">
        <v>159</v>
      </c>
      <c r="B47" s="77" t="s">
        <v>197</v>
      </c>
      <c r="C47" s="78" t="s">
        <v>198</v>
      </c>
      <c r="D47" s="84"/>
      <c r="E47" s="84"/>
      <c r="F47" s="84"/>
      <c r="G47" s="84"/>
      <c r="H47" s="84"/>
      <c r="I47" s="84"/>
      <c r="J47" s="84"/>
      <c r="K47" s="84"/>
      <c r="L47" s="84"/>
      <c r="M47" s="84"/>
      <c r="N47" s="84"/>
      <c r="O47" s="84"/>
      <c r="P47" s="84"/>
    </row>
    <row r="48" ht="16" customHeight="1" spans="1:16">
      <c r="A48" s="77" t="s">
        <v>159</v>
      </c>
      <c r="B48" s="77" t="s">
        <v>199</v>
      </c>
      <c r="C48" s="78" t="s">
        <v>200</v>
      </c>
      <c r="D48" s="84"/>
      <c r="E48" s="84"/>
      <c r="F48" s="84"/>
      <c r="G48" s="84"/>
      <c r="H48" s="84"/>
      <c r="I48" s="84"/>
      <c r="J48" s="84"/>
      <c r="K48" s="84"/>
      <c r="L48" s="84"/>
      <c r="M48" s="84"/>
      <c r="N48" s="84"/>
      <c r="O48" s="84"/>
      <c r="P48" s="84"/>
    </row>
    <row r="49" ht="16" customHeight="1" spans="1:16">
      <c r="A49" s="77" t="s">
        <v>159</v>
      </c>
      <c r="B49" s="77" t="s">
        <v>62</v>
      </c>
      <c r="C49" s="78" t="s">
        <v>201</v>
      </c>
      <c r="D49" s="80" t="s">
        <v>202</v>
      </c>
      <c r="E49" s="80" t="s">
        <v>62</v>
      </c>
      <c r="F49" s="78" t="s">
        <v>203</v>
      </c>
      <c r="G49" s="84">
        <v>44.92</v>
      </c>
      <c r="H49" s="84">
        <v>44.92</v>
      </c>
      <c r="I49" s="84">
        <v>44.92</v>
      </c>
      <c r="J49" s="84"/>
      <c r="K49" s="84"/>
      <c r="L49" s="84"/>
      <c r="M49" s="84"/>
      <c r="N49" s="84"/>
      <c r="O49" s="84"/>
      <c r="P49" s="84"/>
    </row>
    <row r="50" ht="16" customHeight="1" spans="1:16">
      <c r="A50" s="77" t="s">
        <v>204</v>
      </c>
      <c r="B50" s="77"/>
      <c r="C50" s="78" t="s">
        <v>76</v>
      </c>
      <c r="D50" s="84"/>
      <c r="E50" s="84"/>
      <c r="F50" s="84"/>
      <c r="G50" s="84"/>
      <c r="H50" s="84"/>
      <c r="I50" s="84"/>
      <c r="J50" s="84"/>
      <c r="K50" s="84"/>
      <c r="L50" s="84"/>
      <c r="M50" s="84"/>
      <c r="N50" s="84"/>
      <c r="O50" s="84"/>
      <c r="P50" s="84"/>
    </row>
    <row r="51" ht="16" customHeight="1" spans="1:16">
      <c r="A51" s="77" t="s">
        <v>204</v>
      </c>
      <c r="B51" s="77" t="s">
        <v>63</v>
      </c>
      <c r="C51" s="78" t="s">
        <v>205</v>
      </c>
      <c r="D51" s="84"/>
      <c r="E51" s="84"/>
      <c r="F51" s="84"/>
      <c r="G51" s="84"/>
      <c r="H51" s="84"/>
      <c r="I51" s="84"/>
      <c r="J51" s="84"/>
      <c r="K51" s="84"/>
      <c r="L51" s="84"/>
      <c r="M51" s="84"/>
      <c r="N51" s="84"/>
      <c r="O51" s="84"/>
      <c r="P51" s="84"/>
    </row>
    <row r="52" ht="16" customHeight="1" spans="1:16">
      <c r="A52" s="77" t="s">
        <v>204</v>
      </c>
      <c r="B52" s="77" t="s">
        <v>66</v>
      </c>
      <c r="C52" s="78" t="s">
        <v>206</v>
      </c>
      <c r="D52" s="80" t="s">
        <v>202</v>
      </c>
      <c r="E52" s="80" t="s">
        <v>59</v>
      </c>
      <c r="F52" s="81" t="s">
        <v>207</v>
      </c>
      <c r="G52" s="84">
        <v>2.49</v>
      </c>
      <c r="H52" s="84">
        <v>2.49</v>
      </c>
      <c r="I52" s="84">
        <v>2.49</v>
      </c>
      <c r="J52" s="84"/>
      <c r="K52" s="84"/>
      <c r="L52" s="84"/>
      <c r="M52" s="84"/>
      <c r="N52" s="84"/>
      <c r="O52" s="84"/>
      <c r="P52" s="84"/>
    </row>
    <row r="53" ht="16" customHeight="1" spans="1:16">
      <c r="A53" s="77" t="s">
        <v>204</v>
      </c>
      <c r="B53" s="77" t="s">
        <v>139</v>
      </c>
      <c r="C53" s="78" t="s">
        <v>208</v>
      </c>
      <c r="D53" s="84"/>
      <c r="E53" s="84"/>
      <c r="F53" s="84"/>
      <c r="G53" s="84"/>
      <c r="H53" s="84"/>
      <c r="I53" s="84"/>
      <c r="J53" s="84"/>
      <c r="K53" s="84"/>
      <c r="L53" s="84"/>
      <c r="M53" s="84"/>
      <c r="N53" s="84"/>
      <c r="O53" s="84"/>
      <c r="P53" s="84"/>
    </row>
    <row r="54" ht="16" customHeight="1" spans="1:16">
      <c r="A54" s="77" t="s">
        <v>204</v>
      </c>
      <c r="B54" s="77" t="s">
        <v>164</v>
      </c>
      <c r="C54" s="78" t="s">
        <v>209</v>
      </c>
      <c r="D54" s="84"/>
      <c r="E54" s="84"/>
      <c r="F54" s="84"/>
      <c r="G54" s="84"/>
      <c r="H54" s="84"/>
      <c r="I54" s="84"/>
      <c r="J54" s="84"/>
      <c r="K54" s="84"/>
      <c r="L54" s="84"/>
      <c r="M54" s="84"/>
      <c r="N54" s="84"/>
      <c r="O54" s="84"/>
      <c r="P54" s="84"/>
    </row>
    <row r="55" ht="16" customHeight="1" spans="1:16">
      <c r="A55" s="77" t="s">
        <v>204</v>
      </c>
      <c r="B55" s="77" t="s">
        <v>59</v>
      </c>
      <c r="C55" s="78" t="s">
        <v>210</v>
      </c>
      <c r="D55" s="84"/>
      <c r="E55" s="84"/>
      <c r="F55" s="84"/>
      <c r="G55" s="84"/>
      <c r="H55" s="84"/>
      <c r="I55" s="84"/>
      <c r="J55" s="84"/>
      <c r="K55" s="84"/>
      <c r="L55" s="84"/>
      <c r="M55" s="84"/>
      <c r="N55" s="84"/>
      <c r="O55" s="84"/>
      <c r="P55" s="84"/>
    </row>
    <row r="56" ht="16" customHeight="1" spans="1:16">
      <c r="A56" s="77" t="s">
        <v>204</v>
      </c>
      <c r="B56" s="77" t="s">
        <v>141</v>
      </c>
      <c r="C56" s="78" t="s">
        <v>211</v>
      </c>
      <c r="D56" s="84"/>
      <c r="E56" s="84"/>
      <c r="F56" s="84"/>
      <c r="G56" s="84"/>
      <c r="H56" s="84"/>
      <c r="I56" s="84"/>
      <c r="J56" s="84"/>
      <c r="K56" s="84"/>
      <c r="L56" s="84"/>
      <c r="M56" s="84"/>
      <c r="N56" s="84"/>
      <c r="O56" s="84"/>
      <c r="P56" s="84"/>
    </row>
    <row r="57" ht="16" customHeight="1" spans="1:16">
      <c r="A57" s="77" t="s">
        <v>204</v>
      </c>
      <c r="B57" s="77" t="s">
        <v>143</v>
      </c>
      <c r="C57" s="78" t="s">
        <v>212</v>
      </c>
      <c r="D57" s="84"/>
      <c r="E57" s="84"/>
      <c r="F57" s="84"/>
      <c r="G57" s="84"/>
      <c r="H57" s="84"/>
      <c r="I57" s="84"/>
      <c r="J57" s="84"/>
      <c r="K57" s="84"/>
      <c r="L57" s="84"/>
      <c r="M57" s="84"/>
      <c r="N57" s="84"/>
      <c r="O57" s="84"/>
      <c r="P57" s="84"/>
    </row>
    <row r="58" ht="16" customHeight="1" spans="1:16">
      <c r="A58" s="77" t="s">
        <v>204</v>
      </c>
      <c r="B58" s="77" t="s">
        <v>145</v>
      </c>
      <c r="C58" s="78" t="s">
        <v>213</v>
      </c>
      <c r="D58" s="84"/>
      <c r="E58" s="84"/>
      <c r="F58" s="84"/>
      <c r="G58" s="84"/>
      <c r="H58" s="84"/>
      <c r="I58" s="84"/>
      <c r="J58" s="84"/>
      <c r="K58" s="84"/>
      <c r="L58" s="84"/>
      <c r="M58" s="84"/>
      <c r="N58" s="84"/>
      <c r="O58" s="84"/>
      <c r="P58" s="84"/>
    </row>
    <row r="59" ht="16" customHeight="1" spans="1:16">
      <c r="A59" s="77" t="s">
        <v>204</v>
      </c>
      <c r="B59" s="77" t="s">
        <v>149</v>
      </c>
      <c r="C59" s="78" t="s">
        <v>214</v>
      </c>
      <c r="D59" s="84"/>
      <c r="E59" s="84"/>
      <c r="F59" s="84"/>
      <c r="G59" s="84"/>
      <c r="H59" s="84"/>
      <c r="I59" s="84"/>
      <c r="J59" s="84"/>
      <c r="K59" s="84"/>
      <c r="L59" s="84"/>
      <c r="M59" s="84"/>
      <c r="N59" s="84"/>
      <c r="O59" s="84"/>
      <c r="P59" s="84"/>
    </row>
    <row r="60" ht="16" customHeight="1" spans="1:16">
      <c r="A60" s="77" t="s">
        <v>204</v>
      </c>
      <c r="B60" s="77" t="s">
        <v>151</v>
      </c>
      <c r="C60" s="78" t="s">
        <v>215</v>
      </c>
      <c r="D60" s="84"/>
      <c r="E60" s="84"/>
      <c r="F60" s="84"/>
      <c r="G60" s="84"/>
      <c r="H60" s="84"/>
      <c r="I60" s="84"/>
      <c r="J60" s="84"/>
      <c r="K60" s="84"/>
      <c r="L60" s="84"/>
      <c r="M60" s="84"/>
      <c r="N60" s="84"/>
      <c r="O60" s="84"/>
      <c r="P60" s="84"/>
    </row>
    <row r="61" ht="16" customHeight="1" spans="1:16">
      <c r="A61" s="77" t="s">
        <v>204</v>
      </c>
      <c r="B61" s="77" t="s">
        <v>85</v>
      </c>
      <c r="C61" s="78" t="s">
        <v>216</v>
      </c>
      <c r="D61" s="84"/>
      <c r="E61" s="84"/>
      <c r="F61" s="84"/>
      <c r="G61" s="84"/>
      <c r="H61" s="84"/>
      <c r="I61" s="84"/>
      <c r="J61" s="84"/>
      <c r="K61" s="84"/>
      <c r="L61" s="84"/>
      <c r="M61" s="84"/>
      <c r="N61" s="84"/>
      <c r="O61" s="84"/>
      <c r="P61" s="84"/>
    </row>
    <row r="62" ht="16" customHeight="1" spans="1:16">
      <c r="A62" s="77" t="s">
        <v>204</v>
      </c>
      <c r="B62" s="77" t="s">
        <v>62</v>
      </c>
      <c r="C62" s="78" t="s">
        <v>203</v>
      </c>
      <c r="D62" s="84"/>
      <c r="E62" s="84"/>
      <c r="F62" s="84"/>
      <c r="G62" s="84"/>
      <c r="H62" s="84"/>
      <c r="I62" s="84"/>
      <c r="J62" s="84"/>
      <c r="K62" s="84"/>
      <c r="L62" s="84"/>
      <c r="M62" s="84"/>
      <c r="N62" s="84"/>
      <c r="O62" s="84"/>
      <c r="P62" s="84"/>
    </row>
    <row r="63" ht="16" customHeight="1" spans="1:16">
      <c r="A63" s="77" t="s">
        <v>217</v>
      </c>
      <c r="B63" s="77"/>
      <c r="C63" s="78" t="s">
        <v>218</v>
      </c>
      <c r="D63" s="84"/>
      <c r="E63" s="84"/>
      <c r="F63" s="84"/>
      <c r="G63" s="84"/>
      <c r="H63" s="84"/>
      <c r="I63" s="84"/>
      <c r="J63" s="84"/>
      <c r="K63" s="84"/>
      <c r="L63" s="84"/>
      <c r="M63" s="84"/>
      <c r="N63" s="84"/>
      <c r="O63" s="84"/>
      <c r="P63" s="84"/>
    </row>
    <row r="64" ht="16" customHeight="1" spans="1:16">
      <c r="A64" s="77" t="s">
        <v>217</v>
      </c>
      <c r="B64" s="77" t="s">
        <v>63</v>
      </c>
      <c r="C64" s="78" t="s">
        <v>219</v>
      </c>
      <c r="D64" s="84"/>
      <c r="E64" s="84"/>
      <c r="F64" s="84"/>
      <c r="G64" s="84"/>
      <c r="H64" s="84"/>
      <c r="I64" s="84"/>
      <c r="J64" s="84"/>
      <c r="K64" s="84"/>
      <c r="L64" s="84"/>
      <c r="M64" s="84"/>
      <c r="N64" s="84"/>
      <c r="O64" s="84"/>
      <c r="P64" s="84"/>
    </row>
    <row r="65" ht="16" customHeight="1" spans="1:16">
      <c r="A65" s="77" t="s">
        <v>217</v>
      </c>
      <c r="B65" s="77" t="s">
        <v>66</v>
      </c>
      <c r="C65" s="78" t="s">
        <v>220</v>
      </c>
      <c r="D65" s="84"/>
      <c r="E65" s="84"/>
      <c r="F65" s="84"/>
      <c r="G65" s="84"/>
      <c r="H65" s="84"/>
      <c r="I65" s="84"/>
      <c r="J65" s="84"/>
      <c r="K65" s="84"/>
      <c r="L65" s="84"/>
      <c r="M65" s="84"/>
      <c r="N65" s="84"/>
      <c r="O65" s="84"/>
      <c r="P65" s="84"/>
    </row>
    <row r="66" ht="16" customHeight="1" spans="1:16">
      <c r="A66" s="77" t="s">
        <v>217</v>
      </c>
      <c r="B66" s="77" t="s">
        <v>139</v>
      </c>
      <c r="C66" s="78" t="s">
        <v>221</v>
      </c>
      <c r="D66" s="84"/>
      <c r="E66" s="84"/>
      <c r="F66" s="84"/>
      <c r="G66" s="84"/>
      <c r="H66" s="84"/>
      <c r="I66" s="84"/>
      <c r="J66" s="84"/>
      <c r="K66" s="84"/>
      <c r="L66" s="84"/>
      <c r="M66" s="84"/>
      <c r="N66" s="84"/>
      <c r="O66" s="84"/>
      <c r="P66" s="84"/>
    </row>
    <row r="67" ht="16" customHeight="1" spans="1:16">
      <c r="A67" s="77" t="s">
        <v>217</v>
      </c>
      <c r="B67" s="77" t="s">
        <v>164</v>
      </c>
      <c r="C67" s="78" t="s">
        <v>222</v>
      </c>
      <c r="D67" s="84"/>
      <c r="E67" s="84"/>
      <c r="F67" s="84"/>
      <c r="G67" s="84"/>
      <c r="H67" s="84"/>
      <c r="I67" s="84"/>
      <c r="J67" s="84"/>
      <c r="K67" s="84"/>
      <c r="L67" s="84"/>
      <c r="M67" s="84"/>
      <c r="N67" s="84"/>
      <c r="O67" s="84"/>
      <c r="P67" s="84"/>
    </row>
    <row r="68" ht="16" customHeight="1" spans="1:16">
      <c r="A68" s="77" t="s">
        <v>223</v>
      </c>
      <c r="B68" s="77"/>
      <c r="C68" s="78" t="s">
        <v>224</v>
      </c>
      <c r="D68" s="84"/>
      <c r="E68" s="84"/>
      <c r="F68" s="84"/>
      <c r="G68" s="84"/>
      <c r="H68" s="84"/>
      <c r="I68" s="84"/>
      <c r="J68" s="84"/>
      <c r="K68" s="84"/>
      <c r="L68" s="84"/>
      <c r="M68" s="84"/>
      <c r="N68" s="84"/>
      <c r="O68" s="84"/>
      <c r="P68" s="84"/>
    </row>
    <row r="69" ht="16" customHeight="1" spans="1:16">
      <c r="A69" s="77" t="s">
        <v>223</v>
      </c>
      <c r="B69" s="77" t="s">
        <v>63</v>
      </c>
      <c r="C69" s="78" t="s">
        <v>225</v>
      </c>
      <c r="D69" s="84"/>
      <c r="E69" s="84"/>
      <c r="F69" s="84"/>
      <c r="G69" s="84"/>
      <c r="H69" s="84"/>
      <c r="I69" s="84"/>
      <c r="J69" s="84"/>
      <c r="K69" s="84"/>
      <c r="L69" s="84"/>
      <c r="M69" s="84"/>
      <c r="N69" s="84"/>
      <c r="O69" s="84"/>
      <c r="P69" s="84"/>
    </row>
    <row r="70" ht="16" customHeight="1" spans="1:16">
      <c r="A70" s="77" t="s">
        <v>223</v>
      </c>
      <c r="B70" s="77" t="s">
        <v>66</v>
      </c>
      <c r="C70" s="78" t="s">
        <v>226</v>
      </c>
      <c r="D70" s="84"/>
      <c r="E70" s="84"/>
      <c r="F70" s="84"/>
      <c r="G70" s="84"/>
      <c r="H70" s="84"/>
      <c r="I70" s="84"/>
      <c r="J70" s="84"/>
      <c r="K70" s="84"/>
      <c r="L70" s="84"/>
      <c r="M70" s="84"/>
      <c r="N70" s="84"/>
      <c r="O70" s="84"/>
      <c r="P70" s="84"/>
    </row>
    <row r="71" ht="16" customHeight="1" spans="1:16">
      <c r="A71" s="77" t="s">
        <v>223</v>
      </c>
      <c r="B71" s="77" t="s">
        <v>139</v>
      </c>
      <c r="C71" s="78" t="s">
        <v>227</v>
      </c>
      <c r="D71" s="84"/>
      <c r="E71" s="84"/>
      <c r="F71" s="84"/>
      <c r="G71" s="84"/>
      <c r="H71" s="84"/>
      <c r="I71" s="84"/>
      <c r="J71" s="84"/>
      <c r="K71" s="84"/>
      <c r="L71" s="84"/>
      <c r="M71" s="84"/>
      <c r="N71" s="84"/>
      <c r="O71" s="84"/>
      <c r="P71" s="84"/>
    </row>
    <row r="72" ht="16" customHeight="1" spans="1:16">
      <c r="A72" s="77" t="s">
        <v>223</v>
      </c>
      <c r="B72" s="77" t="s">
        <v>59</v>
      </c>
      <c r="C72" s="78" t="s">
        <v>228</v>
      </c>
      <c r="D72" s="84"/>
      <c r="E72" s="84"/>
      <c r="F72" s="84"/>
      <c r="G72" s="84"/>
      <c r="H72" s="84"/>
      <c r="I72" s="84"/>
      <c r="J72" s="84"/>
      <c r="K72" s="84"/>
      <c r="L72" s="84"/>
      <c r="M72" s="84"/>
      <c r="N72" s="84"/>
      <c r="O72" s="84"/>
      <c r="P72" s="84"/>
    </row>
    <row r="73" ht="16" customHeight="1" spans="1:16">
      <c r="A73" s="77" t="s">
        <v>223</v>
      </c>
      <c r="B73" s="77" t="s">
        <v>141</v>
      </c>
      <c r="C73" s="78" t="s">
        <v>229</v>
      </c>
      <c r="D73" s="84"/>
      <c r="E73" s="84"/>
      <c r="F73" s="84"/>
      <c r="G73" s="84"/>
      <c r="H73" s="84"/>
      <c r="I73" s="84"/>
      <c r="J73" s="84"/>
      <c r="K73" s="84"/>
      <c r="L73" s="84"/>
      <c r="M73" s="84"/>
      <c r="N73" s="84"/>
      <c r="O73" s="84"/>
      <c r="P73" s="84"/>
    </row>
    <row r="74" ht="16" customHeight="1" spans="1:16">
      <c r="A74" s="77" t="s">
        <v>223</v>
      </c>
      <c r="B74" s="77" t="s">
        <v>143</v>
      </c>
      <c r="C74" s="78" t="s">
        <v>230</v>
      </c>
      <c r="D74" s="84"/>
      <c r="E74" s="84"/>
      <c r="F74" s="84"/>
      <c r="G74" s="84"/>
      <c r="H74" s="84"/>
      <c r="I74" s="84"/>
      <c r="J74" s="84"/>
      <c r="K74" s="84"/>
      <c r="L74" s="84"/>
      <c r="M74" s="84"/>
      <c r="N74" s="84"/>
      <c r="O74" s="84"/>
      <c r="P74" s="84"/>
    </row>
    <row r="75" ht="16" customHeight="1" spans="1:16">
      <c r="A75" s="77" t="s">
        <v>223</v>
      </c>
      <c r="B75" s="77" t="s">
        <v>145</v>
      </c>
      <c r="C75" s="78" t="s">
        <v>231</v>
      </c>
      <c r="D75" s="84"/>
      <c r="E75" s="84"/>
      <c r="F75" s="84"/>
      <c r="G75" s="84"/>
      <c r="H75" s="84"/>
      <c r="I75" s="84"/>
      <c r="J75" s="84"/>
      <c r="K75" s="84"/>
      <c r="L75" s="84"/>
      <c r="M75" s="84"/>
      <c r="N75" s="84"/>
      <c r="O75" s="84"/>
      <c r="P75" s="84"/>
    </row>
    <row r="76" ht="16" customHeight="1" spans="1:16">
      <c r="A76" s="77" t="s">
        <v>223</v>
      </c>
      <c r="B76" s="77" t="s">
        <v>81</v>
      </c>
      <c r="C76" s="78" t="s">
        <v>232</v>
      </c>
      <c r="D76" s="84"/>
      <c r="E76" s="84"/>
      <c r="F76" s="84"/>
      <c r="G76" s="84"/>
      <c r="H76" s="84"/>
      <c r="I76" s="84"/>
      <c r="J76" s="84"/>
      <c r="K76" s="84"/>
      <c r="L76" s="84"/>
      <c r="M76" s="84"/>
      <c r="N76" s="84"/>
      <c r="O76" s="84"/>
      <c r="P76" s="84"/>
    </row>
    <row r="77" ht="16" customHeight="1" spans="1:16">
      <c r="A77" s="77" t="s">
        <v>223</v>
      </c>
      <c r="B77" s="77" t="s">
        <v>233</v>
      </c>
      <c r="C77" s="78" t="s">
        <v>234</v>
      </c>
      <c r="D77" s="84"/>
      <c r="E77" s="84"/>
      <c r="F77" s="84"/>
      <c r="G77" s="84"/>
      <c r="H77" s="84"/>
      <c r="I77" s="84"/>
      <c r="J77" s="84"/>
      <c r="K77" s="84"/>
      <c r="L77" s="84"/>
      <c r="M77" s="84"/>
      <c r="N77" s="84"/>
      <c r="O77" s="84"/>
      <c r="P77" s="84"/>
    </row>
    <row r="78" ht="16" customHeight="1" spans="1:16">
      <c r="A78" s="77" t="s">
        <v>223</v>
      </c>
      <c r="B78" s="77" t="s">
        <v>235</v>
      </c>
      <c r="C78" s="78" t="s">
        <v>236</v>
      </c>
      <c r="D78" s="84"/>
      <c r="E78" s="84"/>
      <c r="F78" s="84"/>
      <c r="G78" s="84"/>
      <c r="H78" s="84"/>
      <c r="I78" s="84"/>
      <c r="J78" s="84"/>
      <c r="K78" s="84"/>
      <c r="L78" s="84"/>
      <c r="M78" s="84"/>
      <c r="N78" s="84"/>
      <c r="O78" s="84"/>
      <c r="P78" s="84"/>
    </row>
    <row r="79" ht="16" customHeight="1" spans="1:16">
      <c r="A79" s="77" t="s">
        <v>223</v>
      </c>
      <c r="B79" s="77" t="s">
        <v>237</v>
      </c>
      <c r="C79" s="78" t="s">
        <v>238</v>
      </c>
      <c r="D79" s="84"/>
      <c r="E79" s="84"/>
      <c r="F79" s="84"/>
      <c r="G79" s="84"/>
      <c r="H79" s="84"/>
      <c r="I79" s="84"/>
      <c r="J79" s="84"/>
      <c r="K79" s="84"/>
      <c r="L79" s="84"/>
      <c r="M79" s="84"/>
      <c r="N79" s="84"/>
      <c r="O79" s="84"/>
      <c r="P79" s="84"/>
    </row>
    <row r="80" ht="16" customHeight="1" spans="1:16">
      <c r="A80" s="77" t="s">
        <v>223</v>
      </c>
      <c r="B80" s="77" t="s">
        <v>62</v>
      </c>
      <c r="C80" s="78" t="s">
        <v>239</v>
      </c>
      <c r="D80" s="84"/>
      <c r="E80" s="84"/>
      <c r="F80" s="84"/>
      <c r="G80" s="84"/>
      <c r="H80" s="84"/>
      <c r="I80" s="84"/>
      <c r="J80" s="84"/>
      <c r="K80" s="84"/>
      <c r="L80" s="84"/>
      <c r="M80" s="84"/>
      <c r="N80" s="84"/>
      <c r="O80" s="84"/>
      <c r="P80" s="84"/>
    </row>
    <row r="81" ht="16" customHeight="1" spans="1:16">
      <c r="A81" s="77" t="s">
        <v>240</v>
      </c>
      <c r="B81" s="77"/>
      <c r="C81" s="78" t="s">
        <v>77</v>
      </c>
      <c r="D81" s="84"/>
      <c r="E81" s="84"/>
      <c r="F81" s="84"/>
      <c r="G81" s="84"/>
      <c r="H81" s="84"/>
      <c r="I81" s="84"/>
      <c r="J81" s="84"/>
      <c r="K81" s="84"/>
      <c r="L81" s="84"/>
      <c r="M81" s="84"/>
      <c r="N81" s="84"/>
      <c r="O81" s="84"/>
      <c r="P81" s="84"/>
    </row>
    <row r="82" ht="16" customHeight="1" spans="1:16">
      <c r="A82" s="77" t="s">
        <v>240</v>
      </c>
      <c r="B82" s="77" t="s">
        <v>63</v>
      </c>
      <c r="C82" s="78" t="s">
        <v>225</v>
      </c>
      <c r="D82" s="84"/>
      <c r="E82" s="84"/>
      <c r="F82" s="84"/>
      <c r="G82" s="84"/>
      <c r="H82" s="84"/>
      <c r="I82" s="84"/>
      <c r="J82" s="84"/>
      <c r="K82" s="84"/>
      <c r="L82" s="84"/>
      <c r="M82" s="84"/>
      <c r="N82" s="84"/>
      <c r="O82" s="84"/>
      <c r="P82" s="84"/>
    </row>
    <row r="83" ht="16" customHeight="1" spans="1:16">
      <c r="A83" s="77" t="s">
        <v>240</v>
      </c>
      <c r="B83" s="77" t="s">
        <v>66</v>
      </c>
      <c r="C83" s="78" t="s">
        <v>226</v>
      </c>
      <c r="D83" s="84"/>
      <c r="E83" s="84"/>
      <c r="F83" s="84"/>
      <c r="G83" s="84"/>
      <c r="H83" s="84"/>
      <c r="I83" s="84"/>
      <c r="J83" s="84"/>
      <c r="K83" s="84"/>
      <c r="L83" s="84"/>
      <c r="M83" s="84"/>
      <c r="N83" s="84"/>
      <c r="O83" s="84"/>
      <c r="P83" s="84"/>
    </row>
    <row r="84" ht="16" customHeight="1" spans="1:16">
      <c r="A84" s="77" t="s">
        <v>240</v>
      </c>
      <c r="B84" s="77" t="s">
        <v>139</v>
      </c>
      <c r="C84" s="78" t="s">
        <v>227</v>
      </c>
      <c r="D84" s="84"/>
      <c r="E84" s="84"/>
      <c r="F84" s="84"/>
      <c r="G84" s="84"/>
      <c r="H84" s="84"/>
      <c r="I84" s="84"/>
      <c r="J84" s="84"/>
      <c r="K84" s="84"/>
      <c r="L84" s="84"/>
      <c r="M84" s="84"/>
      <c r="N84" s="84"/>
      <c r="O84" s="84"/>
      <c r="P84" s="84"/>
    </row>
    <row r="85" ht="16" customHeight="1" spans="1:16">
      <c r="A85" s="77" t="s">
        <v>240</v>
      </c>
      <c r="B85" s="77" t="s">
        <v>59</v>
      </c>
      <c r="C85" s="78" t="s">
        <v>228</v>
      </c>
      <c r="D85" s="84"/>
      <c r="E85" s="84"/>
      <c r="F85" s="84"/>
      <c r="G85" s="84"/>
      <c r="H85" s="84"/>
      <c r="I85" s="84"/>
      <c r="J85" s="84"/>
      <c r="K85" s="84"/>
      <c r="L85" s="84"/>
      <c r="M85" s="84"/>
      <c r="N85" s="84"/>
      <c r="O85" s="84"/>
      <c r="P85" s="84"/>
    </row>
    <row r="86" ht="16" customHeight="1" spans="1:16">
      <c r="A86" s="77" t="s">
        <v>240</v>
      </c>
      <c r="B86" s="77" t="s">
        <v>141</v>
      </c>
      <c r="C86" s="78" t="s">
        <v>229</v>
      </c>
      <c r="D86" s="84"/>
      <c r="E86" s="84"/>
      <c r="F86" s="84"/>
      <c r="G86" s="84"/>
      <c r="H86" s="84"/>
      <c r="I86" s="84"/>
      <c r="J86" s="84"/>
      <c r="K86" s="84"/>
      <c r="L86" s="84"/>
      <c r="M86" s="84"/>
      <c r="N86" s="84"/>
      <c r="O86" s="84"/>
      <c r="P86" s="84"/>
    </row>
    <row r="87" ht="16" customHeight="1" spans="1:16">
      <c r="A87" s="77" t="s">
        <v>240</v>
      </c>
      <c r="B87" s="77" t="s">
        <v>143</v>
      </c>
      <c r="C87" s="78" t="s">
        <v>230</v>
      </c>
      <c r="D87" s="84"/>
      <c r="E87" s="84"/>
      <c r="F87" s="84"/>
      <c r="G87" s="84"/>
      <c r="H87" s="84"/>
      <c r="I87" s="84"/>
      <c r="J87" s="84"/>
      <c r="K87" s="84"/>
      <c r="L87" s="84"/>
      <c r="M87" s="84"/>
      <c r="N87" s="84"/>
      <c r="O87" s="84"/>
      <c r="P87" s="84"/>
    </row>
    <row r="88" ht="16" customHeight="1" spans="1:16">
      <c r="A88" s="77" t="s">
        <v>240</v>
      </c>
      <c r="B88" s="77" t="s">
        <v>145</v>
      </c>
      <c r="C88" s="78" t="s">
        <v>231</v>
      </c>
      <c r="D88" s="84"/>
      <c r="E88" s="84"/>
      <c r="F88" s="84"/>
      <c r="G88" s="84"/>
      <c r="H88" s="84"/>
      <c r="I88" s="84"/>
      <c r="J88" s="84"/>
      <c r="K88" s="84"/>
      <c r="L88" s="84"/>
      <c r="M88" s="84"/>
      <c r="N88" s="84"/>
      <c r="O88" s="84"/>
      <c r="P88" s="84"/>
    </row>
    <row r="89" ht="16" customHeight="1" spans="1:16">
      <c r="A89" s="77" t="s">
        <v>240</v>
      </c>
      <c r="B89" s="77" t="s">
        <v>149</v>
      </c>
      <c r="C89" s="78" t="s">
        <v>241</v>
      </c>
      <c r="D89" s="84"/>
      <c r="E89" s="84"/>
      <c r="F89" s="84"/>
      <c r="G89" s="84"/>
      <c r="H89" s="84"/>
      <c r="I89" s="84"/>
      <c r="J89" s="84"/>
      <c r="K89" s="84"/>
      <c r="L89" s="84"/>
      <c r="M89" s="84"/>
      <c r="N89" s="84"/>
      <c r="O89" s="84"/>
      <c r="P89" s="84"/>
    </row>
    <row r="90" ht="16" customHeight="1" spans="1:16">
      <c r="A90" s="77" t="s">
        <v>240</v>
      </c>
      <c r="B90" s="77" t="s">
        <v>151</v>
      </c>
      <c r="C90" s="78" t="s">
        <v>242</v>
      </c>
      <c r="D90" s="84"/>
      <c r="E90" s="84"/>
      <c r="F90" s="84"/>
      <c r="G90" s="84"/>
      <c r="H90" s="84"/>
      <c r="I90" s="84"/>
      <c r="J90" s="84"/>
      <c r="K90" s="84"/>
      <c r="L90" s="84"/>
      <c r="M90" s="84"/>
      <c r="N90" s="84"/>
      <c r="O90" s="84"/>
      <c r="P90" s="84"/>
    </row>
    <row r="91" ht="16" customHeight="1" spans="1:16">
      <c r="A91" s="77" t="s">
        <v>240</v>
      </c>
      <c r="B91" s="77" t="s">
        <v>85</v>
      </c>
      <c r="C91" s="78" t="s">
        <v>243</v>
      </c>
      <c r="D91" s="84"/>
      <c r="E91" s="84"/>
      <c r="F91" s="84"/>
      <c r="G91" s="84"/>
      <c r="H91" s="84"/>
      <c r="I91" s="84"/>
      <c r="J91" s="84"/>
      <c r="K91" s="84"/>
      <c r="L91" s="84"/>
      <c r="M91" s="84"/>
      <c r="N91" s="84"/>
      <c r="O91" s="84"/>
      <c r="P91" s="84"/>
    </row>
    <row r="92" ht="16" customHeight="1" spans="1:16">
      <c r="A92" s="77" t="s">
        <v>240</v>
      </c>
      <c r="B92" s="77" t="s">
        <v>154</v>
      </c>
      <c r="C92" s="78" t="s">
        <v>244</v>
      </c>
      <c r="D92" s="84"/>
      <c r="E92" s="84"/>
      <c r="F92" s="84"/>
      <c r="G92" s="84"/>
      <c r="H92" s="84"/>
      <c r="I92" s="84"/>
      <c r="J92" s="84"/>
      <c r="K92" s="84"/>
      <c r="L92" s="84"/>
      <c r="M92" s="84"/>
      <c r="N92" s="84"/>
      <c r="O92" s="84"/>
      <c r="P92" s="84"/>
    </row>
    <row r="93" ht="16" customHeight="1" spans="1:16">
      <c r="A93" s="77" t="s">
        <v>240</v>
      </c>
      <c r="B93" s="77" t="s">
        <v>81</v>
      </c>
      <c r="C93" s="78" t="s">
        <v>232</v>
      </c>
      <c r="D93" s="84"/>
      <c r="E93" s="84"/>
      <c r="F93" s="84"/>
      <c r="G93" s="84"/>
      <c r="H93" s="84"/>
      <c r="I93" s="84"/>
      <c r="J93" s="84"/>
      <c r="K93" s="84"/>
      <c r="L93" s="84"/>
      <c r="M93" s="84"/>
      <c r="N93" s="84"/>
      <c r="O93" s="84"/>
      <c r="P93" s="84"/>
    </row>
    <row r="94" ht="16" customHeight="1" spans="1:16">
      <c r="A94" s="77" t="s">
        <v>240</v>
      </c>
      <c r="B94" s="77" t="s">
        <v>233</v>
      </c>
      <c r="C94" s="78" t="s">
        <v>234</v>
      </c>
      <c r="D94" s="84"/>
      <c r="E94" s="84"/>
      <c r="F94" s="84"/>
      <c r="G94" s="84"/>
      <c r="H94" s="84"/>
      <c r="I94" s="84"/>
      <c r="J94" s="84"/>
      <c r="K94" s="84"/>
      <c r="L94" s="84"/>
      <c r="M94" s="84"/>
      <c r="N94" s="84"/>
      <c r="O94" s="84"/>
      <c r="P94" s="84"/>
    </row>
    <row r="95" ht="16" customHeight="1" spans="1:16">
      <c r="A95" s="77" t="s">
        <v>240</v>
      </c>
      <c r="B95" s="77" t="s">
        <v>235</v>
      </c>
      <c r="C95" s="78" t="s">
        <v>236</v>
      </c>
      <c r="D95" s="84"/>
      <c r="E95" s="84"/>
      <c r="F95" s="84"/>
      <c r="G95" s="84"/>
      <c r="H95" s="84"/>
      <c r="I95" s="84"/>
      <c r="J95" s="84"/>
      <c r="K95" s="84"/>
      <c r="L95" s="84"/>
      <c r="M95" s="84"/>
      <c r="N95" s="84"/>
      <c r="O95" s="84"/>
      <c r="P95" s="84"/>
    </row>
    <row r="96" ht="16" customHeight="1" spans="1:16">
      <c r="A96" s="77" t="s">
        <v>240</v>
      </c>
      <c r="B96" s="77" t="s">
        <v>237</v>
      </c>
      <c r="C96" s="78" t="s">
        <v>238</v>
      </c>
      <c r="D96" s="84"/>
      <c r="E96" s="84"/>
      <c r="F96" s="84"/>
      <c r="G96" s="84"/>
      <c r="H96" s="84"/>
      <c r="I96" s="84"/>
      <c r="J96" s="84"/>
      <c r="K96" s="84"/>
      <c r="L96" s="84"/>
      <c r="M96" s="84"/>
      <c r="N96" s="84"/>
      <c r="O96" s="84"/>
      <c r="P96" s="84"/>
    </row>
    <row r="97" ht="16" customHeight="1" spans="1:16">
      <c r="A97" s="77" t="s">
        <v>240</v>
      </c>
      <c r="B97" s="77" t="s">
        <v>62</v>
      </c>
      <c r="C97" s="78" t="s">
        <v>245</v>
      </c>
      <c r="D97" s="84"/>
      <c r="E97" s="84"/>
      <c r="F97" s="84"/>
      <c r="G97" s="84"/>
      <c r="H97" s="84"/>
      <c r="I97" s="84"/>
      <c r="J97" s="84"/>
      <c r="K97" s="84"/>
      <c r="L97" s="84"/>
      <c r="M97" s="84"/>
      <c r="N97" s="84"/>
      <c r="O97" s="84"/>
      <c r="P97" s="84"/>
    </row>
    <row r="98" ht="16" customHeight="1" spans="1:16">
      <c r="A98" s="77" t="s">
        <v>246</v>
      </c>
      <c r="B98" s="77"/>
      <c r="C98" s="78" t="s">
        <v>247</v>
      </c>
      <c r="D98" s="84"/>
      <c r="E98" s="84"/>
      <c r="F98" s="84"/>
      <c r="G98" s="84"/>
      <c r="H98" s="84"/>
      <c r="I98" s="84"/>
      <c r="J98" s="84"/>
      <c r="K98" s="84"/>
      <c r="L98" s="84"/>
      <c r="M98" s="84"/>
      <c r="N98" s="84"/>
      <c r="O98" s="84"/>
      <c r="P98" s="84"/>
    </row>
    <row r="99" ht="16" customHeight="1" spans="1:16">
      <c r="A99" s="77" t="s">
        <v>246</v>
      </c>
      <c r="B99" s="77" t="s">
        <v>63</v>
      </c>
      <c r="C99" s="78" t="s">
        <v>248</v>
      </c>
      <c r="D99" s="84"/>
      <c r="E99" s="84"/>
      <c r="F99" s="84"/>
      <c r="G99" s="84"/>
      <c r="H99" s="84"/>
      <c r="I99" s="84"/>
      <c r="J99" s="84"/>
      <c r="K99" s="84"/>
      <c r="L99" s="84"/>
      <c r="M99" s="84"/>
      <c r="N99" s="84"/>
      <c r="O99" s="84"/>
      <c r="P99" s="84"/>
    </row>
    <row r="100" ht="16" customHeight="1" spans="1:16">
      <c r="A100" s="77" t="s">
        <v>246</v>
      </c>
      <c r="B100" s="77" t="s">
        <v>62</v>
      </c>
      <c r="C100" s="78" t="s">
        <v>249</v>
      </c>
      <c r="D100" s="84"/>
      <c r="E100" s="84"/>
      <c r="F100" s="84"/>
      <c r="G100" s="84"/>
      <c r="H100" s="84"/>
      <c r="I100" s="84"/>
      <c r="J100" s="84"/>
      <c r="K100" s="84"/>
      <c r="L100" s="84"/>
      <c r="M100" s="84"/>
      <c r="N100" s="84"/>
      <c r="O100" s="84"/>
      <c r="P100" s="84"/>
    </row>
    <row r="101" ht="16" customHeight="1" spans="1:16">
      <c r="A101" s="77" t="s">
        <v>250</v>
      </c>
      <c r="B101" s="77"/>
      <c r="C101" s="78" t="s">
        <v>251</v>
      </c>
      <c r="D101" s="84"/>
      <c r="E101" s="84"/>
      <c r="F101" s="84"/>
      <c r="G101" s="84"/>
      <c r="H101" s="84"/>
      <c r="I101" s="84"/>
      <c r="J101" s="84"/>
      <c r="K101" s="84"/>
      <c r="L101" s="84"/>
      <c r="M101" s="84"/>
      <c r="N101" s="84"/>
      <c r="O101" s="84"/>
      <c r="P101" s="84"/>
    </row>
    <row r="102" ht="16" customHeight="1" spans="1:16">
      <c r="A102" s="77" t="s">
        <v>250</v>
      </c>
      <c r="B102" s="77" t="s">
        <v>63</v>
      </c>
      <c r="C102" s="78" t="s">
        <v>248</v>
      </c>
      <c r="D102" s="84"/>
      <c r="E102" s="84"/>
      <c r="F102" s="84"/>
      <c r="G102" s="84"/>
      <c r="H102" s="84"/>
      <c r="I102" s="84"/>
      <c r="J102" s="84"/>
      <c r="K102" s="84"/>
      <c r="L102" s="84"/>
      <c r="M102" s="84"/>
      <c r="N102" s="84"/>
      <c r="O102" s="84"/>
      <c r="P102" s="84"/>
    </row>
    <row r="103" ht="16" customHeight="1" spans="1:16">
      <c r="A103" s="77" t="s">
        <v>250</v>
      </c>
      <c r="B103" s="77" t="s">
        <v>139</v>
      </c>
      <c r="C103" s="78" t="s">
        <v>252</v>
      </c>
      <c r="D103" s="84"/>
      <c r="E103" s="84"/>
      <c r="F103" s="84"/>
      <c r="G103" s="84"/>
      <c r="H103" s="84"/>
      <c r="I103" s="84"/>
      <c r="J103" s="84"/>
      <c r="K103" s="84"/>
      <c r="L103" s="84"/>
      <c r="M103" s="84"/>
      <c r="N103" s="84"/>
      <c r="O103" s="84"/>
      <c r="P103" s="84"/>
    </row>
    <row r="104" ht="16" customHeight="1" spans="1:16">
      <c r="A104" s="77" t="s">
        <v>250</v>
      </c>
      <c r="B104" s="77" t="s">
        <v>164</v>
      </c>
      <c r="C104" s="78" t="s">
        <v>253</v>
      </c>
      <c r="D104" s="84"/>
      <c r="E104" s="84"/>
      <c r="F104" s="84"/>
      <c r="G104" s="84"/>
      <c r="H104" s="84"/>
      <c r="I104" s="84"/>
      <c r="J104" s="84"/>
      <c r="K104" s="84"/>
      <c r="L104" s="84"/>
      <c r="M104" s="84"/>
      <c r="N104" s="84"/>
      <c r="O104" s="84"/>
      <c r="P104" s="84"/>
    </row>
    <row r="105" ht="16" customHeight="1" spans="1:16">
      <c r="A105" s="77" t="s">
        <v>250</v>
      </c>
      <c r="B105" s="77" t="s">
        <v>59</v>
      </c>
      <c r="C105" s="78" t="s">
        <v>254</v>
      </c>
      <c r="D105" s="84"/>
      <c r="E105" s="84"/>
      <c r="F105" s="84"/>
      <c r="G105" s="84"/>
      <c r="H105" s="84"/>
      <c r="I105" s="84"/>
      <c r="J105" s="84"/>
      <c r="K105" s="84"/>
      <c r="L105" s="84"/>
      <c r="M105" s="84"/>
      <c r="N105" s="84"/>
      <c r="O105" s="84"/>
      <c r="P105" s="84"/>
    </row>
    <row r="106" ht="16" customHeight="1" spans="1:16">
      <c r="A106" s="77" t="s">
        <v>250</v>
      </c>
      <c r="B106" s="77" t="s">
        <v>62</v>
      </c>
      <c r="C106" s="78" t="s">
        <v>249</v>
      </c>
      <c r="D106" s="84"/>
      <c r="E106" s="84"/>
      <c r="F106" s="84"/>
      <c r="G106" s="84"/>
      <c r="H106" s="84"/>
      <c r="I106" s="84"/>
      <c r="J106" s="84"/>
      <c r="K106" s="84"/>
      <c r="L106" s="84"/>
      <c r="M106" s="84"/>
      <c r="N106" s="84"/>
      <c r="O106" s="84"/>
      <c r="P106" s="84"/>
    </row>
    <row r="107" ht="16" customHeight="1" spans="1:16">
      <c r="A107" s="77" t="s">
        <v>255</v>
      </c>
      <c r="B107" s="77"/>
      <c r="C107" s="78" t="s">
        <v>256</v>
      </c>
      <c r="D107" s="84"/>
      <c r="E107" s="84"/>
      <c r="F107" s="84"/>
      <c r="G107" s="84"/>
      <c r="H107" s="84"/>
      <c r="I107" s="84"/>
      <c r="J107" s="84"/>
      <c r="K107" s="84"/>
      <c r="L107" s="84"/>
      <c r="M107" s="84"/>
      <c r="N107" s="84"/>
      <c r="O107" s="84"/>
      <c r="P107" s="84"/>
    </row>
    <row r="108" ht="16" customHeight="1" spans="1:16">
      <c r="A108" s="77" t="s">
        <v>255</v>
      </c>
      <c r="B108" s="77" t="s">
        <v>66</v>
      </c>
      <c r="C108" s="78" t="s">
        <v>257</v>
      </c>
      <c r="D108" s="84"/>
      <c r="E108" s="84"/>
      <c r="F108" s="84"/>
      <c r="G108" s="84"/>
      <c r="H108" s="84"/>
      <c r="I108" s="84"/>
      <c r="J108" s="84"/>
      <c r="K108" s="84"/>
      <c r="L108" s="84"/>
      <c r="M108" s="84"/>
      <c r="N108" s="84"/>
      <c r="O108" s="84"/>
      <c r="P108" s="84"/>
    </row>
    <row r="109" ht="16" customHeight="1" spans="1:16">
      <c r="A109" s="77" t="s">
        <v>255</v>
      </c>
      <c r="B109" s="77" t="s">
        <v>139</v>
      </c>
      <c r="C109" s="78" t="s">
        <v>258</v>
      </c>
      <c r="D109" s="84"/>
      <c r="E109" s="84"/>
      <c r="F109" s="84"/>
      <c r="G109" s="84"/>
      <c r="H109" s="84"/>
      <c r="I109" s="84"/>
      <c r="J109" s="84"/>
      <c r="K109" s="84"/>
      <c r="L109" s="84"/>
      <c r="M109" s="84"/>
      <c r="N109" s="84"/>
      <c r="O109" s="84"/>
      <c r="P109" s="84"/>
    </row>
    <row r="110" ht="16" customHeight="1" spans="1:16">
      <c r="A110" s="77" t="s">
        <v>259</v>
      </c>
      <c r="B110" s="77"/>
      <c r="C110" s="78" t="s">
        <v>260</v>
      </c>
      <c r="D110" s="84"/>
      <c r="E110" s="84"/>
      <c r="F110" s="84"/>
      <c r="G110" s="84"/>
      <c r="H110" s="84"/>
      <c r="I110" s="84"/>
      <c r="J110" s="84"/>
      <c r="K110" s="84"/>
      <c r="L110" s="84"/>
      <c r="M110" s="84"/>
      <c r="N110" s="84"/>
      <c r="O110" s="84"/>
      <c r="P110" s="84"/>
    </row>
    <row r="111" ht="16" customHeight="1" spans="1:16">
      <c r="A111" s="77" t="s">
        <v>259</v>
      </c>
      <c r="B111" s="77" t="s">
        <v>141</v>
      </c>
      <c r="C111" s="78" t="s">
        <v>261</v>
      </c>
      <c r="D111" s="84"/>
      <c r="E111" s="84"/>
      <c r="F111" s="84"/>
      <c r="G111" s="84"/>
      <c r="H111" s="84"/>
      <c r="I111" s="84"/>
      <c r="J111" s="84"/>
      <c r="K111" s="84"/>
      <c r="L111" s="84"/>
      <c r="M111" s="84"/>
      <c r="N111" s="84"/>
      <c r="O111" s="84"/>
      <c r="P111" s="84"/>
    </row>
    <row r="112" ht="16" customHeight="1" spans="1:16">
      <c r="A112" s="77" t="s">
        <v>259</v>
      </c>
      <c r="B112" s="77" t="s">
        <v>143</v>
      </c>
      <c r="C112" s="78" t="s">
        <v>262</v>
      </c>
      <c r="D112" s="84"/>
      <c r="E112" s="84"/>
      <c r="F112" s="84"/>
      <c r="G112" s="84"/>
      <c r="H112" s="84"/>
      <c r="I112" s="84"/>
      <c r="J112" s="84"/>
      <c r="K112" s="84"/>
      <c r="L112" s="84"/>
      <c r="M112" s="84"/>
      <c r="N112" s="84"/>
      <c r="O112" s="84"/>
      <c r="P112" s="84"/>
    </row>
    <row r="113" ht="16" customHeight="1" spans="1:16">
      <c r="A113" s="77" t="s">
        <v>259</v>
      </c>
      <c r="B113" s="77" t="s">
        <v>145</v>
      </c>
      <c r="C113" s="78" t="s">
        <v>263</v>
      </c>
      <c r="D113" s="84"/>
      <c r="E113" s="84"/>
      <c r="F113" s="84"/>
      <c r="G113" s="84"/>
      <c r="H113" s="84"/>
      <c r="I113" s="84"/>
      <c r="J113" s="84"/>
      <c r="K113" s="84"/>
      <c r="L113" s="84"/>
      <c r="M113" s="84"/>
      <c r="N113" s="84"/>
      <c r="O113" s="84"/>
      <c r="P113" s="84"/>
    </row>
    <row r="114" ht="16" customHeight="1" spans="1:16">
      <c r="A114" s="77" t="s">
        <v>259</v>
      </c>
      <c r="B114" s="77" t="s">
        <v>62</v>
      </c>
      <c r="C114" s="78" t="s">
        <v>260</v>
      </c>
      <c r="D114" s="84"/>
      <c r="E114" s="84"/>
      <c r="F114" s="84"/>
      <c r="G114" s="84"/>
      <c r="H114" s="84"/>
      <c r="I114" s="84"/>
      <c r="J114" s="84"/>
      <c r="K114" s="84"/>
      <c r="L114" s="84"/>
      <c r="M114" s="84"/>
      <c r="N114" s="84"/>
      <c r="O114" s="84"/>
      <c r="P114" s="84"/>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48" customWidth="1"/>
    <col min="2" max="2" width="43.75" style="48" customWidth="1"/>
    <col min="3" max="3" width="27" style="48" customWidth="1"/>
    <col min="4" max="16384" width="9" style="48"/>
  </cols>
  <sheetData>
    <row r="1" spans="2:2">
      <c r="B1" s="23" t="s">
        <v>264</v>
      </c>
    </row>
    <row r="2" s="46" customFormat="1" ht="51" customHeight="1" spans="1:3">
      <c r="A2" s="49" t="s">
        <v>265</v>
      </c>
      <c r="B2" s="49"/>
      <c r="C2" s="50"/>
    </row>
    <row r="3" ht="38.25" customHeight="1" spans="1:2">
      <c r="A3" s="51" t="str">
        <f>'1部门收支总体情况表'!A3</f>
        <v>单位名称：新乡市凤泉区商务局</v>
      </c>
      <c r="B3" s="52" t="s">
        <v>3</v>
      </c>
    </row>
    <row r="4" s="47" customFormat="1" ht="30" customHeight="1" spans="1:3">
      <c r="A4" s="53" t="s">
        <v>266</v>
      </c>
      <c r="B4" s="54" t="s">
        <v>267</v>
      </c>
      <c r="C4" s="48"/>
    </row>
    <row r="5" s="47" customFormat="1" ht="30" customHeight="1" spans="1:3">
      <c r="A5" s="55" t="s">
        <v>268</v>
      </c>
      <c r="B5" s="56">
        <v>12</v>
      </c>
      <c r="C5" s="48"/>
    </row>
    <row r="6" s="47" customFormat="1" ht="30" customHeight="1" spans="1:3">
      <c r="A6" s="57" t="s">
        <v>269</v>
      </c>
      <c r="B6" s="58" t="s">
        <v>270</v>
      </c>
      <c r="C6" s="48"/>
    </row>
    <row r="7" s="47" customFormat="1" ht="30" customHeight="1" spans="1:3">
      <c r="A7" s="57" t="s">
        <v>271</v>
      </c>
      <c r="B7" s="58">
        <v>10</v>
      </c>
      <c r="C7" s="48"/>
    </row>
    <row r="8" s="47" customFormat="1" ht="30" customHeight="1" spans="1:3">
      <c r="A8" s="57" t="s">
        <v>272</v>
      </c>
      <c r="B8" s="58" t="s">
        <v>270</v>
      </c>
      <c r="C8" s="48"/>
    </row>
    <row r="9" s="47" customFormat="1" ht="30" customHeight="1" spans="1:3">
      <c r="A9" s="57" t="s">
        <v>273</v>
      </c>
      <c r="B9" s="58">
        <v>2</v>
      </c>
      <c r="C9" s="48"/>
    </row>
    <row r="10" s="47" customFormat="1" ht="30" customHeight="1" spans="1:3">
      <c r="A10" s="57" t="s">
        <v>274</v>
      </c>
      <c r="B10" s="58" t="s">
        <v>270</v>
      </c>
      <c r="C10" s="48"/>
    </row>
    <row r="11" s="47" customFormat="1" ht="30" customHeight="1" spans="1:3">
      <c r="A11" s="59"/>
      <c r="B11" s="59"/>
      <c r="C11" s="48"/>
    </row>
    <row r="12" s="47" customFormat="1" ht="114.6" customHeight="1" spans="1:3">
      <c r="A12" s="60" t="s">
        <v>275</v>
      </c>
      <c r="B12" s="60"/>
      <c r="C12" s="48"/>
    </row>
    <row r="13" s="47" customFormat="1" spans="1:3">
      <c r="A13" s="48"/>
      <c r="B13" s="48"/>
      <c r="C13" s="48"/>
    </row>
    <row r="14" s="47" customFormat="1" spans="1:3">
      <c r="A14" s="48"/>
      <c r="B14" s="48"/>
      <c r="C14" s="48"/>
    </row>
    <row r="15" s="47" customFormat="1" spans="1:3">
      <c r="A15" s="48"/>
      <c r="B15" s="48"/>
      <c r="C15" s="48"/>
    </row>
    <row r="16" s="47" customFormat="1" spans="1:3">
      <c r="A16" s="48"/>
      <c r="B16" s="48"/>
      <c r="C16" s="48"/>
    </row>
    <row r="17" s="47" customFormat="1" spans="1:3">
      <c r="A17" s="48"/>
      <c r="B17" s="48"/>
      <c r="C17" s="48"/>
    </row>
    <row r="18" s="47" customFormat="1"/>
    <row r="19" s="47" customFormat="1"/>
    <row r="20" s="47" customFormat="1"/>
    <row r="21" s="47" customFormat="1"/>
    <row r="22" s="47" customFormat="1"/>
    <row r="23" s="47" customFormat="1"/>
    <row r="24" s="47" customFormat="1"/>
    <row r="25" s="47" customFormat="1"/>
    <row r="26" s="47" customFormat="1"/>
    <row r="27" s="47" customFormat="1"/>
    <row r="28" s="47" customFormat="1"/>
    <row r="29" s="47" customFormat="1"/>
    <row r="30" s="47" customFormat="1"/>
    <row r="31" s="47" customFormat="1"/>
    <row r="32" s="47" customFormat="1"/>
    <row r="33" s="47" customFormat="1"/>
    <row r="34" s="47" customFormat="1"/>
    <row r="35" s="47" customFormat="1"/>
    <row r="36" s="47"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E13" sqref="E13"/>
    </sheetView>
  </sheetViews>
  <sheetFormatPr defaultColWidth="7.25" defaultRowHeight="11.25"/>
  <cols>
    <col min="1" max="1" width="5.5" style="18" customWidth="1"/>
    <col min="2" max="3" width="4.875" style="18" customWidth="1"/>
    <col min="4" max="4" width="6.5" style="18" customWidth="1"/>
    <col min="5" max="5" width="14.625" style="18" customWidth="1"/>
    <col min="6" max="6" width="12.75" style="18" customWidth="1"/>
    <col min="7" max="11" width="10.875" style="18" customWidth="1"/>
    <col min="12" max="12" width="12" style="18" customWidth="1"/>
    <col min="13" max="13" width="10.875" style="18" customWidth="1"/>
    <col min="14" max="14" width="12.375" style="18" customWidth="1"/>
    <col min="15" max="246" width="7.25" style="18" customWidth="1"/>
    <col min="247" max="16384" width="7.25" style="18"/>
  </cols>
  <sheetData>
    <row r="1" ht="25.5" customHeight="1" spans="1:14">
      <c r="A1" s="19"/>
      <c r="B1" s="19"/>
      <c r="C1" s="20"/>
      <c r="D1" s="21"/>
      <c r="E1" s="22"/>
      <c r="F1" s="24"/>
      <c r="G1" s="24"/>
      <c r="H1" s="24"/>
      <c r="I1" s="27"/>
      <c r="J1" s="24"/>
      <c r="K1" s="24"/>
      <c r="L1" s="24"/>
      <c r="M1" s="24"/>
      <c r="N1" s="23" t="s">
        <v>276</v>
      </c>
    </row>
    <row r="2" ht="21.75" customHeight="1" spans="1:14">
      <c r="A2" s="29" t="s">
        <v>277</v>
      </c>
      <c r="B2" s="29"/>
      <c r="C2" s="29"/>
      <c r="D2" s="29"/>
      <c r="E2" s="29"/>
      <c r="F2" s="29"/>
      <c r="G2" s="29"/>
      <c r="H2" s="29"/>
      <c r="I2" s="29"/>
      <c r="J2" s="29"/>
      <c r="K2" s="29"/>
      <c r="L2" s="29"/>
      <c r="M2" s="29"/>
      <c r="N2" s="29"/>
    </row>
    <row r="3" ht="25.5" customHeight="1" spans="1:14">
      <c r="A3" s="30" t="str">
        <f>'1部门收支总体情况表'!A3</f>
        <v>单位名称：新乡市凤泉区商务局</v>
      </c>
      <c r="B3" s="30"/>
      <c r="C3" s="30"/>
      <c r="D3" s="30"/>
      <c r="E3" s="30"/>
      <c r="F3" s="30"/>
      <c r="G3" s="30"/>
      <c r="H3" s="30"/>
      <c r="I3" s="30"/>
      <c r="J3" s="30"/>
      <c r="K3" s="42"/>
      <c r="L3" s="42"/>
      <c r="M3" s="42"/>
      <c r="N3" s="43" t="s">
        <v>3</v>
      </c>
    </row>
    <row r="4" s="28" customFormat="1" ht="25.5" customHeight="1" spans="1:14">
      <c r="A4" s="31" t="s">
        <v>46</v>
      </c>
      <c r="B4" s="32"/>
      <c r="C4" s="32"/>
      <c r="D4" s="33" t="s">
        <v>47</v>
      </c>
      <c r="E4" s="33" t="s">
        <v>48</v>
      </c>
      <c r="F4" s="33" t="s">
        <v>49</v>
      </c>
      <c r="G4" s="34" t="s">
        <v>72</v>
      </c>
      <c r="H4" s="34"/>
      <c r="I4" s="34"/>
      <c r="J4" s="44"/>
      <c r="K4" s="34"/>
      <c r="L4" s="45" t="s">
        <v>73</v>
      </c>
      <c r="M4" s="34"/>
      <c r="N4" s="44"/>
    </row>
    <row r="5" s="28" customFormat="1" ht="31.5" customHeight="1" spans="1:14">
      <c r="A5" s="35" t="s">
        <v>51</v>
      </c>
      <c r="B5" s="36" t="s">
        <v>52</v>
      </c>
      <c r="C5" s="36" t="s">
        <v>53</v>
      </c>
      <c r="D5" s="33"/>
      <c r="E5" s="33"/>
      <c r="F5" s="33"/>
      <c r="G5" s="37" t="s">
        <v>19</v>
      </c>
      <c r="H5" s="33" t="s">
        <v>74</v>
      </c>
      <c r="I5" s="33" t="s">
        <v>75</v>
      </c>
      <c r="J5" s="33" t="s">
        <v>76</v>
      </c>
      <c r="K5" s="33" t="s">
        <v>77</v>
      </c>
      <c r="L5" s="33" t="s">
        <v>19</v>
      </c>
      <c r="M5" s="33" t="s">
        <v>78</v>
      </c>
      <c r="N5" s="33" t="s">
        <v>79</v>
      </c>
    </row>
    <row r="6" s="28" customFormat="1" ht="20.25" customHeight="1" spans="1:14">
      <c r="A6" s="35"/>
      <c r="B6" s="36"/>
      <c r="C6" s="36"/>
      <c r="D6" s="38"/>
      <c r="E6" s="33"/>
      <c r="F6" s="38">
        <v>1</v>
      </c>
      <c r="G6" s="38">
        <v>2</v>
      </c>
      <c r="H6" s="38">
        <v>3</v>
      </c>
      <c r="I6" s="38">
        <v>4</v>
      </c>
      <c r="J6" s="38">
        <v>5</v>
      </c>
      <c r="K6" s="38">
        <v>6</v>
      </c>
      <c r="L6" s="38">
        <v>7</v>
      </c>
      <c r="M6" s="38">
        <v>8</v>
      </c>
      <c r="N6" s="38">
        <v>9</v>
      </c>
    </row>
    <row r="7" s="28" customFormat="1" ht="71" customHeight="1" spans="1:14">
      <c r="A7" s="39" t="s">
        <v>54</v>
      </c>
      <c r="B7" s="39" t="s">
        <v>55</v>
      </c>
      <c r="C7" s="39" t="s">
        <v>56</v>
      </c>
      <c r="D7" s="39" t="s">
        <v>278</v>
      </c>
      <c r="E7" s="40">
        <v>401001</v>
      </c>
      <c r="F7" s="41" t="s">
        <v>270</v>
      </c>
      <c r="G7" s="41" t="s">
        <v>270</v>
      </c>
      <c r="H7" s="41" t="s">
        <v>270</v>
      </c>
      <c r="I7" s="41" t="s">
        <v>270</v>
      </c>
      <c r="J7" s="41" t="s">
        <v>270</v>
      </c>
      <c r="K7" s="41" t="s">
        <v>270</v>
      </c>
      <c r="L7" s="41" t="s">
        <v>270</v>
      </c>
      <c r="M7" s="41" t="s">
        <v>270</v>
      </c>
      <c r="N7" s="41" t="s">
        <v>270</v>
      </c>
    </row>
    <row r="8" s="28" customFormat="1" ht="20.25" customHeight="1" spans="1:1">
      <c r="A8" s="28"/>
    </row>
    <row r="9" s="28" customFormat="1" ht="20.25" customHeight="1"/>
    <row r="10" s="28" customFormat="1" ht="20.25" customHeight="1"/>
    <row r="11" s="28" customFormat="1" ht="20.25" customHeight="1"/>
    <row r="12" s="28" customFormat="1" ht="20.25" customHeight="1"/>
    <row r="13" s="28" customFormat="1" ht="20.25" customHeight="1"/>
    <row r="14" s="28" customFormat="1" ht="14.25"/>
    <row r="15" s="28" customFormat="1" ht="14.25"/>
    <row r="16" s="28" customFormat="1" ht="14.25"/>
    <row r="17" s="28" customFormat="1" ht="14.25"/>
    <row r="18" s="28" customFormat="1" ht="14.25"/>
    <row r="19" s="28" customFormat="1" ht="14.25"/>
    <row r="20" s="28" customFormat="1" ht="14.25"/>
    <row r="21" s="28" customFormat="1" ht="14.25"/>
    <row r="22" s="28" customFormat="1" ht="14.25"/>
    <row r="23" s="28" customFormat="1" ht="14.25"/>
    <row r="24" s="28" customFormat="1" ht="14.25"/>
    <row r="25" s="28" customFormat="1" ht="14.25"/>
    <row r="26" s="28" customFormat="1" ht="14.25"/>
    <row r="27" s="28" customFormat="1" ht="14.25"/>
    <row r="28" s="28" customFormat="1" ht="14.25"/>
    <row r="29" s="28" customFormat="1" ht="14.25"/>
    <row r="30" s="28"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opLeftCell="A30" workbookViewId="0">
      <selection activeCell="G17" sqref="G17"/>
    </sheetView>
  </sheetViews>
  <sheetFormatPr defaultColWidth="13" defaultRowHeight="14.25"/>
  <cols>
    <col min="1" max="1" width="10.125" style="1" customWidth="1"/>
    <col min="2" max="2" width="13.75" style="1" customWidth="1"/>
    <col min="3" max="3" width="15" style="1" customWidth="1"/>
    <col min="4" max="5" width="12.5" style="1" customWidth="1"/>
    <col min="6" max="6" width="30.875" style="1" customWidth="1"/>
  </cols>
  <sheetData>
    <row r="1" s="18" customFormat="1" ht="25.5" customHeight="1" spans="1:14">
      <c r="A1" s="19"/>
      <c r="B1" s="19"/>
      <c r="C1" s="20"/>
      <c r="D1" s="21"/>
      <c r="E1" s="22"/>
      <c r="F1" s="23" t="s">
        <v>279</v>
      </c>
      <c r="G1" s="24"/>
      <c r="H1" s="24"/>
      <c r="I1" s="27"/>
      <c r="J1" s="24"/>
      <c r="K1" s="24"/>
      <c r="L1" s="24"/>
      <c r="M1" s="24"/>
      <c r="N1" s="23"/>
    </row>
    <row r="2" ht="19.5" spans="1:6">
      <c r="A2" s="25" t="s">
        <v>280</v>
      </c>
      <c r="B2" s="25"/>
      <c r="C2" s="25"/>
      <c r="D2" s="25"/>
      <c r="E2" s="25"/>
      <c r="F2" s="25"/>
    </row>
    <row r="3" ht="19.5" spans="1:6">
      <c r="A3" s="25" t="s">
        <v>281</v>
      </c>
      <c r="B3" s="25"/>
      <c r="C3" s="25"/>
      <c r="D3" s="25"/>
      <c r="E3" s="25"/>
      <c r="F3" s="25"/>
    </row>
    <row r="4" spans="1:6">
      <c r="A4" s="3" t="s">
        <v>282</v>
      </c>
      <c r="B4" s="3"/>
      <c r="C4" s="4" t="s">
        <v>283</v>
      </c>
      <c r="D4" s="4"/>
      <c r="E4" s="4"/>
      <c r="F4" s="4"/>
    </row>
    <row r="5" spans="1:6">
      <c r="A5" s="3"/>
      <c r="B5" s="3"/>
      <c r="C5" s="4"/>
      <c r="D5" s="4"/>
      <c r="E5" s="4"/>
      <c r="F5" s="4"/>
    </row>
    <row r="6" ht="57" customHeight="1" spans="1:6">
      <c r="A6" s="3" t="s">
        <v>284</v>
      </c>
      <c r="B6" s="4" t="s">
        <v>285</v>
      </c>
      <c r="C6" s="4"/>
      <c r="D6" s="4"/>
      <c r="E6" s="4"/>
      <c r="F6" s="4"/>
    </row>
    <row r="7" ht="30" customHeight="1" spans="1:6">
      <c r="A7" s="3" t="s">
        <v>286</v>
      </c>
      <c r="B7" s="3" t="s">
        <v>287</v>
      </c>
      <c r="C7" s="3"/>
      <c r="D7" s="3" t="s">
        <v>288</v>
      </c>
      <c r="E7" s="3"/>
      <c r="F7" s="3"/>
    </row>
    <row r="8" ht="58" customHeight="1" spans="1:6">
      <c r="A8" s="3"/>
      <c r="B8" s="4" t="s">
        <v>289</v>
      </c>
      <c r="C8" s="4"/>
      <c r="D8" s="4" t="s">
        <v>290</v>
      </c>
      <c r="E8" s="4"/>
      <c r="F8" s="4"/>
    </row>
    <row r="9" ht="58" customHeight="1" spans="1:6">
      <c r="A9" s="3"/>
      <c r="B9" s="4" t="s">
        <v>291</v>
      </c>
      <c r="C9" s="4"/>
      <c r="D9" s="4" t="s">
        <v>292</v>
      </c>
      <c r="E9" s="4"/>
      <c r="F9" s="4"/>
    </row>
    <row r="10" ht="58" customHeight="1" spans="1:6">
      <c r="A10" s="3"/>
      <c r="B10" s="4" t="s">
        <v>293</v>
      </c>
      <c r="C10" s="4"/>
      <c r="D10" s="4" t="s">
        <v>294</v>
      </c>
      <c r="E10" s="4"/>
      <c r="F10" s="4"/>
    </row>
    <row r="11" ht="58" customHeight="1" spans="1:6">
      <c r="A11" s="3"/>
      <c r="B11" s="4" t="s">
        <v>295</v>
      </c>
      <c r="C11" s="4"/>
      <c r="D11" s="4" t="s">
        <v>296</v>
      </c>
      <c r="E11" s="4"/>
      <c r="F11" s="4"/>
    </row>
    <row r="12" ht="58" customHeight="1" spans="1:6">
      <c r="A12" s="3"/>
      <c r="B12" s="4" t="s">
        <v>297</v>
      </c>
      <c r="C12" s="4"/>
      <c r="D12" s="4" t="s">
        <v>298</v>
      </c>
      <c r="E12" s="4"/>
      <c r="F12" s="4"/>
    </row>
    <row r="13" spans="1:6">
      <c r="A13" s="3"/>
      <c r="B13" s="4"/>
      <c r="C13" s="4"/>
      <c r="D13" s="4"/>
      <c r="E13" s="4"/>
      <c r="F13" s="4"/>
    </row>
    <row r="14" spans="1:6">
      <c r="A14" s="3" t="s">
        <v>299</v>
      </c>
      <c r="B14" s="4" t="s">
        <v>300</v>
      </c>
      <c r="C14" s="4"/>
      <c r="D14" s="4"/>
      <c r="E14" s="26"/>
      <c r="F14" s="26"/>
    </row>
    <row r="15" spans="1:6">
      <c r="A15" s="3"/>
      <c r="B15" s="4" t="s">
        <v>301</v>
      </c>
      <c r="C15" s="4"/>
      <c r="D15" s="4"/>
      <c r="E15" s="26">
        <v>149.37</v>
      </c>
      <c r="F15" s="26"/>
    </row>
    <row r="16" spans="1:6">
      <c r="A16" s="3"/>
      <c r="B16" s="4" t="s">
        <v>302</v>
      </c>
      <c r="C16" s="4"/>
      <c r="D16" s="4"/>
      <c r="E16" s="26"/>
      <c r="F16" s="26"/>
    </row>
    <row r="17" spans="1:6">
      <c r="A17" s="3"/>
      <c r="B17" s="4" t="s">
        <v>303</v>
      </c>
      <c r="C17" s="4"/>
      <c r="D17" s="4"/>
      <c r="E17" s="26">
        <v>119.37</v>
      </c>
      <c r="F17" s="26"/>
    </row>
    <row r="18" spans="1:6">
      <c r="A18" s="3"/>
      <c r="B18" s="4" t="s">
        <v>304</v>
      </c>
      <c r="C18" s="4"/>
      <c r="D18" s="4"/>
      <c r="E18" s="26">
        <v>30</v>
      </c>
      <c r="F18" s="26"/>
    </row>
    <row r="19" spans="1:6">
      <c r="A19" s="3" t="s">
        <v>305</v>
      </c>
      <c r="B19" s="3" t="s">
        <v>306</v>
      </c>
      <c r="C19" s="3" t="s">
        <v>307</v>
      </c>
      <c r="D19" s="3" t="s">
        <v>308</v>
      </c>
      <c r="E19" s="3" t="s">
        <v>309</v>
      </c>
      <c r="F19" s="3"/>
    </row>
    <row r="20" spans="1:6">
      <c r="A20" s="3"/>
      <c r="B20" s="3"/>
      <c r="C20" s="3"/>
      <c r="D20" s="3"/>
      <c r="E20" s="3"/>
      <c r="F20" s="3"/>
    </row>
    <row r="21" spans="1:6">
      <c r="A21" s="3" t="s">
        <v>310</v>
      </c>
      <c r="B21" s="3" t="s">
        <v>311</v>
      </c>
      <c r="C21" s="4" t="s">
        <v>312</v>
      </c>
      <c r="D21" s="4" t="s">
        <v>313</v>
      </c>
      <c r="E21" s="4" t="s">
        <v>314</v>
      </c>
      <c r="F21" s="4"/>
    </row>
    <row r="22" spans="1:6">
      <c r="A22" s="3"/>
      <c r="B22" s="3"/>
      <c r="C22" s="4" t="s">
        <v>315</v>
      </c>
      <c r="D22" s="4" t="s">
        <v>316</v>
      </c>
      <c r="E22" s="4" t="s">
        <v>317</v>
      </c>
      <c r="F22" s="4"/>
    </row>
    <row r="23" spans="1:6">
      <c r="A23" s="3"/>
      <c r="B23" s="3"/>
      <c r="C23" s="4" t="s">
        <v>318</v>
      </c>
      <c r="D23" s="4" t="s">
        <v>319</v>
      </c>
      <c r="E23" s="4" t="s">
        <v>320</v>
      </c>
      <c r="F23" s="4"/>
    </row>
    <row r="24" ht="26" customHeight="1" spans="1:6">
      <c r="A24" s="3"/>
      <c r="B24" s="3" t="s">
        <v>321</v>
      </c>
      <c r="C24" s="4" t="s">
        <v>322</v>
      </c>
      <c r="D24" s="4" t="s">
        <v>323</v>
      </c>
      <c r="E24" s="4" t="s">
        <v>324</v>
      </c>
      <c r="F24" s="4"/>
    </row>
    <row r="25" spans="1:6">
      <c r="A25" s="3"/>
      <c r="B25" s="3"/>
      <c r="C25" s="4" t="s">
        <v>325</v>
      </c>
      <c r="D25" s="4" t="s">
        <v>316</v>
      </c>
      <c r="E25" s="4" t="s">
        <v>326</v>
      </c>
      <c r="F25" s="4"/>
    </row>
    <row r="26" spans="1:6">
      <c r="A26" s="3"/>
      <c r="B26" s="3"/>
      <c r="C26" s="4" t="s">
        <v>327</v>
      </c>
      <c r="D26" s="4" t="s">
        <v>319</v>
      </c>
      <c r="E26" s="4" t="s">
        <v>328</v>
      </c>
      <c r="F26" s="4"/>
    </row>
    <row r="27" spans="1:6">
      <c r="A27" s="3"/>
      <c r="B27" s="3"/>
      <c r="C27" s="4" t="s">
        <v>329</v>
      </c>
      <c r="D27" s="4" t="s">
        <v>330</v>
      </c>
      <c r="E27" s="4" t="s">
        <v>331</v>
      </c>
      <c r="F27" s="4"/>
    </row>
    <row r="28" spans="1:6">
      <c r="A28" s="3"/>
      <c r="B28" s="3"/>
      <c r="C28" s="4" t="s">
        <v>332</v>
      </c>
      <c r="D28" s="4" t="s">
        <v>333</v>
      </c>
      <c r="E28" s="4" t="s">
        <v>334</v>
      </c>
      <c r="F28" s="4"/>
    </row>
    <row r="29" spans="1:6">
      <c r="A29" s="3"/>
      <c r="B29" s="3"/>
      <c r="C29" s="4" t="s">
        <v>335</v>
      </c>
      <c r="D29" s="4" t="s">
        <v>313</v>
      </c>
      <c r="E29" s="4" t="s">
        <v>336</v>
      </c>
      <c r="F29" s="4"/>
    </row>
    <row r="30" spans="1:6">
      <c r="A30" s="3"/>
      <c r="B30" s="3"/>
      <c r="C30" s="4" t="s">
        <v>337</v>
      </c>
      <c r="D30" s="4" t="s">
        <v>338</v>
      </c>
      <c r="E30" s="4" t="s">
        <v>339</v>
      </c>
      <c r="F30" s="4"/>
    </row>
    <row r="31" spans="1:6">
      <c r="A31" s="3"/>
      <c r="B31" s="3"/>
      <c r="C31" s="4" t="s">
        <v>340</v>
      </c>
      <c r="D31" s="4" t="s">
        <v>323</v>
      </c>
      <c r="E31" s="4" t="s">
        <v>341</v>
      </c>
      <c r="F31" s="4"/>
    </row>
    <row r="32" spans="1:6">
      <c r="A32" s="3"/>
      <c r="B32" s="3"/>
      <c r="C32" s="4" t="s">
        <v>342</v>
      </c>
      <c r="D32" s="4" t="s">
        <v>323</v>
      </c>
      <c r="E32" s="4" t="s">
        <v>343</v>
      </c>
      <c r="F32" s="4"/>
    </row>
    <row r="33" spans="1:6">
      <c r="A33" s="3"/>
      <c r="B33" s="3"/>
      <c r="C33" s="4" t="s">
        <v>344</v>
      </c>
      <c r="D33" s="4" t="s">
        <v>316</v>
      </c>
      <c r="E33" s="4" t="s">
        <v>345</v>
      </c>
      <c r="F33" s="4"/>
    </row>
    <row r="34" spans="1:6">
      <c r="A34" s="3"/>
      <c r="B34" s="3"/>
      <c r="C34" s="4" t="s">
        <v>346</v>
      </c>
      <c r="D34" s="4" t="s">
        <v>323</v>
      </c>
      <c r="E34" s="4" t="s">
        <v>347</v>
      </c>
      <c r="F34" s="4"/>
    </row>
    <row r="35" ht="30" customHeight="1" spans="1:6">
      <c r="A35" s="3"/>
      <c r="B35" s="3"/>
      <c r="C35" s="4" t="s">
        <v>348</v>
      </c>
      <c r="D35" s="4" t="s">
        <v>313</v>
      </c>
      <c r="E35" s="4" t="s">
        <v>349</v>
      </c>
      <c r="F35" s="4"/>
    </row>
    <row r="36" spans="1:6">
      <c r="A36" s="3"/>
      <c r="B36" s="3" t="s">
        <v>350</v>
      </c>
      <c r="C36" s="4" t="s">
        <v>351</v>
      </c>
      <c r="D36" s="4" t="s">
        <v>323</v>
      </c>
      <c r="E36" s="4" t="s">
        <v>352</v>
      </c>
      <c r="F36" s="4"/>
    </row>
    <row r="37" spans="1:6">
      <c r="A37" s="3"/>
      <c r="B37" s="3"/>
      <c r="C37" s="4" t="s">
        <v>353</v>
      </c>
      <c r="D37" s="4" t="s">
        <v>323</v>
      </c>
      <c r="E37" s="4" t="s">
        <v>352</v>
      </c>
      <c r="F37" s="4"/>
    </row>
    <row r="38" spans="1:6">
      <c r="A38" s="3"/>
      <c r="B38" s="3"/>
      <c r="C38" s="4" t="s">
        <v>354</v>
      </c>
      <c r="D38" s="4" t="s">
        <v>323</v>
      </c>
      <c r="E38" s="4" t="s">
        <v>355</v>
      </c>
      <c r="F38" s="4"/>
    </row>
    <row r="39" spans="1:6">
      <c r="A39" s="3"/>
      <c r="B39" s="3"/>
      <c r="C39" s="4" t="s">
        <v>356</v>
      </c>
      <c r="D39" s="4" t="s">
        <v>323</v>
      </c>
      <c r="E39" s="4" t="s">
        <v>357</v>
      </c>
      <c r="F39" s="4"/>
    </row>
    <row r="40" ht="33" customHeight="1" spans="1:6">
      <c r="A40" s="3" t="s">
        <v>358</v>
      </c>
      <c r="B40" s="3" t="s">
        <v>359</v>
      </c>
      <c r="C40" s="4" t="s">
        <v>360</v>
      </c>
      <c r="D40" s="4" t="s">
        <v>313</v>
      </c>
      <c r="E40" s="4" t="s">
        <v>361</v>
      </c>
      <c r="F40" s="4"/>
    </row>
    <row r="41" ht="33" customHeight="1" spans="1:6">
      <c r="A41" s="3"/>
      <c r="B41" s="3"/>
      <c r="C41" s="4" t="s">
        <v>362</v>
      </c>
      <c r="D41" s="4" t="s">
        <v>319</v>
      </c>
      <c r="E41" s="4" t="s">
        <v>296</v>
      </c>
      <c r="F41" s="4"/>
    </row>
    <row r="42" ht="33" customHeight="1" spans="1:6">
      <c r="A42" s="3"/>
      <c r="B42" s="3"/>
      <c r="C42" s="4" t="s">
        <v>363</v>
      </c>
      <c r="D42" s="4" t="s">
        <v>319</v>
      </c>
      <c r="E42" s="4" t="s">
        <v>298</v>
      </c>
      <c r="F42" s="4"/>
    </row>
    <row r="43" ht="33.75" spans="1:6">
      <c r="A43" s="3"/>
      <c r="B43" s="3" t="s">
        <v>364</v>
      </c>
      <c r="C43" s="4" t="s">
        <v>345</v>
      </c>
      <c r="D43" s="4" t="s">
        <v>313</v>
      </c>
      <c r="E43" s="4" t="s">
        <v>345</v>
      </c>
      <c r="F43" s="4"/>
    </row>
    <row r="44" ht="53" customHeight="1" spans="1:6">
      <c r="A44" s="3" t="s">
        <v>365</v>
      </c>
      <c r="B44" s="3" t="s">
        <v>366</v>
      </c>
      <c r="C44" s="4" t="s">
        <v>367</v>
      </c>
      <c r="D44" s="4" t="s">
        <v>313</v>
      </c>
      <c r="E44" s="4" t="s">
        <v>368</v>
      </c>
      <c r="F44" s="4"/>
    </row>
    <row r="45" spans="1:6">
      <c r="A45" s="3"/>
      <c r="B45" s="3" t="s">
        <v>369</v>
      </c>
      <c r="C45" s="4" t="s">
        <v>370</v>
      </c>
      <c r="D45" s="4" t="s">
        <v>313</v>
      </c>
      <c r="E45" s="4" t="s">
        <v>371</v>
      </c>
      <c r="F45" s="4"/>
    </row>
  </sheetData>
  <mergeCells count="68">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D14"/>
    <mergeCell ref="E14:F14"/>
    <mergeCell ref="B15:D15"/>
    <mergeCell ref="E15:F15"/>
    <mergeCell ref="B16:D16"/>
    <mergeCell ref="E16:F16"/>
    <mergeCell ref="B17:D17"/>
    <mergeCell ref="E17:F17"/>
    <mergeCell ref="B18:D18"/>
    <mergeCell ref="E18:F18"/>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7:A13"/>
    <mergeCell ref="A14:A18"/>
    <mergeCell ref="A19:A20"/>
    <mergeCell ref="A21:A39"/>
    <mergeCell ref="A40:A43"/>
    <mergeCell ref="A44:A45"/>
    <mergeCell ref="B19:B20"/>
    <mergeCell ref="B21:B23"/>
    <mergeCell ref="B24:B35"/>
    <mergeCell ref="B36:B39"/>
    <mergeCell ref="B40:B42"/>
    <mergeCell ref="C19:C20"/>
    <mergeCell ref="D19:D20"/>
    <mergeCell ref="A4:B5"/>
    <mergeCell ref="C4:F5"/>
    <mergeCell ref="E19:F2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workbookViewId="0">
      <selection activeCell="B8" sqref="B8:B10"/>
    </sheetView>
  </sheetViews>
  <sheetFormatPr defaultColWidth="9" defaultRowHeight="14.25"/>
  <cols>
    <col min="1" max="1" width="5.375" customWidth="1"/>
    <col min="2" max="2" width="12.25" customWidth="1"/>
    <col min="3" max="3" width="11.375" customWidth="1"/>
  </cols>
  <sheetData>
    <row r="1" spans="12:12">
      <c r="L1" t="s">
        <v>372</v>
      </c>
    </row>
    <row r="2" spans="1:12">
      <c r="A2" s="1"/>
      <c r="B2" s="2" t="s">
        <v>373</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374</v>
      </c>
      <c r="C4" s="3" t="s">
        <v>375</v>
      </c>
      <c r="D4" s="3" t="s">
        <v>376</v>
      </c>
      <c r="E4" s="3"/>
      <c r="F4" s="3"/>
      <c r="G4" s="3" t="s">
        <v>377</v>
      </c>
      <c r="H4" s="3"/>
      <c r="I4" s="3"/>
      <c r="J4" s="3"/>
      <c r="K4" s="3"/>
      <c r="L4" s="3"/>
    </row>
    <row r="5" ht="18" customHeight="1" spans="1:12">
      <c r="A5" s="1"/>
      <c r="B5" s="3"/>
      <c r="C5" s="3"/>
      <c r="D5" s="3"/>
      <c r="E5" s="3"/>
      <c r="F5" s="3"/>
      <c r="G5" s="3" t="s">
        <v>358</v>
      </c>
      <c r="H5" s="3"/>
      <c r="I5" s="3" t="s">
        <v>365</v>
      </c>
      <c r="J5" s="3"/>
      <c r="K5" s="3" t="s">
        <v>378</v>
      </c>
      <c r="L5" s="3"/>
    </row>
    <row r="6" ht="18" customHeight="1" spans="1:12">
      <c r="A6" s="1"/>
      <c r="B6" s="3"/>
      <c r="C6" s="3"/>
      <c r="D6" s="3" t="s">
        <v>379</v>
      </c>
      <c r="E6" s="3" t="s">
        <v>380</v>
      </c>
      <c r="F6" s="3" t="s">
        <v>381</v>
      </c>
      <c r="G6" s="3" t="s">
        <v>307</v>
      </c>
      <c r="H6" s="3" t="s">
        <v>308</v>
      </c>
      <c r="I6" s="3" t="s">
        <v>307</v>
      </c>
      <c r="J6" s="3" t="s">
        <v>308</v>
      </c>
      <c r="K6" s="3" t="s">
        <v>307</v>
      </c>
      <c r="L6" s="3" t="s">
        <v>308</v>
      </c>
    </row>
    <row r="7" ht="40" customHeight="1" spans="1:12">
      <c r="A7" s="1"/>
      <c r="B7" s="4">
        <v>401001</v>
      </c>
      <c r="C7" s="4" t="s">
        <v>283</v>
      </c>
      <c r="D7" s="5">
        <v>149.37</v>
      </c>
      <c r="E7" s="5">
        <v>149.37</v>
      </c>
      <c r="F7" s="6"/>
      <c r="G7" s="4"/>
      <c r="H7" s="4"/>
      <c r="I7" s="4"/>
      <c r="J7" s="4"/>
      <c r="K7" s="4"/>
      <c r="L7" s="4"/>
    </row>
    <row r="8" ht="50" customHeight="1" spans="1:12">
      <c r="A8" s="1"/>
      <c r="B8" s="7">
        <v>401001</v>
      </c>
      <c r="C8" s="7" t="s">
        <v>73</v>
      </c>
      <c r="D8" s="5">
        <v>30</v>
      </c>
      <c r="E8" s="5">
        <v>30</v>
      </c>
      <c r="F8" s="6"/>
      <c r="G8" s="4" t="s">
        <v>360</v>
      </c>
      <c r="H8" s="4" t="s">
        <v>313</v>
      </c>
      <c r="I8" s="4" t="s">
        <v>351</v>
      </c>
      <c r="J8" s="4" t="s">
        <v>323</v>
      </c>
      <c r="K8" s="4" t="s">
        <v>370</v>
      </c>
      <c r="L8" s="4" t="s">
        <v>313</v>
      </c>
    </row>
    <row r="9" ht="50" customHeight="1" spans="1:12">
      <c r="A9" s="1"/>
      <c r="B9" s="7"/>
      <c r="C9" s="7"/>
      <c r="D9" s="5"/>
      <c r="E9" s="5"/>
      <c r="F9" s="6"/>
      <c r="G9" s="4" t="s">
        <v>362</v>
      </c>
      <c r="H9" s="4" t="s">
        <v>319</v>
      </c>
      <c r="I9" s="15" t="s">
        <v>353</v>
      </c>
      <c r="J9" s="15" t="s">
        <v>323</v>
      </c>
      <c r="K9" s="15" t="s">
        <v>370</v>
      </c>
      <c r="L9" s="15" t="s">
        <v>313</v>
      </c>
    </row>
    <row r="10" ht="50" customHeight="1" spans="1:12">
      <c r="A10" s="1"/>
      <c r="B10" s="7"/>
      <c r="C10" s="7"/>
      <c r="D10" s="5"/>
      <c r="E10" s="5"/>
      <c r="F10" s="6"/>
      <c r="G10" s="4" t="s">
        <v>363</v>
      </c>
      <c r="H10" s="4" t="s">
        <v>319</v>
      </c>
      <c r="I10" s="15" t="s">
        <v>354</v>
      </c>
      <c r="J10" s="15" t="s">
        <v>323</v>
      </c>
      <c r="K10" s="15" t="s">
        <v>370</v>
      </c>
      <c r="L10" s="15" t="s">
        <v>313</v>
      </c>
    </row>
    <row r="11" ht="18" customHeight="1" spans="1:12">
      <c r="A11" s="1"/>
      <c r="B11" s="8"/>
      <c r="C11" s="9"/>
      <c r="D11" s="10"/>
      <c r="E11" s="10"/>
      <c r="F11" s="10"/>
      <c r="G11" s="11"/>
      <c r="H11" s="12"/>
      <c r="I11" s="11"/>
      <c r="J11" s="12"/>
      <c r="K11" s="11"/>
      <c r="L11" s="12"/>
    </row>
    <row r="12" ht="18" customHeight="1" spans="1:12">
      <c r="A12" s="1"/>
      <c r="B12" s="8"/>
      <c r="C12" s="9"/>
      <c r="D12" s="10"/>
      <c r="E12" s="10"/>
      <c r="F12" s="10"/>
      <c r="G12" s="11"/>
      <c r="H12" s="12"/>
      <c r="I12" s="16"/>
      <c r="J12" s="17"/>
      <c r="K12" s="16"/>
      <c r="L12" s="17"/>
    </row>
    <row r="13" ht="18" customHeight="1" spans="1:12">
      <c r="A13" s="1"/>
      <c r="B13" s="8"/>
      <c r="C13" s="9"/>
      <c r="D13" s="10"/>
      <c r="E13" s="10"/>
      <c r="F13" s="10"/>
      <c r="G13" s="11"/>
      <c r="H13" s="12"/>
      <c r="I13" s="16"/>
      <c r="J13" s="17"/>
      <c r="K13" s="16"/>
      <c r="L13" s="17"/>
    </row>
    <row r="14" ht="18" customHeight="1" spans="1:12">
      <c r="A14" s="1"/>
      <c r="B14" s="8"/>
      <c r="C14" s="9"/>
      <c r="D14" s="10"/>
      <c r="E14" s="10"/>
      <c r="F14" s="10"/>
      <c r="G14" s="11"/>
      <c r="H14" s="12"/>
      <c r="I14" s="16"/>
      <c r="J14" s="17"/>
      <c r="K14" s="16"/>
      <c r="L14" s="17"/>
    </row>
    <row r="15" ht="18" customHeight="1" spans="1:12">
      <c r="A15" s="1"/>
      <c r="B15" s="8"/>
      <c r="C15" s="9"/>
      <c r="D15" s="10"/>
      <c r="E15" s="10"/>
      <c r="F15" s="10"/>
      <c r="G15" s="11"/>
      <c r="H15" s="12"/>
      <c r="I15" s="16"/>
      <c r="J15" s="17"/>
      <c r="K15" s="16"/>
      <c r="L15" s="17"/>
    </row>
    <row r="16" ht="18" customHeight="1" spans="1:12">
      <c r="A16" s="1"/>
      <c r="B16" s="8"/>
      <c r="C16" s="9"/>
      <c r="D16" s="10"/>
      <c r="E16" s="10"/>
      <c r="F16" s="10"/>
      <c r="G16" s="11"/>
      <c r="H16" s="12"/>
      <c r="I16" s="11"/>
      <c r="J16" s="12"/>
      <c r="K16" s="11"/>
      <c r="L16" s="12"/>
    </row>
    <row r="17" ht="18" customHeight="1" spans="1:12">
      <c r="A17" s="1"/>
      <c r="B17" s="8"/>
      <c r="C17" s="9"/>
      <c r="D17" s="10"/>
      <c r="E17" s="10"/>
      <c r="F17" s="10"/>
      <c r="G17" s="11"/>
      <c r="H17" s="12"/>
      <c r="I17" s="16"/>
      <c r="J17" s="17"/>
      <c r="K17" s="16"/>
      <c r="L17" s="17"/>
    </row>
    <row r="18" ht="18" customHeight="1" spans="1:12">
      <c r="A18" s="1"/>
      <c r="B18" s="8"/>
      <c r="C18" s="9"/>
      <c r="D18" s="10"/>
      <c r="E18" s="10"/>
      <c r="F18" s="10"/>
      <c r="G18" s="11"/>
      <c r="H18" s="12"/>
      <c r="I18" s="16"/>
      <c r="J18" s="17"/>
      <c r="K18" s="16"/>
      <c r="L18" s="17"/>
    </row>
    <row r="19" ht="18" customHeight="1" spans="1:12">
      <c r="A19" s="1"/>
      <c r="B19" s="8"/>
      <c r="C19" s="9"/>
      <c r="D19" s="10"/>
      <c r="E19" s="10"/>
      <c r="F19" s="10"/>
      <c r="G19" s="11"/>
      <c r="H19" s="12"/>
      <c r="I19" s="16"/>
      <c r="J19" s="17"/>
      <c r="K19" s="16"/>
      <c r="L19" s="17"/>
    </row>
    <row r="20" ht="18" customHeight="1" spans="1:12">
      <c r="A20" s="1"/>
      <c r="B20" s="8"/>
      <c r="C20" s="9"/>
      <c r="D20" s="10"/>
      <c r="E20" s="10"/>
      <c r="F20" s="10"/>
      <c r="G20" s="11"/>
      <c r="H20" s="12"/>
      <c r="I20" s="16"/>
      <c r="J20" s="17"/>
      <c r="K20" s="16"/>
      <c r="L20" s="17"/>
    </row>
    <row r="21" ht="18" customHeight="1" spans="1:12">
      <c r="A21" s="1"/>
      <c r="B21" s="8"/>
      <c r="C21" s="9"/>
      <c r="D21" s="10"/>
      <c r="E21" s="10"/>
      <c r="F21" s="10"/>
      <c r="G21" s="11"/>
      <c r="H21" s="12"/>
      <c r="I21" s="16"/>
      <c r="J21" s="17"/>
      <c r="K21" s="16"/>
      <c r="L21" s="17"/>
    </row>
    <row r="22" ht="18" customHeight="1" spans="1:12">
      <c r="A22" s="1"/>
      <c r="B22" s="8"/>
      <c r="C22" s="9"/>
      <c r="D22" s="10"/>
      <c r="E22" s="10"/>
      <c r="F22" s="10"/>
      <c r="G22" s="11"/>
      <c r="H22" s="12"/>
      <c r="I22" s="11"/>
      <c r="J22" s="12"/>
      <c r="K22" s="11"/>
      <c r="L22" s="12"/>
    </row>
    <row r="23" ht="29.25" customHeight="1" spans="1:12">
      <c r="A23" s="1"/>
      <c r="B23" s="8"/>
      <c r="C23" s="9"/>
      <c r="D23" s="10"/>
      <c r="E23" s="10"/>
      <c r="F23" s="10"/>
      <c r="G23" s="11"/>
      <c r="H23" s="12"/>
      <c r="I23" s="11"/>
      <c r="J23" s="12"/>
      <c r="K23" s="16"/>
      <c r="L23" s="17"/>
    </row>
    <row r="24" ht="18" customHeight="1" spans="1:12">
      <c r="A24" s="1"/>
      <c r="B24" s="8"/>
      <c r="C24" s="9"/>
      <c r="D24" s="10"/>
      <c r="E24" s="10"/>
      <c r="F24" s="10"/>
      <c r="G24" s="11"/>
      <c r="H24" s="12"/>
      <c r="I24" s="16"/>
      <c r="J24" s="17"/>
      <c r="K24" s="16"/>
      <c r="L24" s="17"/>
    </row>
    <row r="25" ht="18" customHeight="1" spans="1:12">
      <c r="A25" s="1"/>
      <c r="B25" s="8"/>
      <c r="C25" s="9"/>
      <c r="D25" s="10"/>
      <c r="E25" s="10"/>
      <c r="F25" s="10"/>
      <c r="G25" s="11"/>
      <c r="H25" s="12"/>
      <c r="I25" s="16"/>
      <c r="J25" s="17"/>
      <c r="K25" s="16"/>
      <c r="L25" s="17"/>
    </row>
    <row r="26" ht="18" customHeight="1" spans="1:12">
      <c r="A26" s="1"/>
      <c r="B26" s="8"/>
      <c r="C26" s="9"/>
      <c r="D26" s="10"/>
      <c r="E26" s="10"/>
      <c r="F26" s="10"/>
      <c r="G26" s="11"/>
      <c r="H26" s="12"/>
      <c r="I26" s="11"/>
      <c r="J26" s="12"/>
      <c r="K26" s="11"/>
      <c r="L26" s="12"/>
    </row>
    <row r="27" ht="18" customHeight="1" spans="1:12">
      <c r="A27" s="1"/>
      <c r="B27" s="8"/>
      <c r="C27" s="9"/>
      <c r="D27" s="10"/>
      <c r="E27" s="10"/>
      <c r="F27" s="10"/>
      <c r="G27" s="11"/>
      <c r="H27" s="12"/>
      <c r="I27" s="16"/>
      <c r="J27" s="17"/>
      <c r="K27" s="16"/>
      <c r="L27" s="17"/>
    </row>
    <row r="28" ht="18" customHeight="1" spans="1:12">
      <c r="A28" s="1"/>
      <c r="B28" s="8"/>
      <c r="C28" s="9"/>
      <c r="D28" s="10"/>
      <c r="E28" s="10"/>
      <c r="F28" s="10"/>
      <c r="G28" s="11"/>
      <c r="H28" s="12"/>
      <c r="I28" s="16"/>
      <c r="J28" s="17"/>
      <c r="K28" s="16"/>
      <c r="L28" s="17"/>
    </row>
    <row r="29" ht="18" customHeight="1" spans="1:12">
      <c r="A29" s="1"/>
      <c r="B29" s="8"/>
      <c r="C29" s="9"/>
      <c r="D29" s="10"/>
      <c r="E29" s="10"/>
      <c r="F29" s="10"/>
      <c r="G29" s="11"/>
      <c r="H29" s="12"/>
      <c r="I29" s="16"/>
      <c r="J29" s="17"/>
      <c r="K29" s="16"/>
      <c r="L29" s="17"/>
    </row>
    <row r="30" ht="18" customHeight="1" spans="1:12">
      <c r="A30" s="1"/>
      <c r="B30" s="8"/>
      <c r="C30" s="9"/>
      <c r="D30" s="10"/>
      <c r="E30" s="10"/>
      <c r="F30" s="10"/>
      <c r="G30" s="11"/>
      <c r="H30" s="12"/>
      <c r="I30" s="11"/>
      <c r="J30" s="12"/>
      <c r="K30" s="11"/>
      <c r="L30" s="12"/>
    </row>
    <row r="31" ht="18" customHeight="1" spans="1:12">
      <c r="A31" s="1"/>
      <c r="B31" s="8"/>
      <c r="C31" s="9"/>
      <c r="D31" s="10"/>
      <c r="E31" s="10"/>
      <c r="F31" s="10"/>
      <c r="G31" s="11"/>
      <c r="H31" s="12"/>
      <c r="I31" s="16"/>
      <c r="J31" s="17"/>
      <c r="K31" s="16"/>
      <c r="L31" s="17"/>
    </row>
    <row r="32" ht="18" customHeight="1" spans="1:12">
      <c r="A32" s="1"/>
      <c r="B32" s="8"/>
      <c r="C32" s="9"/>
      <c r="D32" s="10"/>
      <c r="E32" s="10"/>
      <c r="F32" s="10"/>
      <c r="G32" s="11"/>
      <c r="H32" s="12"/>
      <c r="I32" s="16"/>
      <c r="J32" s="17"/>
      <c r="K32" s="16"/>
      <c r="L32" s="17"/>
    </row>
    <row r="33" ht="18" customHeight="1" spans="1:12">
      <c r="A33" s="1"/>
      <c r="B33" s="8"/>
      <c r="C33" s="9"/>
      <c r="D33" s="10"/>
      <c r="E33" s="10"/>
      <c r="F33" s="10"/>
      <c r="G33" s="11"/>
      <c r="H33" s="12"/>
      <c r="I33" s="16"/>
      <c r="J33" s="17"/>
      <c r="K33" s="16"/>
      <c r="L33" s="17"/>
    </row>
    <row r="34" ht="18" customHeight="1" spans="1:12">
      <c r="A34" s="1"/>
      <c r="B34" s="8"/>
      <c r="C34" s="9"/>
      <c r="D34" s="10"/>
      <c r="E34" s="10"/>
      <c r="F34" s="10"/>
      <c r="G34" s="11"/>
      <c r="H34" s="12"/>
      <c r="I34" s="11"/>
      <c r="J34" s="12"/>
      <c r="K34" s="11"/>
      <c r="L34" s="12"/>
    </row>
    <row r="35" ht="18" customHeight="1" spans="1:12">
      <c r="A35" s="1"/>
      <c r="B35" s="13"/>
      <c r="C35" s="14"/>
      <c r="D35" s="10"/>
      <c r="E35" s="10"/>
      <c r="F35" s="10"/>
      <c r="G35" s="11"/>
      <c r="H35" s="12"/>
      <c r="I35" s="11"/>
      <c r="J35" s="12"/>
      <c r="K35" s="11"/>
      <c r="L35" s="12"/>
    </row>
    <row r="36" ht="18" customHeight="1" spans="1:12">
      <c r="A36" s="1"/>
      <c r="B36" s="8"/>
      <c r="C36" s="9"/>
      <c r="D36" s="10"/>
      <c r="E36" s="10"/>
      <c r="F36" s="10"/>
      <c r="G36" s="11"/>
      <c r="H36" s="12"/>
      <c r="I36" s="11"/>
      <c r="J36" s="12"/>
      <c r="K36" s="11"/>
      <c r="L36" s="12"/>
    </row>
    <row r="37" ht="18" customHeight="1" spans="1:12">
      <c r="A37" s="1"/>
      <c r="B37" s="8"/>
      <c r="C37" s="9"/>
      <c r="D37" s="10"/>
      <c r="E37" s="10"/>
      <c r="F37" s="10"/>
      <c r="G37" s="11"/>
      <c r="H37" s="12"/>
      <c r="I37" s="16"/>
      <c r="J37" s="17"/>
      <c r="K37" s="16"/>
      <c r="L37" s="17"/>
    </row>
    <row r="38" ht="18" customHeight="1" spans="1:12">
      <c r="A38" s="1"/>
      <c r="B38" s="8"/>
      <c r="C38" s="9"/>
      <c r="D38" s="10"/>
      <c r="E38" s="10"/>
      <c r="F38" s="10"/>
      <c r="G38" s="11"/>
      <c r="H38" s="12"/>
      <c r="I38" s="16"/>
      <c r="J38" s="17"/>
      <c r="K38" s="16"/>
      <c r="L38" s="17"/>
    </row>
    <row r="39" ht="18" customHeight="1" spans="1:12">
      <c r="A39" s="1"/>
      <c r="B39" s="8"/>
      <c r="C39" s="9"/>
      <c r="D39" s="10"/>
      <c r="E39" s="10"/>
      <c r="F39" s="10"/>
      <c r="G39" s="11"/>
      <c r="H39" s="12"/>
      <c r="I39" s="11"/>
      <c r="J39" s="12"/>
      <c r="K39" s="11"/>
      <c r="L39" s="12"/>
    </row>
    <row r="40" ht="18" customHeight="1" spans="1:12">
      <c r="A40" s="1"/>
      <c r="B40" s="8"/>
      <c r="C40" s="9"/>
      <c r="D40" s="10"/>
      <c r="E40" s="10"/>
      <c r="F40" s="10"/>
      <c r="G40" s="11"/>
      <c r="H40" s="12"/>
      <c r="I40" s="16"/>
      <c r="J40" s="17"/>
      <c r="K40" s="16"/>
      <c r="L40" s="17"/>
    </row>
    <row r="41" ht="18" customHeight="1" spans="1:12">
      <c r="A41" s="1"/>
      <c r="B41" s="8"/>
      <c r="C41" s="9"/>
      <c r="D41" s="10"/>
      <c r="E41" s="10"/>
      <c r="F41" s="10"/>
      <c r="G41" s="11"/>
      <c r="H41" s="12"/>
      <c r="I41" s="11"/>
      <c r="J41" s="12"/>
      <c r="K41" s="11"/>
      <c r="L41" s="12"/>
    </row>
    <row r="42" ht="18" customHeight="1" spans="1:12">
      <c r="A42" s="1"/>
      <c r="B42" s="8"/>
      <c r="C42" s="9"/>
      <c r="D42" s="10"/>
      <c r="E42" s="10"/>
      <c r="F42" s="10"/>
      <c r="G42" s="11"/>
      <c r="H42" s="12"/>
      <c r="I42" s="16"/>
      <c r="J42" s="17"/>
      <c r="K42" s="16"/>
      <c r="L42" s="17"/>
    </row>
    <row r="43" ht="18" customHeight="1" spans="1:12">
      <c r="A43" s="1"/>
      <c r="B43" s="8"/>
      <c r="C43" s="9"/>
      <c r="D43" s="10"/>
      <c r="E43" s="10"/>
      <c r="F43" s="10"/>
      <c r="G43" s="11"/>
      <c r="H43" s="12"/>
      <c r="I43" s="11"/>
      <c r="J43" s="12"/>
      <c r="K43" s="11"/>
      <c r="L43" s="12"/>
    </row>
    <row r="44" ht="18" customHeight="1" spans="1:12">
      <c r="A44" s="1"/>
      <c r="B44" s="8"/>
      <c r="C44" s="9"/>
      <c r="D44" s="10"/>
      <c r="E44" s="10"/>
      <c r="F44" s="10"/>
      <c r="G44" s="11"/>
      <c r="H44" s="12"/>
      <c r="I44" s="16"/>
      <c r="J44" s="17"/>
      <c r="K44" s="16"/>
      <c r="L44" s="17"/>
    </row>
    <row r="45" ht="18" customHeight="1" spans="1:12">
      <c r="A45" s="1"/>
      <c r="B45" s="8"/>
      <c r="C45" s="9"/>
      <c r="D45" s="10"/>
      <c r="E45" s="10"/>
      <c r="F45" s="10"/>
      <c r="G45" s="11"/>
      <c r="H45" s="12"/>
      <c r="I45" s="11"/>
      <c r="J45" s="12"/>
      <c r="K45" s="11"/>
      <c r="L45" s="12"/>
    </row>
    <row r="46" ht="18" customHeight="1" spans="1:12">
      <c r="A46" s="1"/>
      <c r="B46" s="8"/>
      <c r="C46" s="9"/>
      <c r="D46" s="10"/>
      <c r="E46" s="10"/>
      <c r="F46" s="10"/>
      <c r="G46" s="11"/>
      <c r="H46" s="12"/>
      <c r="I46" s="16"/>
      <c r="J46" s="17"/>
      <c r="K46" s="16"/>
      <c r="L46" s="17"/>
    </row>
    <row r="47" ht="18" customHeight="1" spans="1:12">
      <c r="A47" s="1"/>
      <c r="B47" s="8"/>
      <c r="C47" s="9"/>
      <c r="D47" s="10"/>
      <c r="E47" s="10"/>
      <c r="F47" s="10"/>
      <c r="G47" s="11"/>
      <c r="H47" s="12"/>
      <c r="I47" s="11"/>
      <c r="J47" s="12"/>
      <c r="K47" s="11"/>
      <c r="L47" s="12"/>
    </row>
    <row r="48" ht="18" customHeight="1" spans="1:12">
      <c r="A48" s="1"/>
      <c r="B48" s="8"/>
      <c r="C48" s="9"/>
      <c r="D48" s="10"/>
      <c r="E48" s="10"/>
      <c r="F48" s="10"/>
      <c r="G48" s="11"/>
      <c r="H48" s="12"/>
      <c r="I48" s="16"/>
      <c r="J48" s="17"/>
      <c r="K48" s="16"/>
      <c r="L48" s="17"/>
    </row>
    <row r="49" ht="18" customHeight="1" spans="1:12">
      <c r="A49" s="1"/>
      <c r="B49" s="8"/>
      <c r="C49" s="9"/>
      <c r="D49" s="10"/>
      <c r="E49" s="10"/>
      <c r="F49" s="10"/>
      <c r="G49" s="11"/>
      <c r="H49" s="12"/>
      <c r="I49" s="11"/>
      <c r="J49" s="12"/>
      <c r="K49" s="11"/>
      <c r="L49" s="12"/>
    </row>
    <row r="50" ht="18" customHeight="1" spans="1:12">
      <c r="A50" s="1"/>
      <c r="B50" s="8"/>
      <c r="C50" s="9"/>
      <c r="D50" s="10"/>
      <c r="E50" s="10"/>
      <c r="F50" s="10"/>
      <c r="G50" s="11"/>
      <c r="H50" s="12"/>
      <c r="I50" s="11"/>
      <c r="J50" s="12"/>
      <c r="K50" s="16"/>
      <c r="L50" s="17"/>
    </row>
    <row r="51" ht="18" customHeight="1" spans="1:12">
      <c r="A51" s="1"/>
      <c r="B51" s="8"/>
      <c r="C51" s="9"/>
      <c r="D51" s="10"/>
      <c r="E51" s="10"/>
      <c r="F51" s="10"/>
      <c r="G51" s="11"/>
      <c r="H51" s="12"/>
      <c r="I51" s="16"/>
      <c r="J51" s="17"/>
      <c r="K51" s="16"/>
      <c r="L51" s="17"/>
    </row>
    <row r="52" ht="26.25" customHeight="1" spans="1:12">
      <c r="A52" s="1"/>
      <c r="B52" s="8"/>
      <c r="C52" s="9"/>
      <c r="D52" s="10"/>
      <c r="E52" s="10"/>
      <c r="F52" s="10"/>
      <c r="G52" s="11"/>
      <c r="H52" s="12"/>
      <c r="I52" s="11"/>
      <c r="J52" s="12"/>
      <c r="K52" s="11"/>
      <c r="L52" s="12"/>
    </row>
    <row r="53" ht="18" customHeight="1" spans="1:12">
      <c r="A53" s="1"/>
      <c r="B53" s="13"/>
      <c r="C53" s="14"/>
      <c r="D53" s="10"/>
      <c r="E53" s="10"/>
      <c r="F53" s="10"/>
      <c r="G53" s="11"/>
      <c r="H53" s="12"/>
      <c r="I53" s="11"/>
      <c r="J53" s="12"/>
      <c r="K53" s="11"/>
      <c r="L53" s="12"/>
    </row>
    <row r="54" ht="18" customHeight="1" spans="1:12">
      <c r="A54" s="1"/>
      <c r="B54" s="8"/>
      <c r="C54" s="9"/>
      <c r="D54" s="10"/>
      <c r="E54" s="10"/>
      <c r="F54" s="10"/>
      <c r="G54" s="11"/>
      <c r="H54" s="12"/>
      <c r="I54" s="11"/>
      <c r="J54" s="12"/>
      <c r="K54" s="11"/>
      <c r="L54" s="12"/>
    </row>
    <row r="55" ht="18" customHeight="1" spans="1:12">
      <c r="A55" s="1"/>
      <c r="B55" s="8"/>
      <c r="C55" s="9"/>
      <c r="D55" s="10"/>
      <c r="E55" s="10"/>
      <c r="F55" s="10"/>
      <c r="G55" s="11"/>
      <c r="H55" s="12"/>
      <c r="I55" s="16"/>
      <c r="J55" s="17"/>
      <c r="K55" s="16"/>
      <c r="L55" s="17"/>
    </row>
    <row r="56" ht="18" customHeight="1" spans="1:12">
      <c r="A56" s="1"/>
      <c r="B56" s="8"/>
      <c r="C56" s="9"/>
      <c r="D56" s="10"/>
      <c r="E56" s="10"/>
      <c r="F56" s="10"/>
      <c r="G56" s="11"/>
      <c r="H56" s="12"/>
      <c r="I56" s="16"/>
      <c r="J56" s="17"/>
      <c r="K56" s="16"/>
      <c r="L56" s="17"/>
    </row>
    <row r="57" ht="18" customHeight="1" spans="1:12">
      <c r="A57" s="1"/>
      <c r="B57" s="13"/>
      <c r="C57" s="14"/>
      <c r="D57" s="10"/>
      <c r="E57" s="10"/>
      <c r="F57" s="10"/>
      <c r="G57" s="11"/>
      <c r="H57" s="12"/>
      <c r="I57" s="11"/>
      <c r="J57" s="12"/>
      <c r="K57" s="11"/>
      <c r="L57" s="12"/>
    </row>
    <row r="58" ht="18" customHeight="1" spans="1:12">
      <c r="A58" s="1"/>
      <c r="B58" s="8"/>
      <c r="C58" s="9"/>
      <c r="D58" s="10"/>
      <c r="E58" s="10"/>
      <c r="F58" s="10"/>
      <c r="G58" s="11"/>
      <c r="H58" s="12"/>
      <c r="I58" s="11"/>
      <c r="J58" s="12"/>
      <c r="K58" s="11"/>
      <c r="L58" s="12"/>
    </row>
    <row r="59" ht="18" customHeight="1" spans="1:12">
      <c r="A59" s="1"/>
      <c r="B59" s="8"/>
      <c r="C59" s="9"/>
      <c r="D59" s="10"/>
      <c r="E59" s="10"/>
      <c r="F59" s="10"/>
      <c r="G59" s="11"/>
      <c r="H59" s="12"/>
      <c r="I59" s="11"/>
      <c r="J59" s="12"/>
      <c r="K59" s="16"/>
      <c r="L59" s="17"/>
    </row>
    <row r="60" ht="18" customHeight="1" spans="1:12">
      <c r="A60" s="1"/>
      <c r="B60" s="8"/>
      <c r="C60" s="9"/>
      <c r="D60" s="10"/>
      <c r="E60" s="10"/>
      <c r="F60" s="10"/>
      <c r="G60" s="11"/>
      <c r="H60" s="12"/>
      <c r="I60" s="16"/>
      <c r="J60" s="17"/>
      <c r="K60" s="16"/>
      <c r="L60" s="17"/>
    </row>
    <row r="61" ht="18" customHeight="1" spans="1:12">
      <c r="A61" s="1"/>
      <c r="B61" s="8"/>
      <c r="C61" s="9"/>
      <c r="D61" s="10"/>
      <c r="E61" s="10"/>
      <c r="F61" s="10"/>
      <c r="G61" s="11"/>
      <c r="H61" s="12"/>
      <c r="I61" s="16"/>
      <c r="J61" s="17"/>
      <c r="K61" s="16"/>
      <c r="L61" s="17"/>
    </row>
  </sheetData>
  <mergeCells count="83">
    <mergeCell ref="G4:L4"/>
    <mergeCell ref="G5:H5"/>
    <mergeCell ref="I5:J5"/>
    <mergeCell ref="K5:L5"/>
    <mergeCell ref="B4:B6"/>
    <mergeCell ref="B8:B10"/>
    <mergeCell ref="B11:B15"/>
    <mergeCell ref="B16:B21"/>
    <mergeCell ref="B22:B25"/>
    <mergeCell ref="B26:B29"/>
    <mergeCell ref="B30:B33"/>
    <mergeCell ref="B36:B38"/>
    <mergeCell ref="B39:B40"/>
    <mergeCell ref="B41:B42"/>
    <mergeCell ref="B43:B44"/>
    <mergeCell ref="B45:B46"/>
    <mergeCell ref="B47:B48"/>
    <mergeCell ref="B49:B51"/>
    <mergeCell ref="B54:B56"/>
    <mergeCell ref="B58:B61"/>
    <mergeCell ref="C4:C6"/>
    <mergeCell ref="C8:C10"/>
    <mergeCell ref="C11:C15"/>
    <mergeCell ref="C16:C21"/>
    <mergeCell ref="C22:C25"/>
    <mergeCell ref="C26:C29"/>
    <mergeCell ref="C30:C33"/>
    <mergeCell ref="C36:C38"/>
    <mergeCell ref="C39:C40"/>
    <mergeCell ref="C41:C42"/>
    <mergeCell ref="C43:C44"/>
    <mergeCell ref="C45:C46"/>
    <mergeCell ref="C47:C48"/>
    <mergeCell ref="C49:C51"/>
    <mergeCell ref="C54:C56"/>
    <mergeCell ref="C58:C61"/>
    <mergeCell ref="D8:D10"/>
    <mergeCell ref="D11:D15"/>
    <mergeCell ref="D16:D21"/>
    <mergeCell ref="D22:D25"/>
    <mergeCell ref="D26:D29"/>
    <mergeCell ref="D30:D33"/>
    <mergeCell ref="D36:D38"/>
    <mergeCell ref="D39:D40"/>
    <mergeCell ref="D41:D42"/>
    <mergeCell ref="D43:D44"/>
    <mergeCell ref="D45:D46"/>
    <mergeCell ref="D47:D48"/>
    <mergeCell ref="D49:D51"/>
    <mergeCell ref="D54:D56"/>
    <mergeCell ref="D58:D61"/>
    <mergeCell ref="E8:E10"/>
    <mergeCell ref="E11:E15"/>
    <mergeCell ref="E16:E21"/>
    <mergeCell ref="E22:E25"/>
    <mergeCell ref="E26:E29"/>
    <mergeCell ref="E30:E33"/>
    <mergeCell ref="E36:E38"/>
    <mergeCell ref="E39:E40"/>
    <mergeCell ref="E41:E42"/>
    <mergeCell ref="E43:E44"/>
    <mergeCell ref="E45:E46"/>
    <mergeCell ref="E47:E48"/>
    <mergeCell ref="E49:E51"/>
    <mergeCell ref="E54:E56"/>
    <mergeCell ref="E58:E61"/>
    <mergeCell ref="F8:F10"/>
    <mergeCell ref="F11:F15"/>
    <mergeCell ref="F16:F21"/>
    <mergeCell ref="F22:F25"/>
    <mergeCell ref="F26:F29"/>
    <mergeCell ref="F30:F33"/>
    <mergeCell ref="F36:F38"/>
    <mergeCell ref="F39:F40"/>
    <mergeCell ref="F41:F42"/>
    <mergeCell ref="F43:F44"/>
    <mergeCell ref="F45:F46"/>
    <mergeCell ref="F47:F48"/>
    <mergeCell ref="F49:F51"/>
    <mergeCell ref="F54:F56"/>
    <mergeCell ref="F58:F61"/>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M、q</cp:lastModifiedBy>
  <dcterms:created xsi:type="dcterms:W3CDTF">2016-12-14T09:11:00Z</dcterms:created>
  <cp:lastPrinted>2018-01-08T01:58:00Z</cp:lastPrinted>
  <dcterms:modified xsi:type="dcterms:W3CDTF">2021-09-08T09:13:53Z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EDOID">
    <vt:i4>469536</vt:i4>
  </property>
  <property fmtid="{D5CDD505-2E9C-101B-9397-08002B2CF9AE}" pid="4" name="ICV">
    <vt:lpwstr>7312AA4FAD8B44019FE29C2E8ED3EE14</vt:lpwstr>
  </property>
</Properties>
</file>