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5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externalReferences>
    <externalReference r:id="rId11"/>
  </externalReference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'3部门支出总体情况表'!$A$1:$N$7</definedName>
    <definedName name="_xlnm.Print_Area" localSheetId="3">'4财政拨款收支总体情况表'!$A$1:$I$36</definedName>
    <definedName name="_xlnm.Print_Area" localSheetId="4">'5一般公共预算支出情况表'!$A$1:$N$16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<sst xmlns="http://schemas.openxmlformats.org/spreadsheetml/2006/main" count="916" uniqueCount="403">
  <si>
    <t>预算01表</t>
  </si>
  <si>
    <t>2021年部门收支总体情况表</t>
  </si>
  <si>
    <t>单位名称：新乡市凤泉区发展和改革委员会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</si>
  <si>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</si>
  <si>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</si>
  <si>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</si>
  <si>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</si>
  <si>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</si>
  <si>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</si>
  <si>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</si>
  <si>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</si>
  <si>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</si>
  <si>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</si>
  <si>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</si>
  <si>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</si>
  <si>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</si>
  <si>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</si>
  <si>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</si>
  <si>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</si>
  <si>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</si>
  <si>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</si>
  <si>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</si>
  <si>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</si>
  <si>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</si>
  <si>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</si>
  <si>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</si>
  <si>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</si>
  <si>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</si>
  <si>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</si>
  <si>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</si>
  <si>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</si>
  <si>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</si>
  <si>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</si>
  <si>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</si>
  <si>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</si>
  <si>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</si>
  <si>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</si>
  <si>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</si>
  <si>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</si>
  <si>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</si>
  <si>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</si>
  <si>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</si>
  <si>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</si>
  <si>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</si>
  <si>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</si>
  <si>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</si>
  <si>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</si>
  <si>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</si>
  <si>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</si>
  <si>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</si>
  <si>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</si>
  <si>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</si>
  <si>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</si>
  <si>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</si>
  <si>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</si>
  <si>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</si>
  <si>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</si>
  <si>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</si>
  <si>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701001</t>
  </si>
  <si>
    <t>功能科目名称</t>
  </si>
  <si>
    <t>201</t>
  </si>
  <si>
    <t>04</t>
  </si>
  <si>
    <t>01</t>
  </si>
  <si>
    <t xml:space="preserve"> 行政运行</t>
  </si>
  <si>
    <t>99</t>
  </si>
  <si>
    <t xml:space="preserve">  其他发展与改革事务支出</t>
  </si>
  <si>
    <t>208</t>
  </si>
  <si>
    <t>05</t>
  </si>
  <si>
    <t xml:space="preserve">  行政单位离退休</t>
  </si>
  <si>
    <t xml:space="preserve">  机关事业单位基本养老保险缴费支出</t>
  </si>
  <si>
    <t>08</t>
  </si>
  <si>
    <t xml:space="preserve">  死亡抚恤</t>
  </si>
  <si>
    <t xml:space="preserve">  其他社会保障和就业支出</t>
  </si>
  <si>
    <t>210</t>
  </si>
  <si>
    <t>11</t>
  </si>
  <si>
    <t xml:space="preserve"> 行政单位医疗</t>
  </si>
  <si>
    <t>211</t>
  </si>
  <si>
    <t>03</t>
  </si>
  <si>
    <t xml:space="preserve">  大气</t>
  </si>
  <si>
    <t>221</t>
  </si>
  <si>
    <t>02</t>
  </si>
  <si>
    <t xml:space="preserve">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</si>
  <si>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</si>
  <si>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</si>
  <si>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</si>
  <si>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</si>
  <si>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</si>
  <si>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</si>
  <si>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</si>
  <si>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</si>
  <si>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</si>
  <si>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</si>
  <si>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</si>
  <si>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</si>
  <si>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</si>
  <si>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</si>
  <si>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</si>
  <si>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</si>
  <si>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</si>
  <si>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</si>
  <si>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</si>
  <si>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</si>
  <si>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</si>
  <si>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</si>
  <si>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</si>
  <si>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</si>
  <si>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</si>
  <si>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</si>
  <si>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</si>
  <si>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</si>
  <si>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</si>
  <si>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</si>
  <si>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</si>
  <si>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</si>
  <si>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</si>
  <si>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</si>
  <si>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</si>
  <si>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</si>
  <si>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</si>
  <si>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</si>
  <si>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</si>
  <si>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</si>
  <si>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</si>
  <si>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</si>
  <si>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</si>
  <si>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</si>
  <si>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</si>
  <si>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</si>
  <si>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</si>
  <si>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</si>
  <si>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</si>
  <si>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</si>
  <si>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</si>
  <si>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</si>
  <si>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501</t>
  </si>
  <si>
    <t>工资奖金津补贴</t>
  </si>
  <si>
    <t>津贴补贴</t>
  </si>
  <si>
    <t>奖金</t>
  </si>
  <si>
    <t>06</t>
  </si>
  <si>
    <t>伙食补助费</t>
  </si>
  <si>
    <t>07</t>
  </si>
  <si>
    <t>绩效工资</t>
  </si>
  <si>
    <t>505</t>
  </si>
  <si>
    <t>机关事业单位基本养老保险缴费</t>
  </si>
  <si>
    <t>社会保障缴费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</si>
  <si>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</si>
  <si>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</si>
  <si>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</si>
  <si>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</si>
  <si>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</si>
  <si>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</si>
  <si>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</si>
  <si>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</si>
  <si>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住房公积金</t>
  </si>
  <si>
    <t>14</t>
  </si>
  <si>
    <t>医疗费</t>
  </si>
  <si>
    <t>其他工资福利支出</t>
  </si>
  <si>
    <t>302</t>
  </si>
  <si>
    <t>商品和服务支出</t>
  </si>
  <si>
    <t>办公费</t>
  </si>
  <si>
    <t>502</t>
  </si>
  <si>
    <t>办公经费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</si>
  <si>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</si>
  <si>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</si>
  <si>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</si>
  <si>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</si>
  <si>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</si>
  <si>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</si>
  <si>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</si>
  <si>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</si>
  <si>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</si>
  <si>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</si>
  <si>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</si>
  <si>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</si>
  <si>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</si>
  <si>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</si>
  <si>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</si>
  <si>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</si>
  <si>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</si>
  <si>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</si>
  <si>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</si>
  <si>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</si>
  <si>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</si>
  <si>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</si>
  <si>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</si>
  <si>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</si>
  <si>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</si>
  <si>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</si>
  <si>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</si>
  <si>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</si>
  <si>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</si>
  <si>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</si>
  <si>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</si>
  <si>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</si>
  <si>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</si>
  <si>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</si>
  <si>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</si>
  <si>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</si>
  <si>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</si>
  <si>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</si>
  <si>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</si>
  <si>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</si>
  <si>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</si>
  <si>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</si>
  <si>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509</t>
  </si>
  <si>
    <t>离退休费</t>
  </si>
  <si>
    <t>退职(役)费</t>
  </si>
  <si>
    <t>抚恤金</t>
  </si>
  <si>
    <t>生活补助</t>
  </si>
  <si>
    <t>社会福利和补助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</si>
  <si>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</si>
  <si>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</si>
  <si>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</si>
  <si>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</si>
  <si>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</si>
  <si>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</si>
  <si>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</si>
  <si>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</si>
  <si>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</si>
  <si>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</si>
  <si>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</si>
  <si>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</si>
  <si>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</si>
  <si>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</si>
  <si>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</si>
  <si>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</si>
  <si>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</si>
  <si>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</si>
  <si>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</si>
  <si>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</si>
  <si>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</si>
  <si>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</si>
  <si>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</si>
  <si>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</si>
  <si>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</si>
  <si>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</si>
  <si>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</si>
  <si>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</si>
  <si>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</si>
  <si>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</si>
  <si>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</si>
  <si>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</si>
  <si>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</si>
  <si>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</si>
  <si>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</si>
  <si>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</si>
  <si>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</si>
  <si>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</si>
  <si>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</si>
  <si>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</si>
  <si>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</si>
  <si>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</si>
  <si>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</si>
  <si>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</si>
  <si>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</si>
  <si>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</si>
  <si>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</si>
  <si>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</si>
  <si>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</si>
  <si>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</si>
  <si>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</si>
  <si>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</si>
  <si>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</si>
  <si>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</si>
  <si>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599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</si>
  <si>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</si>
  <si>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</si>
  <si>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</si>
  <si>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</si>
  <si>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</si>
  <si>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</si>
  <si>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</si>
  <si>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</si>
  <si>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</si>
  <si>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</si>
  <si>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</si>
  <si>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</si>
  <si>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</si>
  <si>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</si>
  <si>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部门显示编码</t>
  </si>
  <si>
    <t>预算09表</t>
  </si>
  <si>
    <t>区级部门(单位)整体绩效目标表</t>
  </si>
  <si>
    <t>（2021年度）</t>
  </si>
  <si>
    <t>部门（单位）名称</t>
  </si>
  <si>
    <t>新乡市凤泉区发展和改革委员会</t>
  </si>
  <si>
    <t>年度
履职
目标</t>
  </si>
  <si>
    <t>统筹全面创新改革，提高经济发展质量和效益。提高规划质量，更好发挥全区发展战略、规划的导向作用。</t>
  </si>
  <si>
    <t>年度
主要
任务</t>
  </si>
  <si>
    <t>任务名称</t>
  </si>
  <si>
    <t xml:space="preserve">主要内容 </t>
  </si>
  <si>
    <t>1.做好项目跟踪调度，省、市、区重点项目按照投资计划完成建设任务。</t>
  </si>
  <si>
    <t>凤泉区省重点项目1个，即总投资14亿元的河南平煤阳光能源科技有限公司年产1.5GWh锂离子电池项目，年度计划投资6亿元。市重点项目7个，年度计划投资10.47亿元。2021年共实施总投资千万元及以上在建项目70个，年度计划投资53.4亿元。</t>
  </si>
  <si>
    <t>2.牵头完成凤泉区“十四五”规划、年度计划的编制和落实工作。</t>
  </si>
  <si>
    <t>成立凤泉区“十四五”规划编制工作领导小组。积极开展建言献策活动。加强项目谋划。建立凤泉区“十四五”规划项目库。加强部门材料收集和建议征求。对规划初稿反复修改完善。区人大表决通过。</t>
  </si>
  <si>
    <t>3.万元生产总值能耗下降、能源消费总量、煤炭消费总量完成市定目标任务。</t>
  </si>
  <si>
    <t>2021年，全区单位生产总值能耗同比下降4%以上，能源消费增量控制在1万吨标准煤以内，煤炭消费总量控制在118万吨以内。</t>
  </si>
  <si>
    <t>4.牵头推进我区关系群众切身利益的重点民生实事落实。</t>
  </si>
  <si>
    <t>起草2021年凤泉区重点民生实事。在凤泉区党政信息网开展了民意征集活动，确定我区10项民生实事并督促按进度完成。</t>
  </si>
  <si>
    <t>5.做好日常价格监测、认定工作。</t>
  </si>
  <si>
    <t>按照上级要求，开展日常价格监测工作，配合做好价格认定工作。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</si>
  <si>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</si>
  <si>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</si>
  <si>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</si>
  <si>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</si>
  <si>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</si>
  <si>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</si>
  <si>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</si>
  <si>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</si>
  <si>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</si>
  <si>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</si>
  <si>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</si>
  <si>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</si>
  <si>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</si>
  <si>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</si>
  <si>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≥95%</t>
  </si>
  <si>
    <t>工作和项目预算安排合理</t>
  </si>
  <si>
    <t>工作任务科学性</t>
  </si>
  <si>
    <t>≥90%</t>
  </si>
  <si>
    <t>工作有明确的绩效目标</t>
  </si>
  <si>
    <t>绩效指标合理性</t>
  </si>
  <si>
    <t>绩效指标清晰、细化、可评价、可衡量</t>
  </si>
  <si>
    <t>预算和财务管理</t>
  </si>
  <si>
    <t>预算编制完整性</t>
  </si>
  <si>
    <t>≥100%</t>
  </si>
  <si>
    <t>部门收入支出全部纳入预算管理</t>
  </si>
  <si>
    <t>专项资金细化率</t>
  </si>
  <si>
    <t>专款专用</t>
  </si>
  <si>
    <t>预算执行率</t>
  </si>
  <si>
    <t>按照财政部门批复的本年度预算数执行</t>
  </si>
  <si>
    <t>预算调整率</t>
  </si>
  <si>
    <t>≥10%</t>
  </si>
  <si>
    <t>本年度因项目增加等原因涉及预算调整</t>
  </si>
  <si>
    <t>结转结余率</t>
  </si>
  <si>
    <t>≥5%</t>
  </si>
  <si>
    <t>资金下拨时间会导致年度出现结余</t>
  </si>
  <si>
    <t>“三公经费”控制率</t>
  </si>
  <si>
    <t>根据单位实际情况尽可能缩减经费</t>
  </si>
  <si>
    <t>政府采购执行率</t>
  </si>
  <si>
    <t>≥93%</t>
  </si>
  <si>
    <t>按照政府采购要求执行</t>
  </si>
  <si>
    <t>决算真实性</t>
  </si>
  <si>
    <t>反映本部门决算情况</t>
  </si>
  <si>
    <t>资金使用合规性</t>
  </si>
  <si>
    <t>按照相关法律法规以及政府资金管理办法规定的用途使用</t>
  </si>
  <si>
    <t>管理制度健全性</t>
  </si>
  <si>
    <t>已制定相关管理制度并执行监督</t>
  </si>
  <si>
    <t>预决算信息公开性</t>
  </si>
  <si>
    <t>按规定时间公开预决算信息</t>
  </si>
  <si>
    <t>资产管理规范性</t>
  </si>
  <si>
    <t>根据资产管理相关文件管理资产</t>
  </si>
  <si>
    <t>绩效管理</t>
  </si>
  <si>
    <t>绩效监控完成率</t>
  </si>
  <si>
    <t>按照要求实施绩效的比重</t>
  </si>
  <si>
    <t>绩效自评完成率</t>
  </si>
  <si>
    <t>部门绩效评价完成率</t>
  </si>
  <si>
    <t>评价完成情况</t>
  </si>
  <si>
    <t>评价结果应用率</t>
  </si>
  <si>
    <t>根据评价结果考核各项指标</t>
  </si>
  <si>
    <t>产出指标</t>
  </si>
  <si>
    <t>重点工作任务完成</t>
  </si>
  <si>
    <t>重点工作1完成率</t>
  </si>
  <si>
    <t>做好项目跟踪调度，省、市、区重点项目按照投资计划完成建设任务</t>
  </si>
  <si>
    <t>重点工作2完成率</t>
  </si>
  <si>
    <t>区人大表决通过</t>
  </si>
  <si>
    <t>履职目标实现</t>
  </si>
  <si>
    <t>实现率</t>
  </si>
  <si>
    <t>统筹全面创新改革，提高经济发展质量和效益</t>
  </si>
  <si>
    <t>效益指标</t>
  </si>
  <si>
    <t>履职效益</t>
  </si>
  <si>
    <t>经济效益</t>
  </si>
  <si>
    <t>发挥全区发展战略、规划的导向作用</t>
  </si>
  <si>
    <t>环境效益</t>
  </si>
  <si>
    <t>积极</t>
  </si>
  <si>
    <t>可持续发展</t>
  </si>
  <si>
    <t>满意度</t>
  </si>
  <si>
    <t>服务对象满意度</t>
  </si>
  <si>
    <t>满意率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</si>
  <si>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</si>
  <si>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</si>
  <si>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</si>
  <si>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</si>
  <si>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</si>
  <si>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</si>
  <si>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</si>
  <si>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</si>
  <si>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</si>
  <si>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</si>
  <si>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专项-“十四五”规划编制</t>
  </si>
  <si>
    <t>项目实施进度</t>
  </si>
  <si>
    <t>按照合同进度完成</t>
  </si>
  <si>
    <t>无</t>
  </si>
  <si>
    <t>专项-公共信用信息平台每年维护费</t>
  </si>
  <si>
    <t>运营维护</t>
  </si>
  <si>
    <t>有效运转</t>
  </si>
  <si>
    <t>服务对象</t>
  </si>
  <si>
    <t>39家信用体系建设成员单位</t>
  </si>
  <si>
    <t>专项-2020年冬季清洁取暖试点中央资金（新财预[2020]234号）往年结转</t>
  </si>
  <si>
    <t>提高我区清洁取暖比例</t>
  </si>
  <si>
    <t>达到上级各项要求</t>
  </si>
  <si>
    <t>提高居民生活质量和大气污染治理</t>
  </si>
  <si>
    <t>受益人群</t>
  </si>
  <si>
    <t>专项-2020年市级冬季清洁取暖资金（新财预[2020]92号）往年结转</t>
  </si>
  <si>
    <t>专项-2019年-2020年市级奖励清洁取暖资金（新财预[2019]339号）往年结转</t>
  </si>
</sst>
</file>

<file path=xl/styles.xml><?xml version="1.0" encoding="utf-8"?>
<styleSheet xmlns="http://schemas.openxmlformats.org/spreadsheetml/2006/main">
  <numFmts count="11">
    <numFmt numFmtId="176" formatCode="#,##0.00_ "/>
    <numFmt numFmtId="177" formatCode="00"/>
    <numFmt numFmtId="178" formatCode="#,##0.0"/>
    <numFmt numFmtId="179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80" formatCode="0000"/>
    <numFmt numFmtId="181" formatCode="#,##0.0_);[Red]\(#,##0.0\)"/>
    <numFmt numFmtId="182" formatCode="#,##0.0_ "/>
  </numFmts>
  <fonts count="42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color rgb="FF000000"/>
      <name val="新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8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21" borderId="3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" borderId="34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4" fillId="25" borderId="39" applyNumberFormat="0" applyAlignment="0" applyProtection="0">
      <alignment vertical="center"/>
    </xf>
    <xf numFmtId="0" fontId="31" fillId="25" borderId="37" applyNumberFormat="0" applyAlignment="0" applyProtection="0">
      <alignment vertical="center"/>
    </xf>
    <xf numFmtId="0" fontId="36" fillId="33" borderId="41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4" fillId="0" borderId="0"/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" fillId="0" borderId="0"/>
    <xf numFmtId="0" fontId="19" fillId="4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179" fontId="0" fillId="0" borderId="0" xfId="0" applyNumberFormat="1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179" fontId="2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179" fontId="2" fillId="0" borderId="6" xfId="0" applyNumberFormat="1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0" xfId="98" applyFill="1"/>
    <xf numFmtId="177" fontId="5" fillId="0" borderId="0" xfId="98" applyNumberFormat="1" applyFont="1" applyFill="1" applyAlignment="1" applyProtection="1">
      <alignment horizontal="center" vertical="center"/>
    </xf>
    <xf numFmtId="180" fontId="5" fillId="0" borderId="0" xfId="98" applyNumberFormat="1" applyFont="1" applyFill="1" applyAlignment="1" applyProtection="1">
      <alignment horizontal="center" vertical="center"/>
    </xf>
    <xf numFmtId="0" fontId="5" fillId="0" borderId="0" xfId="98" applyNumberFormat="1" applyFont="1" applyFill="1" applyAlignment="1" applyProtection="1">
      <alignment horizontal="right" vertical="center"/>
    </xf>
    <xf numFmtId="0" fontId="5" fillId="0" borderId="0" xfId="98" applyNumberFormat="1" applyFont="1" applyFill="1" applyAlignment="1" applyProtection="1">
      <alignment horizontal="left" vertical="center" wrapText="1"/>
    </xf>
    <xf numFmtId="181" fontId="5" fillId="0" borderId="0" xfId="98" applyNumberFormat="1" applyFont="1" applyFill="1" applyAlignment="1" applyProtection="1">
      <alignment horizontal="right" vertical="center"/>
    </xf>
    <xf numFmtId="181" fontId="5" fillId="0" borderId="0" xfId="98" applyNumberFormat="1" applyFont="1" applyFill="1" applyAlignment="1" applyProtection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182" fontId="5" fillId="0" borderId="0" xfId="98" applyNumberFormat="1" applyFont="1" applyFill="1" applyAlignment="1" applyProtection="1">
      <alignment vertical="center"/>
    </xf>
    <xf numFmtId="0" fontId="0" fillId="0" borderId="0" xfId="98" applyFont="1" applyFill="1"/>
    <xf numFmtId="0" fontId="7" fillId="0" borderId="0" xfId="98" applyNumberFormat="1" applyFont="1" applyFill="1" applyAlignment="1" applyProtection="1">
      <alignment horizontal="center" vertical="center"/>
    </xf>
    <xf numFmtId="177" fontId="5" fillId="0" borderId="7" xfId="98" applyNumberFormat="1" applyFont="1" applyFill="1" applyBorder="1" applyAlignment="1" applyProtection="1">
      <alignment vertical="center"/>
    </xf>
    <xf numFmtId="0" fontId="5" fillId="0" borderId="4" xfId="98" applyNumberFormat="1" applyFont="1" applyFill="1" applyBorder="1" applyAlignment="1" applyProtection="1">
      <alignment horizontal="centerContinuous" vertical="center"/>
    </xf>
    <xf numFmtId="0" fontId="5" fillId="0" borderId="1" xfId="98" applyNumberFormat="1" applyFont="1" applyFill="1" applyBorder="1" applyAlignment="1" applyProtection="1">
      <alignment horizontal="centerContinuous" vertical="center"/>
    </xf>
    <xf numFmtId="0" fontId="5" fillId="0" borderId="1" xfId="98" applyNumberFormat="1" applyFont="1" applyFill="1" applyBorder="1" applyAlignment="1" applyProtection="1">
      <alignment horizontal="center" vertical="center" wrapText="1"/>
    </xf>
    <xf numFmtId="0" fontId="5" fillId="0" borderId="8" xfId="98" applyNumberFormat="1" applyFont="1" applyFill="1" applyBorder="1" applyAlignment="1" applyProtection="1">
      <alignment horizontal="centerContinuous" vertical="center"/>
    </xf>
    <xf numFmtId="177" fontId="5" fillId="0" borderId="1" xfId="98" applyNumberFormat="1" applyFont="1" applyFill="1" applyBorder="1" applyAlignment="1" applyProtection="1">
      <alignment horizontal="center" vertical="center"/>
    </xf>
    <xf numFmtId="180" fontId="5" fillId="0" borderId="1" xfId="98" applyNumberFormat="1" applyFont="1" applyFill="1" applyBorder="1" applyAlignment="1" applyProtection="1">
      <alignment horizontal="center" vertical="center"/>
    </xf>
    <xf numFmtId="0" fontId="5" fillId="0" borderId="9" xfId="98" applyNumberFormat="1" applyFont="1" applyFill="1" applyBorder="1" applyAlignment="1" applyProtection="1">
      <alignment horizontal="center" vertical="center" wrapText="1"/>
    </xf>
    <xf numFmtId="0" fontId="5" fillId="0" borderId="1" xfId="98" applyNumberFormat="1" applyFont="1" applyFill="1" applyBorder="1" applyAlignment="1" applyProtection="1">
      <alignment horizontal="center" vertical="center"/>
    </xf>
    <xf numFmtId="49" fontId="5" fillId="0" borderId="1" xfId="98" applyNumberFormat="1" applyFont="1" applyFill="1" applyBorder="1" applyAlignment="1" applyProtection="1">
      <alignment horizontal="center" vertical="center" wrapText="1"/>
    </xf>
    <xf numFmtId="49" fontId="5" fillId="0" borderId="1" xfId="98" applyNumberFormat="1" applyFont="1" applyFill="1" applyBorder="1" applyAlignment="1" applyProtection="1">
      <alignment vertical="center" wrapText="1"/>
    </xf>
    <xf numFmtId="0" fontId="5" fillId="0" borderId="1" xfId="98" applyNumberFormat="1" applyFont="1" applyFill="1" applyBorder="1" applyAlignment="1" applyProtection="1">
      <alignment vertical="center" wrapText="1"/>
    </xf>
    <xf numFmtId="181" fontId="5" fillId="0" borderId="1" xfId="98" applyNumberFormat="1" applyFont="1" applyFill="1" applyBorder="1" applyAlignment="1" applyProtection="1">
      <alignment horizontal="right" vertical="center" wrapText="1"/>
    </xf>
    <xf numFmtId="49" fontId="5" fillId="0" borderId="1" xfId="98" applyNumberFormat="1" applyFont="1" applyFill="1" applyBorder="1" applyAlignment="1" applyProtection="1">
      <alignment horizontal="right" vertical="center" wrapText="1"/>
    </xf>
    <xf numFmtId="181" fontId="5" fillId="0" borderId="7" xfId="98" applyNumberFormat="1" applyFont="1" applyFill="1" applyBorder="1" applyAlignment="1" applyProtection="1">
      <alignment vertical="center"/>
    </xf>
    <xf numFmtId="181" fontId="5" fillId="0" borderId="0" xfId="98" applyNumberFormat="1" applyFont="1" applyFill="1" applyAlignment="1" applyProtection="1">
      <alignment horizontal="right"/>
    </xf>
    <xf numFmtId="0" fontId="5" fillId="0" borderId="9" xfId="98" applyNumberFormat="1" applyFont="1" applyFill="1" applyBorder="1" applyAlignment="1" applyProtection="1">
      <alignment horizontal="centerContinuous" vertical="center"/>
    </xf>
    <xf numFmtId="0" fontId="5" fillId="0" borderId="10" xfId="98" applyNumberFormat="1" applyFont="1" applyFill="1" applyBorder="1" applyAlignment="1" applyProtection="1">
      <alignment horizontal="centerContinuous" vertical="center"/>
    </xf>
    <xf numFmtId="0" fontId="8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49" fontId="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11" xfId="0" applyFill="1" applyBorder="1" applyAlignment="1">
      <alignment horizontal="left" vertical="center" wrapText="1"/>
    </xf>
    <xf numFmtId="0" fontId="4" fillId="0" borderId="0" xfId="120" applyFill="1">
      <alignment vertical="center"/>
    </xf>
    <xf numFmtId="49" fontId="4" fillId="0" borderId="0" xfId="120" applyNumberFormat="1" applyFill="1">
      <alignment vertical="center"/>
    </xf>
    <xf numFmtId="0" fontId="7" fillId="0" borderId="0" xfId="120" applyFont="1" applyFill="1" applyAlignment="1">
      <alignment horizontal="centerContinuous" vertical="center"/>
    </xf>
    <xf numFmtId="0" fontId="4" fillId="0" borderId="0" xfId="120" applyFill="1" applyAlignment="1">
      <alignment horizontal="centerContinuous" vertical="center"/>
    </xf>
    <xf numFmtId="49" fontId="4" fillId="0" borderId="0" xfId="120" applyNumberFormat="1" applyFill="1" applyAlignment="1">
      <alignment horizontal="centerContinuous" vertical="center"/>
    </xf>
    <xf numFmtId="0" fontId="4" fillId="0" borderId="12" xfId="120" applyFill="1" applyBorder="1">
      <alignment vertical="center"/>
    </xf>
    <xf numFmtId="49" fontId="4" fillId="0" borderId="12" xfId="120" applyNumberFormat="1" applyFill="1" applyBorder="1">
      <alignment vertical="center"/>
    </xf>
    <xf numFmtId="0" fontId="4" fillId="0" borderId="13" xfId="120" applyFill="1" applyBorder="1" applyAlignment="1">
      <alignment horizontal="center" vertical="center"/>
    </xf>
    <xf numFmtId="0" fontId="4" fillId="0" borderId="14" xfId="120" applyFill="1" applyBorder="1" applyAlignment="1">
      <alignment horizontal="center" vertical="center"/>
    </xf>
    <xf numFmtId="0" fontId="4" fillId="0" borderId="15" xfId="120" applyFill="1" applyBorder="1" applyAlignment="1">
      <alignment horizontal="center" vertical="center"/>
    </xf>
    <xf numFmtId="49" fontId="4" fillId="0" borderId="13" xfId="120" applyNumberFormat="1" applyFill="1" applyBorder="1" applyAlignment="1">
      <alignment horizontal="center" vertical="center"/>
    </xf>
    <xf numFmtId="49" fontId="4" fillId="0" borderId="14" xfId="120" applyNumberFormat="1" applyFill="1" applyBorder="1" applyAlignment="1">
      <alignment horizontal="center" vertical="center"/>
    </xf>
    <xf numFmtId="0" fontId="4" fillId="0" borderId="16" xfId="120" applyFill="1" applyBorder="1" applyAlignment="1">
      <alignment horizontal="center" vertical="center"/>
    </xf>
    <xf numFmtId="0" fontId="4" fillId="0" borderId="17" xfId="120" applyFont="1" applyFill="1" applyBorder="1" applyAlignment="1">
      <alignment horizontal="centerContinuous" vertical="center"/>
    </xf>
    <xf numFmtId="49" fontId="4" fillId="0" borderId="16" xfId="120" applyNumberFormat="1" applyFill="1" applyBorder="1" applyAlignment="1">
      <alignment horizontal="center" vertical="center"/>
    </xf>
    <xf numFmtId="0" fontId="4" fillId="0" borderId="18" xfId="120" applyFill="1" applyBorder="1" applyAlignment="1">
      <alignment horizontal="center" vertical="center"/>
    </xf>
    <xf numFmtId="0" fontId="4" fillId="0" borderId="13" xfId="120" applyFont="1" applyFill="1" applyBorder="1" applyAlignment="1">
      <alignment horizontal="center" vertical="center"/>
    </xf>
    <xf numFmtId="0" fontId="4" fillId="0" borderId="19" xfId="120" applyFill="1" applyBorder="1" applyAlignment="1">
      <alignment horizontal="center" vertical="center"/>
    </xf>
    <xf numFmtId="49" fontId="4" fillId="0" borderId="19" xfId="120" applyNumberFormat="1" applyFill="1" applyBorder="1" applyAlignment="1">
      <alignment horizontal="center" vertical="center"/>
    </xf>
    <xf numFmtId="0" fontId="4" fillId="0" borderId="17" xfId="120" applyFill="1" applyBorder="1" applyAlignment="1">
      <alignment horizontal="center" vertical="center"/>
    </xf>
    <xf numFmtId="0" fontId="4" fillId="0" borderId="1" xfId="120" applyFill="1" applyBorder="1" applyAlignment="1">
      <alignment horizontal="center" vertical="center"/>
    </xf>
    <xf numFmtId="49" fontId="4" fillId="0" borderId="1" xfId="120" applyNumberFormat="1" applyFill="1" applyBorder="1" applyAlignment="1">
      <alignment horizontal="center" vertical="center"/>
    </xf>
    <xf numFmtId="0" fontId="11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 vertical="center" wrapText="1"/>
    </xf>
    <xf numFmtId="49" fontId="4" fillId="0" borderId="1" xfId="120" applyNumberFormat="1" applyFill="1" applyBorder="1">
      <alignment vertical="center"/>
    </xf>
    <xf numFmtId="181" fontId="4" fillId="0" borderId="1" xfId="120" applyNumberFormat="1" applyFill="1" applyBorder="1" applyAlignment="1">
      <alignment horizontal="right" vertical="center"/>
    </xf>
    <xf numFmtId="0" fontId="4" fillId="0" borderId="1" xfId="120" applyFill="1" applyBorder="1">
      <alignment vertical="center"/>
    </xf>
    <xf numFmtId="181" fontId="5" fillId="0" borderId="0" xfId="128" applyNumberFormat="1" applyFont="1" applyFill="1" applyAlignment="1" applyProtection="1">
      <alignment horizontal="right" vertical="center"/>
    </xf>
    <xf numFmtId="0" fontId="4" fillId="0" borderId="0" xfId="128" applyFill="1" applyAlignment="1">
      <alignment horizontal="centerContinuous"/>
    </xf>
    <xf numFmtId="181" fontId="5" fillId="0" borderId="0" xfId="128" applyNumberFormat="1" applyFont="1" applyFill="1" applyAlignment="1">
      <alignment horizontal="right" vertical="center"/>
    </xf>
    <xf numFmtId="0" fontId="4" fillId="0" borderId="17" xfId="120" applyFill="1" applyBorder="1" applyAlignment="1">
      <alignment horizontal="centerContinuous" vertical="center"/>
    </xf>
    <xf numFmtId="0" fontId="4" fillId="0" borderId="17" xfId="120" applyFill="1" applyBorder="1" applyAlignment="1">
      <alignment horizontal="center" vertical="center" wrapText="1"/>
    </xf>
    <xf numFmtId="49" fontId="5" fillId="0" borderId="2" xfId="128" applyNumberFormat="1" applyFont="1" applyFill="1" applyBorder="1" applyAlignment="1">
      <alignment horizontal="center" vertical="center" wrapText="1"/>
    </xf>
    <xf numFmtId="49" fontId="5" fillId="0" borderId="1" xfId="128" applyNumberFormat="1" applyFont="1" applyFill="1" applyBorder="1" applyAlignment="1">
      <alignment horizontal="center" vertical="center" wrapText="1"/>
    </xf>
    <xf numFmtId="49" fontId="5" fillId="0" borderId="22" xfId="128" applyNumberFormat="1" applyFont="1" applyFill="1" applyBorder="1" applyAlignment="1">
      <alignment horizontal="center" vertical="center"/>
    </xf>
    <xf numFmtId="0" fontId="4" fillId="0" borderId="17" xfId="120" applyFont="1" applyFill="1" applyBorder="1" applyAlignment="1">
      <alignment horizontal="center" vertical="center"/>
    </xf>
    <xf numFmtId="49" fontId="5" fillId="0" borderId="4" xfId="128" applyNumberFormat="1" applyFont="1" applyFill="1" applyBorder="1" applyAlignment="1">
      <alignment horizontal="center" vertical="center" wrapText="1"/>
    </xf>
    <xf numFmtId="49" fontId="5" fillId="0" borderId="4" xfId="128" applyNumberFormat="1" applyFont="1" applyFill="1" applyBorder="1" applyAlignment="1">
      <alignment horizontal="center" vertical="center"/>
    </xf>
    <xf numFmtId="0" fontId="4" fillId="0" borderId="9" xfId="120" applyFill="1" applyBorder="1" applyAlignment="1">
      <alignment horizontal="center" vertical="center"/>
    </xf>
    <xf numFmtId="182" fontId="4" fillId="0" borderId="23" xfId="120" applyNumberFormat="1" applyFill="1" applyBorder="1" applyAlignment="1">
      <alignment horizontal="right" vertical="center"/>
    </xf>
    <xf numFmtId="177" fontId="5" fillId="0" borderId="2" xfId="98" applyNumberFormat="1" applyFont="1" applyFill="1" applyBorder="1" applyAlignment="1" applyProtection="1">
      <alignment horizontal="center" vertical="center"/>
    </xf>
    <xf numFmtId="180" fontId="5" fillId="0" borderId="2" xfId="98" applyNumberFormat="1" applyFont="1" applyFill="1" applyBorder="1" applyAlignment="1" applyProtection="1">
      <alignment horizontal="center" vertical="center"/>
    </xf>
    <xf numFmtId="0" fontId="5" fillId="0" borderId="2" xfId="98" applyNumberFormat="1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179" fontId="5" fillId="0" borderId="1" xfId="98" applyNumberFormat="1" applyFont="1" applyFill="1" applyBorder="1" applyAlignment="1" applyProtection="1">
      <alignment horizontal="right" vertical="center"/>
    </xf>
    <xf numFmtId="179" fontId="5" fillId="0" borderId="24" xfId="98" applyNumberFormat="1" applyFont="1" applyFill="1" applyBorder="1" applyAlignment="1" applyProtection="1">
      <alignment horizontal="right" vertical="center"/>
    </xf>
    <xf numFmtId="179" fontId="2" fillId="0" borderId="21" xfId="0" applyNumberFormat="1" applyFont="1" applyFill="1" applyBorder="1" applyAlignment="1">
      <alignment horizontal="right" vertical="center" wrapText="1"/>
    </xf>
    <xf numFmtId="0" fontId="5" fillId="0" borderId="10" xfId="98" applyNumberFormat="1" applyFont="1" applyFill="1" applyBorder="1" applyAlignment="1" applyProtection="1">
      <alignment horizontal="center" vertical="center" wrapText="1"/>
    </xf>
    <xf numFmtId="49" fontId="5" fillId="0" borderId="10" xfId="98" applyNumberFormat="1" applyFont="1" applyFill="1" applyBorder="1" applyAlignment="1" applyProtection="1">
      <alignment horizontal="center" vertical="center" wrapText="1"/>
    </xf>
    <xf numFmtId="49" fontId="5" fillId="0" borderId="10" xfId="98" applyNumberFormat="1" applyFont="1" applyFill="1" applyBorder="1" applyAlignment="1" applyProtection="1">
      <alignment vertical="center" wrapText="1"/>
    </xf>
    <xf numFmtId="0" fontId="5" fillId="0" borderId="10" xfId="98" applyNumberFormat="1" applyFont="1" applyFill="1" applyBorder="1" applyAlignment="1" applyProtection="1">
      <alignment vertical="center" wrapText="1"/>
    </xf>
    <xf numFmtId="179" fontId="5" fillId="0" borderId="1" xfId="98" applyNumberFormat="1" applyFont="1" applyFill="1" applyBorder="1" applyAlignment="1" applyProtection="1">
      <alignment horizontal="right" vertical="center" wrapText="1"/>
    </xf>
    <xf numFmtId="179" fontId="5" fillId="0" borderId="25" xfId="98" applyNumberFormat="1" applyFont="1" applyFill="1" applyBorder="1" applyAlignment="1" applyProtection="1">
      <alignment horizontal="right" vertical="center"/>
    </xf>
    <xf numFmtId="179" fontId="5" fillId="0" borderId="2" xfId="98" applyNumberFormat="1" applyFont="1" applyFill="1" applyBorder="1" applyAlignment="1" applyProtection="1">
      <alignment horizontal="right" vertical="center"/>
    </xf>
    <xf numFmtId="179" fontId="0" fillId="0" borderId="0" xfId="125" applyNumberFormat="1" applyFont="1" applyFill="1"/>
    <xf numFmtId="179" fontId="4" fillId="0" borderId="0" xfId="125" applyNumberFormat="1" applyFill="1" applyAlignment="1">
      <alignment wrapText="1"/>
    </xf>
    <xf numFmtId="179" fontId="4" fillId="0" borderId="0" xfId="125" applyNumberFormat="1" applyFill="1"/>
    <xf numFmtId="179" fontId="8" fillId="0" borderId="0" xfId="125" applyNumberFormat="1" applyFont="1" applyFill="1" applyAlignment="1" applyProtection="1">
      <alignment vertical="center" wrapText="1"/>
    </xf>
    <xf numFmtId="179" fontId="8" fillId="0" borderId="0" xfId="125" applyNumberFormat="1" applyFont="1" applyFill="1" applyAlignment="1" applyProtection="1">
      <alignment horizontal="right" vertical="center"/>
    </xf>
    <xf numFmtId="179" fontId="8" fillId="0" borderId="0" xfId="125" applyNumberFormat="1" applyFont="1" applyFill="1" applyAlignment="1" applyProtection="1">
      <alignment vertical="center"/>
    </xf>
    <xf numFmtId="179" fontId="7" fillId="0" borderId="0" xfId="125" applyNumberFormat="1" applyFont="1" applyFill="1" applyAlignment="1" applyProtection="1">
      <alignment horizontal="left" vertical="center" wrapText="1"/>
    </xf>
    <xf numFmtId="179" fontId="5" fillId="0" borderId="7" xfId="125" applyNumberFormat="1" applyFont="1" applyFill="1" applyBorder="1" applyAlignment="1" applyProtection="1">
      <alignment vertical="center" wrapText="1"/>
    </xf>
    <xf numFmtId="179" fontId="7" fillId="0" borderId="7" xfId="125" applyNumberFormat="1" applyFont="1" applyFill="1" applyBorder="1" applyAlignment="1" applyProtection="1">
      <alignment vertical="center" wrapText="1"/>
    </xf>
    <xf numFmtId="179" fontId="5" fillId="0" borderId="10" xfId="125" applyNumberFormat="1" applyFont="1" applyFill="1" applyBorder="1" applyAlignment="1" applyProtection="1">
      <alignment horizontal="center" vertical="center" wrapText="1"/>
    </xf>
    <xf numFmtId="179" fontId="5" fillId="0" borderId="8" xfId="125" applyNumberFormat="1" applyFont="1" applyFill="1" applyBorder="1" applyAlignment="1" applyProtection="1">
      <alignment horizontal="center" vertical="center" wrapText="1"/>
    </xf>
    <xf numFmtId="179" fontId="5" fillId="0" borderId="9" xfId="125" applyNumberFormat="1" applyFont="1" applyFill="1" applyBorder="1" applyAlignment="1" applyProtection="1">
      <alignment horizontal="center" vertical="center" wrapText="1"/>
    </xf>
    <xf numFmtId="179" fontId="5" fillId="0" borderId="1" xfId="125" applyNumberFormat="1" applyFont="1" applyFill="1" applyBorder="1" applyAlignment="1" applyProtection="1">
      <alignment horizontal="centerContinuous" vertical="center"/>
    </xf>
    <xf numFmtId="179" fontId="5" fillId="0" borderId="2" xfId="125" applyNumberFormat="1" applyFont="1" applyFill="1" applyBorder="1" applyAlignment="1" applyProtection="1">
      <alignment horizontal="centerContinuous" vertical="center"/>
    </xf>
    <xf numFmtId="179" fontId="5" fillId="0" borderId="25" xfId="125" applyNumberFormat="1" applyFont="1" applyFill="1" applyBorder="1" applyAlignment="1" applyProtection="1">
      <alignment horizontal="center" vertical="center" wrapText="1"/>
    </xf>
    <xf numFmtId="179" fontId="5" fillId="0" borderId="24" xfId="125" applyNumberFormat="1" applyFont="1" applyFill="1" applyBorder="1" applyAlignment="1" applyProtection="1">
      <alignment horizontal="center" vertical="center" wrapText="1"/>
    </xf>
    <xf numFmtId="179" fontId="5" fillId="0" borderId="10" xfId="125" applyNumberFormat="1" applyFont="1" applyFill="1" applyBorder="1" applyAlignment="1" applyProtection="1">
      <alignment horizontal="center" vertical="center"/>
    </xf>
    <xf numFmtId="179" fontId="5" fillId="0" borderId="1" xfId="125" applyNumberFormat="1" applyFont="1" applyFill="1" applyBorder="1" applyAlignment="1" applyProtection="1">
      <alignment horizontal="center" vertical="center"/>
    </xf>
    <xf numFmtId="179" fontId="5" fillId="0" borderId="26" xfId="125" applyNumberFormat="1" applyFont="1" applyFill="1" applyBorder="1" applyAlignment="1" applyProtection="1">
      <alignment horizontal="center" vertical="center" wrapText="1"/>
    </xf>
    <xf numFmtId="179" fontId="5" fillId="0" borderId="27" xfId="125" applyNumberFormat="1" applyFont="1" applyFill="1" applyBorder="1" applyAlignment="1" applyProtection="1">
      <alignment horizontal="center" vertical="center" wrapText="1"/>
    </xf>
    <xf numFmtId="179" fontId="5" fillId="0" borderId="25" xfId="125" applyNumberFormat="1" applyFont="1" applyFill="1" applyBorder="1" applyAlignment="1" applyProtection="1">
      <alignment horizontal="center" vertical="center"/>
    </xf>
    <xf numFmtId="179" fontId="5" fillId="0" borderId="8" xfId="125" applyNumberFormat="1" applyFont="1" applyFill="1" applyBorder="1" applyAlignment="1" applyProtection="1">
      <alignment horizontal="center" vertical="center"/>
    </xf>
    <xf numFmtId="179" fontId="5" fillId="0" borderId="1" xfId="125" applyNumberFormat="1" applyFont="1" applyFill="1" applyBorder="1" applyAlignment="1">
      <alignment horizontal="center" vertical="center" wrapText="1"/>
    </xf>
    <xf numFmtId="179" fontId="5" fillId="0" borderId="28" xfId="125" applyNumberFormat="1" applyFont="1" applyFill="1" applyBorder="1" applyAlignment="1" applyProtection="1">
      <alignment horizontal="center" vertical="center" wrapText="1"/>
    </xf>
    <xf numFmtId="179" fontId="5" fillId="0" borderId="29" xfId="125" applyNumberFormat="1" applyFont="1" applyFill="1" applyBorder="1" applyAlignment="1" applyProtection="1">
      <alignment horizontal="center" vertical="center" wrapText="1"/>
    </xf>
    <xf numFmtId="179" fontId="5" fillId="0" borderId="1" xfId="125" applyNumberFormat="1" applyFont="1" applyFill="1" applyBorder="1" applyAlignment="1" applyProtection="1">
      <alignment horizontal="center" vertical="center" wrapText="1"/>
    </xf>
    <xf numFmtId="179" fontId="5" fillId="0" borderId="1" xfId="125" applyNumberFormat="1" applyFont="1" applyFill="1" applyBorder="1" applyAlignment="1">
      <alignment horizontal="center" vertical="center"/>
    </xf>
    <xf numFmtId="179" fontId="5" fillId="0" borderId="25" xfId="125" applyNumberFormat="1" applyFont="1" applyFill="1" applyBorder="1" applyAlignment="1">
      <alignment horizontal="center" vertical="center" wrapText="1"/>
    </xf>
    <xf numFmtId="179" fontId="5" fillId="0" borderId="1" xfId="125" applyNumberFormat="1" applyFont="1" applyFill="1" applyBorder="1" applyAlignment="1">
      <alignment horizontal="left" vertical="center" wrapText="1"/>
    </xf>
    <xf numFmtId="179" fontId="5" fillId="0" borderId="1" xfId="125" applyNumberFormat="1" applyFont="1" applyFill="1" applyBorder="1" applyAlignment="1" applyProtection="1">
      <alignment horizontal="right" vertical="center" wrapText="1"/>
    </xf>
    <xf numFmtId="179" fontId="5" fillId="0" borderId="9" xfId="114" applyNumberFormat="1" applyFont="1" applyFill="1" applyBorder="1">
      <alignment vertical="center"/>
    </xf>
    <xf numFmtId="179" fontId="5" fillId="0" borderId="1" xfId="125" applyNumberFormat="1" applyFont="1" applyFill="1" applyBorder="1" applyAlignment="1">
      <alignment horizontal="right" vertical="center" wrapText="1"/>
    </xf>
    <xf numFmtId="179" fontId="5" fillId="0" borderId="26" xfId="125" applyNumberFormat="1" applyFont="1" applyFill="1" applyBorder="1" applyAlignment="1">
      <alignment horizontal="center" vertical="center" wrapText="1"/>
    </xf>
    <xf numFmtId="179" fontId="5" fillId="0" borderId="1" xfId="114" applyNumberFormat="1" applyFont="1" applyFill="1" applyBorder="1">
      <alignment vertical="center"/>
    </xf>
    <xf numFmtId="179" fontId="5" fillId="0" borderId="28" xfId="125" applyNumberFormat="1" applyFont="1" applyFill="1" applyBorder="1" applyAlignment="1">
      <alignment horizontal="center" vertical="center" wrapText="1"/>
    </xf>
    <xf numFmtId="179" fontId="5" fillId="0" borderId="30" xfId="124" applyNumberFormat="1" applyFont="1" applyFill="1" applyBorder="1" applyAlignment="1">
      <alignment horizontal="left" vertical="center" wrapText="1"/>
    </xf>
    <xf numFmtId="179" fontId="5" fillId="0" borderId="10" xfId="125" applyNumberFormat="1" applyFont="1" applyFill="1" applyBorder="1" applyAlignment="1">
      <alignment horizontal="left" vertical="center" wrapText="1"/>
    </xf>
    <xf numFmtId="179" fontId="5" fillId="0" borderId="9" xfId="125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Alignment="1">
      <alignment horizontal="right" vertical="center"/>
    </xf>
    <xf numFmtId="179" fontId="5" fillId="0" borderId="1" xfId="125" applyNumberFormat="1" applyFont="1" applyFill="1" applyBorder="1"/>
    <xf numFmtId="179" fontId="5" fillId="0" borderId="10" xfId="0" applyNumberFormat="1" applyFont="1" applyFill="1" applyBorder="1" applyAlignment="1">
      <alignment vertical="center" wrapText="1"/>
    </xf>
    <xf numFmtId="179" fontId="5" fillId="0" borderId="9" xfId="0" applyNumberFormat="1" applyFont="1" applyFill="1" applyBorder="1" applyAlignment="1">
      <alignment vertical="center" wrapText="1"/>
    </xf>
    <xf numFmtId="179" fontId="5" fillId="0" borderId="1" xfId="0" applyNumberFormat="1" applyFont="1" applyFill="1" applyBorder="1">
      <alignment vertical="center"/>
    </xf>
    <xf numFmtId="179" fontId="5" fillId="0" borderId="10" xfId="0" applyNumberFormat="1" applyFont="1" applyFill="1" applyBorder="1" applyAlignment="1">
      <alignment horizontal="center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179" fontId="5" fillId="0" borderId="1" xfId="125" applyNumberFormat="1" applyFont="1" applyFill="1" applyBorder="1" applyAlignment="1">
      <alignment horizontal="right" vertical="center"/>
    </xf>
    <xf numFmtId="179" fontId="5" fillId="0" borderId="1" xfId="114" applyNumberFormat="1" applyFont="1" applyFill="1" applyBorder="1" applyAlignment="1">
      <alignment horizontal="center" vertical="center"/>
    </xf>
    <xf numFmtId="179" fontId="0" fillId="0" borderId="0" xfId="125" applyNumberFormat="1" applyFont="1" applyFill="1" applyAlignment="1">
      <alignment wrapText="1"/>
    </xf>
    <xf numFmtId="179" fontId="0" fillId="0" borderId="0" xfId="0" applyNumberFormat="1" applyFill="1">
      <alignment vertical="center"/>
    </xf>
    <xf numFmtId="179" fontId="5" fillId="0" borderId="0" xfId="125" applyNumberFormat="1" applyFont="1" applyFill="1" applyAlignment="1" applyProtection="1">
      <alignment horizontal="right" vertical="center"/>
    </xf>
    <xf numFmtId="179" fontId="5" fillId="0" borderId="7" xfId="125" applyNumberFormat="1" applyFont="1" applyFill="1" applyBorder="1" applyAlignment="1" applyProtection="1">
      <alignment horizontal="right" vertical="center" wrapText="1"/>
    </xf>
    <xf numFmtId="179" fontId="5" fillId="0" borderId="1" xfId="125" applyNumberFormat="1" applyFont="1" applyFill="1" applyBorder="1" applyAlignment="1">
      <alignment horizontal="centerContinuous"/>
    </xf>
    <xf numFmtId="179" fontId="5" fillId="0" borderId="1" xfId="125" applyNumberFormat="1" applyFont="1" applyFill="1" applyBorder="1" applyAlignment="1">
      <alignment horizontal="centerContinuous" vertical="center"/>
    </xf>
    <xf numFmtId="179" fontId="5" fillId="0" borderId="1" xfId="125" applyNumberFormat="1" applyFont="1" applyFill="1" applyBorder="1" applyAlignment="1">
      <alignment horizontal="right"/>
    </xf>
    <xf numFmtId="179" fontId="5" fillId="0" borderId="1" xfId="125" applyNumberFormat="1" applyFont="1" applyFill="1" applyBorder="1" applyAlignment="1">
      <alignment horizontal="right" wrapText="1"/>
    </xf>
    <xf numFmtId="0" fontId="4" fillId="0" borderId="0" xfId="127" applyFill="1"/>
    <xf numFmtId="177" fontId="5" fillId="0" borderId="0" xfId="127" applyNumberFormat="1" applyFont="1" applyFill="1" applyAlignment="1" applyProtection="1">
      <alignment horizontal="center" vertical="center"/>
    </xf>
    <xf numFmtId="180" fontId="5" fillId="0" borderId="0" xfId="127" applyNumberFormat="1" applyFont="1" applyFill="1" applyAlignment="1" applyProtection="1">
      <alignment horizontal="center" vertical="center"/>
    </xf>
    <xf numFmtId="0" fontId="5" fillId="0" borderId="0" xfId="127" applyNumberFormat="1" applyFont="1" applyFill="1" applyAlignment="1" applyProtection="1">
      <alignment horizontal="right" vertical="center"/>
    </xf>
    <xf numFmtId="0" fontId="5" fillId="0" borderId="0" xfId="127" applyNumberFormat="1" applyFont="1" applyFill="1" applyAlignment="1" applyProtection="1">
      <alignment horizontal="left" vertical="center" wrapText="1"/>
    </xf>
    <xf numFmtId="181" fontId="5" fillId="0" borderId="0" xfId="127" applyNumberFormat="1" applyFont="1" applyFill="1" applyAlignment="1" applyProtection="1">
      <alignment vertical="center"/>
    </xf>
    <xf numFmtId="0" fontId="7" fillId="0" borderId="0" xfId="127" applyNumberFormat="1" applyFont="1" applyFill="1" applyAlignment="1" applyProtection="1">
      <alignment horizontal="center" vertical="center"/>
    </xf>
    <xf numFmtId="177" fontId="5" fillId="0" borderId="7" xfId="127" applyNumberFormat="1" applyFont="1" applyFill="1" applyBorder="1" applyAlignment="1" applyProtection="1">
      <alignment vertical="center"/>
    </xf>
    <xf numFmtId="0" fontId="5" fillId="0" borderId="4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" vertical="center" wrapText="1"/>
    </xf>
    <xf numFmtId="0" fontId="5" fillId="0" borderId="8" xfId="127" applyNumberFormat="1" applyFont="1" applyFill="1" applyBorder="1" applyAlignment="1" applyProtection="1">
      <alignment horizontal="centerContinuous" vertical="center"/>
    </xf>
    <xf numFmtId="177" fontId="5" fillId="0" borderId="1" xfId="127" applyNumberFormat="1" applyFont="1" applyFill="1" applyBorder="1" applyAlignment="1" applyProtection="1">
      <alignment horizontal="center" vertical="center"/>
    </xf>
    <xf numFmtId="180" fontId="5" fillId="0" borderId="1" xfId="127" applyNumberFormat="1" applyFont="1" applyFill="1" applyBorder="1" applyAlignment="1" applyProtection="1">
      <alignment horizontal="center" vertical="center"/>
    </xf>
    <xf numFmtId="0" fontId="5" fillId="0" borderId="9" xfId="127" applyNumberFormat="1" applyFont="1" applyFill="1" applyBorder="1" applyAlignment="1" applyProtection="1">
      <alignment horizontal="center" vertical="center" wrapText="1"/>
    </xf>
    <xf numFmtId="177" fontId="5" fillId="0" borderId="2" xfId="127" applyNumberFormat="1" applyFont="1" applyFill="1" applyBorder="1" applyAlignment="1" applyProtection="1">
      <alignment horizontal="center" vertical="center"/>
    </xf>
    <xf numFmtId="180" fontId="5" fillId="0" borderId="2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 wrapText="1"/>
    </xf>
    <xf numFmtId="0" fontId="5" fillId="0" borderId="2" xfId="127" applyNumberFormat="1" applyFont="1" applyFill="1" applyBorder="1" applyAlignment="1" applyProtection="1">
      <alignment horizontal="center" vertical="center"/>
    </xf>
    <xf numFmtId="49" fontId="5" fillId="0" borderId="10" xfId="127" applyNumberFormat="1" applyFont="1" applyFill="1" applyBorder="1" applyAlignment="1" applyProtection="1">
      <alignment horizontal="center" vertical="center" wrapText="1"/>
    </xf>
    <xf numFmtId="49" fontId="4" fillId="0" borderId="10" xfId="127" applyNumberFormat="1" applyFont="1" applyFill="1" applyBorder="1" applyAlignment="1" applyProtection="1">
      <alignment horizontal="center" vertical="center" wrapText="1"/>
    </xf>
    <xf numFmtId="49" fontId="4" fillId="0" borderId="10" xfId="127" applyNumberFormat="1" applyFont="1" applyFill="1" applyBorder="1" applyAlignment="1" applyProtection="1">
      <alignment vertical="center" wrapText="1"/>
    </xf>
    <xf numFmtId="0" fontId="4" fillId="0" borderId="10" xfId="127" applyNumberFormat="1" applyFont="1" applyFill="1" applyBorder="1" applyAlignment="1" applyProtection="1">
      <alignment vertical="center" wrapText="1"/>
    </xf>
    <xf numFmtId="179" fontId="5" fillId="0" borderId="1" xfId="127" applyNumberFormat="1" applyFont="1" applyFill="1" applyBorder="1" applyAlignment="1" applyProtection="1">
      <alignment horizontal="center" vertical="center" wrapText="1"/>
    </xf>
    <xf numFmtId="179" fontId="5" fillId="0" borderId="9" xfId="127" applyNumberFormat="1" applyFont="1" applyFill="1" applyBorder="1" applyAlignment="1" applyProtection="1">
      <alignment horizontal="center" vertical="center" wrapText="1"/>
    </xf>
    <xf numFmtId="179" fontId="5" fillId="0" borderId="8" xfId="127" applyNumberFormat="1" applyFont="1" applyFill="1" applyBorder="1" applyAlignment="1" applyProtection="1">
      <alignment horizontal="center" vertical="center" wrapText="1"/>
    </xf>
    <xf numFmtId="0" fontId="4" fillId="0" borderId="1" xfId="127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 wrapText="1"/>
    </xf>
    <xf numFmtId="0" fontId="4" fillId="0" borderId="0" xfId="127" applyFill="1" applyAlignment="1">
      <alignment horizontal="center"/>
    </xf>
    <xf numFmtId="182" fontId="5" fillId="0" borderId="0" xfId="127" applyNumberFormat="1" applyFont="1" applyFill="1" applyAlignment="1" applyProtection="1">
      <alignment vertical="center"/>
    </xf>
    <xf numFmtId="181" fontId="5" fillId="0" borderId="0" xfId="127" applyNumberFormat="1" applyFont="1" applyFill="1" applyAlignment="1" applyProtection="1">
      <alignment horizontal="right" vertical="center"/>
    </xf>
    <xf numFmtId="181" fontId="5" fillId="0" borderId="7" xfId="127" applyNumberFormat="1" applyFont="1" applyFill="1" applyBorder="1" applyAlignment="1" applyProtection="1">
      <alignment vertical="center"/>
    </xf>
    <xf numFmtId="181" fontId="5" fillId="0" borderId="0" xfId="127" applyNumberFormat="1" applyFont="1" applyFill="1" applyAlignment="1" applyProtection="1">
      <alignment horizontal="right"/>
    </xf>
    <xf numFmtId="0" fontId="5" fillId="0" borderId="9" xfId="127" applyNumberFormat="1" applyFont="1" applyFill="1" applyBorder="1" applyAlignment="1" applyProtection="1">
      <alignment horizontal="centerContinuous" vertical="center"/>
    </xf>
    <xf numFmtId="0" fontId="5" fillId="0" borderId="10" xfId="127" applyNumberFormat="1" applyFont="1" applyFill="1" applyBorder="1" applyAlignment="1" applyProtection="1">
      <alignment horizontal="centerContinuous" vertical="center"/>
    </xf>
    <xf numFmtId="179" fontId="5" fillId="0" borderId="10" xfId="127" applyNumberFormat="1" applyFont="1" applyFill="1" applyBorder="1" applyAlignment="1" applyProtection="1">
      <alignment horizontal="center" vertical="center" wrapText="1"/>
    </xf>
    <xf numFmtId="182" fontId="5" fillId="0" borderId="1" xfId="127" applyNumberFormat="1" applyFont="1" applyFill="1" applyBorder="1" applyAlignment="1" applyProtection="1">
      <alignment horizontal="center" vertical="center" wrapText="1"/>
    </xf>
    <xf numFmtId="0" fontId="4" fillId="0" borderId="1" xfId="127" applyFill="1" applyBorder="1" applyAlignment="1">
      <alignment horizontal="center"/>
    </xf>
    <xf numFmtId="0" fontId="4" fillId="0" borderId="0" xfId="126" applyFill="1"/>
    <xf numFmtId="177" fontId="4" fillId="0" borderId="0" xfId="126" applyNumberFormat="1" applyFont="1" applyFill="1" applyAlignment="1" applyProtection="1">
      <alignment horizontal="center" vertical="center" wrapText="1"/>
    </xf>
    <xf numFmtId="180" fontId="5" fillId="0" borderId="0" xfId="126" applyNumberFormat="1" applyFont="1" applyFill="1" applyAlignment="1" applyProtection="1">
      <alignment horizontal="center" vertical="center"/>
    </xf>
    <xf numFmtId="0" fontId="5" fillId="0" borderId="0" xfId="126" applyNumberFormat="1" applyFont="1" applyFill="1" applyAlignment="1" applyProtection="1">
      <alignment horizontal="right" vertical="center" wrapText="1"/>
    </xf>
    <xf numFmtId="0" fontId="5" fillId="0" borderId="0" xfId="126" applyNumberFormat="1" applyFont="1" applyFill="1" applyAlignment="1" applyProtection="1">
      <alignment vertical="center" wrapText="1"/>
    </xf>
    <xf numFmtId="177" fontId="7" fillId="0" borderId="0" xfId="126" applyNumberFormat="1" applyFont="1" applyFill="1" applyAlignment="1" applyProtection="1">
      <alignment horizontal="center" vertical="center"/>
    </xf>
    <xf numFmtId="177" fontId="5" fillId="0" borderId="7" xfId="126" applyNumberFormat="1" applyFont="1" applyFill="1" applyBorder="1" applyAlignment="1" applyProtection="1">
      <alignment vertical="center"/>
    </xf>
    <xf numFmtId="0" fontId="5" fillId="0" borderId="1" xfId="126" applyNumberFormat="1" applyFont="1" applyFill="1" applyBorder="1" applyAlignment="1" applyProtection="1">
      <alignment horizontal="centerContinuous" vertical="center"/>
    </xf>
    <xf numFmtId="0" fontId="5" fillId="0" borderId="1" xfId="126" applyNumberFormat="1" applyFont="1" applyFill="1" applyBorder="1" applyAlignment="1" applyProtection="1">
      <alignment horizontal="center" vertical="center" wrapText="1"/>
    </xf>
    <xf numFmtId="181" fontId="5" fillId="0" borderId="10" xfId="124" applyNumberFormat="1" applyFont="1" applyFill="1" applyBorder="1" applyAlignment="1" applyProtection="1">
      <alignment horizontal="center" vertical="center"/>
    </xf>
    <xf numFmtId="181" fontId="5" fillId="0" borderId="8" xfId="124" applyNumberFormat="1" applyFont="1" applyFill="1" applyBorder="1" applyAlignment="1" applyProtection="1">
      <alignment horizontal="center" vertical="center"/>
    </xf>
    <xf numFmtId="177" fontId="5" fillId="0" borderId="1" xfId="126" applyNumberFormat="1" applyFont="1" applyFill="1" applyBorder="1" applyAlignment="1" applyProtection="1">
      <alignment horizontal="center" vertical="center"/>
    </xf>
    <xf numFmtId="180" fontId="5" fillId="0" borderId="1" xfId="126" applyNumberFormat="1" applyFont="1" applyFill="1" applyBorder="1" applyAlignment="1" applyProtection="1">
      <alignment horizontal="center" vertical="center"/>
    </xf>
    <xf numFmtId="180" fontId="5" fillId="0" borderId="10" xfId="126" applyNumberFormat="1" applyFont="1" applyFill="1" applyBorder="1" applyAlignment="1" applyProtection="1">
      <alignment horizontal="center" vertical="center"/>
    </xf>
    <xf numFmtId="49" fontId="5" fillId="0" borderId="1" xfId="124" applyNumberFormat="1" applyFont="1" applyFill="1" applyBorder="1" applyAlignment="1">
      <alignment horizontal="center" vertical="center"/>
    </xf>
    <xf numFmtId="177" fontId="5" fillId="0" borderId="2" xfId="126" applyNumberFormat="1" applyFont="1" applyFill="1" applyBorder="1" applyAlignment="1" applyProtection="1">
      <alignment horizontal="center" vertical="center"/>
    </xf>
    <xf numFmtId="180" fontId="5" fillId="0" borderId="2" xfId="126" applyNumberFormat="1" applyFont="1" applyFill="1" applyBorder="1" applyAlignment="1" applyProtection="1">
      <alignment horizontal="center" vertical="center"/>
    </xf>
    <xf numFmtId="0" fontId="5" fillId="0" borderId="3" xfId="126" applyNumberFormat="1" applyFont="1" applyFill="1" applyBorder="1" applyAlignment="1" applyProtection="1">
      <alignment horizontal="center" vertical="center" wrapText="1"/>
    </xf>
    <xf numFmtId="0" fontId="5" fillId="0" borderId="1" xfId="126" applyNumberFormat="1" applyFont="1" applyFill="1" applyBorder="1" applyAlignment="1">
      <alignment horizontal="center" vertical="center"/>
    </xf>
    <xf numFmtId="49" fontId="5" fillId="0" borderId="1" xfId="126" applyNumberFormat="1" applyFont="1" applyFill="1" applyBorder="1" applyAlignment="1" applyProtection="1">
      <alignment horizontal="left" vertical="center" wrapText="1"/>
    </xf>
    <xf numFmtId="0" fontId="5" fillId="0" borderId="1" xfId="126" applyNumberFormat="1" applyFont="1" applyFill="1" applyBorder="1" applyAlignment="1" applyProtection="1">
      <alignment horizontal="left" vertical="center" wrapText="1"/>
    </xf>
    <xf numFmtId="176" fontId="5" fillId="0" borderId="1" xfId="126" applyNumberFormat="1" applyFont="1" applyFill="1" applyBorder="1" applyAlignment="1" applyProtection="1">
      <alignment horizontal="right" vertical="center" wrapText="1"/>
    </xf>
    <xf numFmtId="181" fontId="5" fillId="0" borderId="0" xfId="126" applyNumberFormat="1" applyFont="1" applyFill="1" applyAlignment="1" applyProtection="1">
      <alignment vertical="center" wrapText="1"/>
    </xf>
    <xf numFmtId="181" fontId="5" fillId="0" borderId="0" xfId="126" applyNumberFormat="1" applyFont="1" applyFill="1" applyAlignment="1" applyProtection="1">
      <alignment horizontal="right" vertical="center"/>
    </xf>
    <xf numFmtId="181" fontId="5" fillId="0" borderId="0" xfId="126" applyNumberFormat="1" applyFont="1" applyFill="1" applyBorder="1" applyAlignment="1" applyProtection="1">
      <alignment horizontal="right"/>
    </xf>
    <xf numFmtId="49" fontId="5" fillId="0" borderId="2" xfId="126" applyNumberFormat="1" applyFont="1" applyFill="1" applyBorder="1" applyAlignment="1">
      <alignment horizontal="center" vertical="center" wrapText="1"/>
    </xf>
    <xf numFmtId="49" fontId="5" fillId="0" borderId="2" xfId="126" applyNumberFormat="1" applyFont="1" applyFill="1" applyBorder="1" applyAlignment="1">
      <alignment horizontal="center" vertical="center"/>
    </xf>
    <xf numFmtId="49" fontId="5" fillId="0" borderId="4" xfId="126" applyNumberFormat="1" applyFont="1" applyFill="1" applyBorder="1" applyAlignment="1">
      <alignment horizontal="center" vertical="center" wrapText="1"/>
    </xf>
    <xf numFmtId="49" fontId="5" fillId="0" borderId="4" xfId="126" applyNumberFormat="1" applyFont="1" applyFill="1" applyBorder="1" applyAlignment="1">
      <alignment horizontal="center" vertical="center"/>
    </xf>
    <xf numFmtId="182" fontId="5" fillId="0" borderId="1" xfId="126" applyNumberFormat="1" applyFont="1" applyFill="1" applyBorder="1" applyAlignment="1" applyProtection="1">
      <alignment horizontal="right" vertical="center" wrapText="1"/>
    </xf>
    <xf numFmtId="178" fontId="5" fillId="0" borderId="1" xfId="126" applyNumberFormat="1" applyFont="1" applyFill="1" applyBorder="1" applyAlignment="1" applyProtection="1">
      <alignment horizontal="right" vertical="center" wrapText="1"/>
    </xf>
    <xf numFmtId="182" fontId="5" fillId="0" borderId="1" xfId="126" applyNumberFormat="1" applyFont="1" applyFill="1" applyBorder="1" applyAlignment="1">
      <alignment horizontal="right" vertical="center" wrapText="1"/>
    </xf>
    <xf numFmtId="0" fontId="4" fillId="0" borderId="1" xfId="126" applyFill="1" applyBorder="1"/>
    <xf numFmtId="179" fontId="4" fillId="0" borderId="0" xfId="124" applyNumberFormat="1" applyFill="1"/>
    <xf numFmtId="179" fontId="0" fillId="0" borderId="0" xfId="123" applyNumberFormat="1" applyFill="1">
      <alignment vertical="center"/>
    </xf>
    <xf numFmtId="179" fontId="5" fillId="0" borderId="0" xfId="127" applyNumberFormat="1" applyFont="1" applyFill="1" applyAlignment="1" applyProtection="1">
      <alignment horizontal="center" vertical="center"/>
    </xf>
    <xf numFmtId="179" fontId="4" fillId="0" borderId="0" xfId="124" applyNumberFormat="1" applyFont="1" applyFill="1" applyAlignment="1" applyProtection="1">
      <alignment vertical="center" wrapText="1"/>
    </xf>
    <xf numFmtId="179" fontId="5" fillId="0" borderId="0" xfId="124" applyNumberFormat="1" applyFont="1" applyFill="1" applyAlignment="1" applyProtection="1">
      <alignment horizontal="right" vertical="center"/>
    </xf>
    <xf numFmtId="179" fontId="7" fillId="0" borderId="0" xfId="124" applyNumberFormat="1" applyFont="1" applyFill="1" applyAlignment="1" applyProtection="1">
      <alignment horizontal="centerContinuous" vertical="center"/>
    </xf>
    <xf numFmtId="179" fontId="15" fillId="0" borderId="7" xfId="124" applyNumberFormat="1" applyFont="1" applyFill="1" applyBorder="1" applyAlignment="1">
      <alignment horizontal="left"/>
    </xf>
    <xf numFmtId="179" fontId="5" fillId="0" borderId="1" xfId="124" applyNumberFormat="1" applyFont="1" applyFill="1" applyBorder="1" applyAlignment="1" applyProtection="1">
      <alignment horizontal="centerContinuous" vertical="center"/>
    </xf>
    <xf numFmtId="179" fontId="5" fillId="0" borderId="2" xfId="124" applyNumberFormat="1" applyFont="1" applyFill="1" applyBorder="1" applyAlignment="1" applyProtection="1">
      <alignment horizontal="centerContinuous" vertical="center"/>
    </xf>
    <xf numFmtId="179" fontId="5" fillId="0" borderId="25" xfId="124" applyNumberFormat="1" applyFont="1" applyFill="1" applyBorder="1" applyAlignment="1" applyProtection="1">
      <alignment horizontal="center" vertical="center"/>
    </xf>
    <xf numFmtId="179" fontId="5" fillId="0" borderId="24" xfId="124" applyNumberFormat="1" applyFont="1" applyFill="1" applyBorder="1" applyAlignment="1" applyProtection="1">
      <alignment horizontal="center" vertical="center"/>
    </xf>
    <xf numFmtId="179" fontId="5" fillId="0" borderId="10" xfId="124" applyNumberFormat="1" applyFont="1" applyFill="1" applyBorder="1" applyAlignment="1" applyProtection="1">
      <alignment horizontal="center" vertical="center"/>
    </xf>
    <xf numFmtId="179" fontId="5" fillId="0" borderId="1" xfId="124" applyNumberFormat="1" applyFont="1" applyFill="1" applyBorder="1" applyAlignment="1" applyProtection="1">
      <alignment horizontal="center" vertical="center"/>
    </xf>
    <xf numFmtId="179" fontId="5" fillId="0" borderId="2" xfId="124" applyNumberFormat="1" applyFont="1" applyFill="1" applyBorder="1" applyAlignment="1" applyProtection="1">
      <alignment horizontal="center" vertical="center" wrapText="1"/>
    </xf>
    <xf numFmtId="179" fontId="5" fillId="0" borderId="26" xfId="124" applyNumberFormat="1" applyFont="1" applyFill="1" applyBorder="1" applyAlignment="1" applyProtection="1">
      <alignment horizontal="center" vertical="center"/>
    </xf>
    <xf numFmtId="179" fontId="5" fillId="0" borderId="27" xfId="124" applyNumberFormat="1" applyFont="1" applyFill="1" applyBorder="1" applyAlignment="1" applyProtection="1">
      <alignment horizontal="center" vertical="center"/>
    </xf>
    <xf numFmtId="179" fontId="5" fillId="0" borderId="3" xfId="124" applyNumberFormat="1" applyFont="1" applyFill="1" applyBorder="1" applyAlignment="1" applyProtection="1">
      <alignment horizontal="center" vertical="center" wrapText="1"/>
    </xf>
    <xf numFmtId="179" fontId="5" fillId="0" borderId="10" xfId="124" applyNumberFormat="1" applyFont="1" applyFill="1" applyBorder="1" applyAlignment="1" applyProtection="1">
      <alignment horizontal="center" vertical="center" wrapText="1"/>
    </xf>
    <xf numFmtId="179" fontId="5" fillId="0" borderId="28" xfId="124" applyNumberFormat="1" applyFont="1" applyFill="1" applyBorder="1" applyAlignment="1" applyProtection="1">
      <alignment horizontal="center" vertical="center"/>
    </xf>
    <xf numFmtId="179" fontId="5" fillId="0" borderId="29" xfId="124" applyNumberFormat="1" applyFont="1" applyFill="1" applyBorder="1" applyAlignment="1" applyProtection="1">
      <alignment horizontal="center" vertical="center"/>
    </xf>
    <xf numFmtId="179" fontId="5" fillId="0" borderId="4" xfId="124" applyNumberFormat="1" applyFont="1" applyFill="1" applyBorder="1" applyAlignment="1" applyProtection="1">
      <alignment horizontal="center" vertical="center" wrapText="1"/>
    </xf>
    <xf numFmtId="179" fontId="5" fillId="0" borderId="1" xfId="124" applyNumberFormat="1" applyFont="1" applyFill="1" applyBorder="1" applyAlignment="1" applyProtection="1">
      <alignment horizontal="center" vertical="center" wrapText="1"/>
    </xf>
    <xf numFmtId="179" fontId="5" fillId="0" borderId="2" xfId="124" applyNumberFormat="1" applyFont="1" applyFill="1" applyBorder="1" applyAlignment="1">
      <alignment horizontal="center" vertical="center" wrapText="1"/>
    </xf>
    <xf numFmtId="179" fontId="5" fillId="0" borderId="31" xfId="124" applyNumberFormat="1" applyFont="1" applyFill="1" applyBorder="1" applyAlignment="1">
      <alignment horizontal="left" vertical="center" wrapText="1"/>
    </xf>
    <xf numFmtId="179" fontId="5" fillId="0" borderId="1" xfId="124" applyNumberFormat="1" applyFont="1" applyFill="1" applyBorder="1" applyAlignment="1" applyProtection="1">
      <alignment horizontal="right" vertical="center" wrapText="1"/>
    </xf>
    <xf numFmtId="179" fontId="5" fillId="0" borderId="7" xfId="124" applyNumberFormat="1" applyFont="1" applyFill="1" applyBorder="1" applyAlignment="1">
      <alignment horizontal="left" vertical="center"/>
    </xf>
    <xf numFmtId="179" fontId="5" fillId="0" borderId="1" xfId="124" applyNumberFormat="1" applyFont="1" applyFill="1" applyBorder="1" applyAlignment="1">
      <alignment horizontal="right" vertical="center" wrapText="1"/>
    </xf>
    <xf numFmtId="179" fontId="5" fillId="0" borderId="3" xfId="124" applyNumberFormat="1" applyFont="1" applyFill="1" applyBorder="1" applyAlignment="1">
      <alignment horizontal="center" vertical="center" wrapText="1"/>
    </xf>
    <xf numFmtId="179" fontId="5" fillId="0" borderId="8" xfId="124" applyNumberFormat="1" applyFont="1" applyFill="1" applyBorder="1" applyAlignment="1">
      <alignment horizontal="left" vertical="center"/>
    </xf>
    <xf numFmtId="4" fontId="2" fillId="0" borderId="21" xfId="0" applyNumberFormat="1" applyFont="1" applyFill="1" applyBorder="1" applyAlignment="1">
      <alignment horizontal="right" vertical="center" wrapText="1"/>
    </xf>
    <xf numFmtId="179" fontId="5" fillId="0" borderId="8" xfId="124" applyNumberFormat="1" applyFont="1" applyFill="1" applyBorder="1" applyAlignment="1" applyProtection="1">
      <alignment vertical="center"/>
    </xf>
    <xf numFmtId="179" fontId="5" fillId="0" borderId="32" xfId="124" applyNumberFormat="1" applyFont="1" applyFill="1" applyBorder="1" applyAlignment="1">
      <alignment horizontal="center" vertical="center" wrapText="1"/>
    </xf>
    <xf numFmtId="179" fontId="5" fillId="0" borderId="33" xfId="124" applyNumberFormat="1" applyFont="1" applyFill="1" applyBorder="1" applyAlignment="1">
      <alignment horizontal="left" vertical="center" wrapText="1"/>
    </xf>
    <xf numFmtId="179" fontId="5" fillId="0" borderId="10" xfId="124" applyNumberFormat="1" applyFont="1" applyFill="1" applyBorder="1" applyAlignment="1">
      <alignment horizontal="left" vertical="center" wrapText="1"/>
    </xf>
    <xf numFmtId="179" fontId="5" fillId="0" borderId="9" xfId="124" applyNumberFormat="1" applyFont="1" applyFill="1" applyBorder="1" applyAlignment="1">
      <alignment horizontal="left" vertical="center" wrapText="1"/>
    </xf>
    <xf numFmtId="179" fontId="5" fillId="0" borderId="8" xfId="124" applyNumberFormat="1" applyFont="1" applyFill="1" applyBorder="1" applyAlignment="1" applyProtection="1">
      <alignment horizontal="left" vertical="center"/>
    </xf>
    <xf numFmtId="179" fontId="5" fillId="0" borderId="11" xfId="124" applyNumberFormat="1" applyFont="1" applyFill="1" applyBorder="1" applyAlignment="1" applyProtection="1">
      <alignment horizontal="left" vertical="center"/>
    </xf>
    <xf numFmtId="179" fontId="5" fillId="0" borderId="10" xfId="124" applyNumberFormat="1" applyFont="1" applyFill="1" applyBorder="1" applyAlignment="1" applyProtection="1">
      <alignment horizontal="left" vertical="center" wrapText="1"/>
    </xf>
    <xf numFmtId="179" fontId="5" fillId="0" borderId="9" xfId="124" applyNumberFormat="1" applyFont="1" applyFill="1" applyBorder="1" applyAlignment="1" applyProtection="1">
      <alignment horizontal="left" vertical="center" wrapText="1"/>
    </xf>
    <xf numFmtId="179" fontId="5" fillId="0" borderId="10" xfId="124" applyNumberFormat="1" applyFont="1" applyFill="1" applyBorder="1" applyAlignment="1">
      <alignment horizontal="center" vertical="center" wrapText="1"/>
    </xf>
    <xf numFmtId="179" fontId="5" fillId="0" borderId="9" xfId="124" applyNumberFormat="1" applyFont="1" applyFill="1" applyBorder="1" applyAlignment="1">
      <alignment horizontal="center" vertical="center" wrapText="1"/>
    </xf>
    <xf numFmtId="179" fontId="5" fillId="0" borderId="10" xfId="124" applyNumberFormat="1" applyFont="1" applyFill="1" applyBorder="1" applyAlignment="1" applyProtection="1">
      <alignment horizontal="left" vertical="center"/>
    </xf>
    <xf numFmtId="179" fontId="4" fillId="0" borderId="1" xfId="124" applyNumberFormat="1" applyFill="1" applyBorder="1" applyAlignment="1">
      <alignment horizontal="right" vertical="center" wrapText="1"/>
    </xf>
    <xf numFmtId="179" fontId="5" fillId="0" borderId="9" xfId="124" applyNumberFormat="1" applyFont="1" applyFill="1" applyBorder="1" applyAlignment="1" applyProtection="1">
      <alignment horizontal="center" vertical="center"/>
    </xf>
    <xf numFmtId="179" fontId="5" fillId="0" borderId="1" xfId="124" applyNumberFormat="1" applyFont="1" applyFill="1" applyBorder="1" applyAlignment="1">
      <alignment horizontal="right" vertical="center"/>
    </xf>
    <xf numFmtId="179" fontId="5" fillId="0" borderId="1" xfId="124" applyNumberFormat="1" applyFont="1" applyFill="1" applyBorder="1" applyAlignment="1">
      <alignment horizontal="center" vertical="center"/>
    </xf>
    <xf numFmtId="179" fontId="5" fillId="0" borderId="0" xfId="124" applyNumberFormat="1" applyFont="1" applyFill="1" applyAlignment="1" applyProtection="1">
      <alignment vertical="center"/>
    </xf>
    <xf numFmtId="179" fontId="5" fillId="0" borderId="9" xfId="124" applyNumberFormat="1" applyFont="1" applyFill="1" applyBorder="1" applyAlignment="1" applyProtection="1">
      <alignment horizontal="center" vertical="center" wrapText="1"/>
    </xf>
    <xf numFmtId="179" fontId="5" fillId="0" borderId="2" xfId="124" applyNumberFormat="1" applyFont="1" applyFill="1" applyBorder="1" applyAlignment="1">
      <alignment horizontal="center" vertical="center"/>
    </xf>
    <xf numFmtId="179" fontId="5" fillId="0" borderId="4" xfId="124" applyNumberFormat="1" applyFont="1" applyFill="1" applyBorder="1" applyAlignment="1">
      <alignment horizontal="center" vertical="center" wrapText="1"/>
    </xf>
    <xf numFmtId="179" fontId="5" fillId="0" borderId="4" xfId="124" applyNumberFormat="1" applyFont="1" applyFill="1" applyBorder="1" applyAlignment="1">
      <alignment horizontal="center" vertical="center"/>
    </xf>
  </cellXfs>
  <cellStyles count="138">
    <cellStyle name="常规" xfId="0" builtinId="0"/>
    <cellStyle name="货币[0]" xfId="1" builtinId="7"/>
    <cellStyle name="货币" xfId="2" builtinId="4"/>
    <cellStyle name="60% - 着色 2" xfId="3"/>
    <cellStyle name="输入" xfId="4" builtinId="20"/>
    <cellStyle name="着色 4_615D2EB13C93010EE0530A0804CC5EB5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20% - 着色 4_615D2EB13C93010EE0530A0804CC5EB5" xfId="58"/>
    <cellStyle name="60% - 强调文字颜色 5" xfId="59" builtinId="48"/>
    <cellStyle name="60% - 着色 6 2" xfId="60"/>
    <cellStyle name="强调文字颜色 6" xfId="61" builtinId="49"/>
    <cellStyle name="20% - 着色 3" xfId="62"/>
    <cellStyle name="40% - 强调文字颜色 6" xfId="63" builtinId="51"/>
    <cellStyle name="着色 5 2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20% - 着色 6" xfId="70"/>
    <cellStyle name="着色 2" xfId="71"/>
    <cellStyle name="20% - 着色 4 2" xfId="72"/>
    <cellStyle name="20% - 着色 5 2" xfId="73"/>
    <cellStyle name="着色 1 2" xfId="74"/>
    <cellStyle name="20% - 着色 5_615D2EB13C93010EE0530A0804CC5EB5" xfId="75"/>
    <cellStyle name="着色 1_615D2EB13C93010EE0530A0804CC5EB5" xfId="76"/>
    <cellStyle name="20% - 着色 6 2" xfId="77"/>
    <cellStyle name="着色 2 2" xfId="78"/>
    <cellStyle name="20% - 着色 6_615D2EB13C93010EE0530A0804CC5EB5" xfId="79"/>
    <cellStyle name="着色 2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40% - 着色 6_615D2EB13C93010EE0530A0804CC5EB5" xfId="97"/>
    <cellStyle name="常规_439B6D647C250158E0530A0804CC3FF1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常规 2" xfId="117"/>
    <cellStyle name="着色 6_615D2EB13C93010EE0530A0804CC5EB5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QCZ\Documents\WeChat%20Files\wxid_bf2x4yi7ki0a21\FileStorage\File\2021-09\&#38468;&#20214;&#65306;2021&#24180;&#21457;&#25913;&#22996;&#39044;&#31639;&#20844;&#24320;&#34920;(1)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部门收支总体情况表"/>
      <sheetName val="2部门收入总体情况表"/>
      <sheetName val="3部门支出总体情况表"/>
      <sheetName val="4财政拨款收支总体情况表"/>
      <sheetName val="5一般公共预算支出情况表"/>
      <sheetName val="6支出预算经济分类科目汇总表"/>
      <sheetName val="7一般公共预算“三公”经费支出情况表"/>
      <sheetName val="8政府性基金支出情况表"/>
      <sheetName val="9区级部门(单位)整体绩效目标表"/>
      <sheetName val="10区级部门预算项目绩效目标表"/>
    </sheetNames>
    <sheetDataSet>
      <sheetData sheetId="0">
        <row r="3">
          <cell r="A3" t="str">
            <v>单位名称：新乡市凤泉区发展和改革委员会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A3" sqref="A3:I3"/>
    </sheetView>
  </sheetViews>
  <sheetFormatPr defaultColWidth="7.25" defaultRowHeight="14.25"/>
  <cols>
    <col min="1" max="1" width="5.25" style="256" customWidth="1"/>
    <col min="2" max="2" width="18.75" style="256" customWidth="1"/>
    <col min="3" max="3" width="17.375" style="256" customWidth="1"/>
    <col min="4" max="4" width="19.625" style="256" customWidth="1"/>
    <col min="5" max="5" width="12.5" style="256" customWidth="1"/>
    <col min="6" max="7" width="10" style="256" customWidth="1"/>
    <col min="8" max="8" width="12.5" style="256" customWidth="1"/>
    <col min="9" max="9" width="12.75" style="256" customWidth="1"/>
    <col min="10" max="10" width="10.375" style="256" customWidth="1"/>
    <col min="11" max="12" width="11.75" style="256" customWidth="1"/>
    <col min="13" max="13" width="10.625" style="256" customWidth="1"/>
    <col min="14" max="14" width="13.75" style="256" customWidth="1"/>
    <col min="15" max="29" width="7.25" style="257" customWidth="1"/>
    <col min="30" max="247" width="7.25" style="256" customWidth="1"/>
    <col min="248" max="16384" width="7.25" style="256"/>
  </cols>
  <sheetData>
    <row r="1" ht="24.95" customHeight="1" spans="1:14">
      <c r="A1" s="258"/>
      <c r="B1" s="259"/>
      <c r="C1" s="260"/>
      <c r="D1" s="260"/>
      <c r="E1" s="260"/>
      <c r="F1" s="260"/>
      <c r="G1" s="260"/>
      <c r="H1" s="260"/>
      <c r="I1" s="302"/>
      <c r="J1" s="302"/>
      <c r="K1" s="302"/>
      <c r="L1" s="302"/>
      <c r="M1" s="302"/>
      <c r="N1" s="260" t="s">
        <v>0</v>
      </c>
    </row>
    <row r="2" ht="24.95" customHeight="1" spans="1:14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</row>
    <row r="3" ht="24.95" customHeight="1" spans="1:14">
      <c r="A3" s="262" t="s">
        <v>2</v>
      </c>
      <c r="B3" s="262"/>
      <c r="C3" s="262"/>
      <c r="D3" s="262"/>
      <c r="E3" s="262"/>
      <c r="F3" s="262"/>
      <c r="G3" s="262"/>
      <c r="H3" s="262"/>
      <c r="I3" s="262"/>
      <c r="J3" s="302"/>
      <c r="K3" s="302"/>
      <c r="L3" s="302"/>
      <c r="M3" s="302"/>
      <c r="N3" s="260" t="s">
        <v>3</v>
      </c>
    </row>
    <row r="4" ht="24.95" customHeight="1" spans="1:14">
      <c r="A4" s="263" t="s">
        <v>4</v>
      </c>
      <c r="B4" s="263"/>
      <c r="C4" s="263"/>
      <c r="D4" s="263" t="s">
        <v>5</v>
      </c>
      <c r="E4" s="264"/>
      <c r="F4" s="264"/>
      <c r="G4" s="264"/>
      <c r="H4" s="263"/>
      <c r="I4" s="263"/>
      <c r="J4" s="263"/>
      <c r="K4" s="263"/>
      <c r="L4" s="263"/>
      <c r="M4" s="263"/>
      <c r="N4" s="263"/>
    </row>
    <row r="5" ht="23.25" customHeight="1" spans="1:14">
      <c r="A5" s="265" t="s">
        <v>6</v>
      </c>
      <c r="B5" s="266"/>
      <c r="C5" s="267" t="s">
        <v>7</v>
      </c>
      <c r="D5" s="267" t="s">
        <v>8</v>
      </c>
      <c r="E5" s="268" t="s">
        <v>9</v>
      </c>
      <c r="F5" s="269" t="s">
        <v>10</v>
      </c>
      <c r="G5" s="269" t="s">
        <v>11</v>
      </c>
      <c r="H5" s="263" t="s">
        <v>12</v>
      </c>
      <c r="I5" s="263"/>
      <c r="J5" s="263"/>
      <c r="K5" s="263"/>
      <c r="L5" s="263"/>
      <c r="M5" s="263"/>
      <c r="N5" s="263"/>
    </row>
    <row r="6" ht="23.25" customHeight="1" spans="1:14">
      <c r="A6" s="270"/>
      <c r="B6" s="271"/>
      <c r="C6" s="265"/>
      <c r="D6" s="267"/>
      <c r="E6" s="268"/>
      <c r="F6" s="272"/>
      <c r="G6" s="272"/>
      <c r="H6" s="273" t="s">
        <v>13</v>
      </c>
      <c r="I6" s="303"/>
      <c r="J6" s="278" t="s">
        <v>14</v>
      </c>
      <c r="K6" s="278" t="s">
        <v>15</v>
      </c>
      <c r="L6" s="278" t="s">
        <v>16</v>
      </c>
      <c r="M6" s="278" t="s">
        <v>17</v>
      </c>
      <c r="N6" s="304" t="s">
        <v>18</v>
      </c>
    </row>
    <row r="7" ht="23.25" customHeight="1" spans="1:14">
      <c r="A7" s="274"/>
      <c r="B7" s="275"/>
      <c r="C7" s="265"/>
      <c r="D7" s="267"/>
      <c r="E7" s="268"/>
      <c r="F7" s="276"/>
      <c r="G7" s="276"/>
      <c r="H7" s="277" t="s">
        <v>19</v>
      </c>
      <c r="I7" s="301" t="s">
        <v>20</v>
      </c>
      <c r="J7" s="305"/>
      <c r="K7" s="305"/>
      <c r="L7" s="305"/>
      <c r="M7" s="305"/>
      <c r="N7" s="306"/>
    </row>
    <row r="8" ht="24" customHeight="1" spans="1:14">
      <c r="A8" s="278" t="s">
        <v>13</v>
      </c>
      <c r="B8" s="279" t="s">
        <v>19</v>
      </c>
      <c r="C8" s="280">
        <v>1365.52</v>
      </c>
      <c r="D8" s="281" t="s">
        <v>21</v>
      </c>
      <c r="E8" s="282">
        <v>241.5</v>
      </c>
      <c r="F8" s="282"/>
      <c r="G8" s="282"/>
      <c r="H8" s="282">
        <v>241.5</v>
      </c>
      <c r="I8" s="282">
        <v>241.5</v>
      </c>
      <c r="J8" s="282"/>
      <c r="K8" s="282"/>
      <c r="L8" s="282"/>
      <c r="M8" s="282"/>
      <c r="N8" s="282"/>
    </row>
    <row r="9" ht="24" customHeight="1" spans="1:14">
      <c r="A9" s="283"/>
      <c r="B9" s="279" t="s">
        <v>22</v>
      </c>
      <c r="C9" s="280">
        <v>1365.52</v>
      </c>
      <c r="D9" s="284" t="s">
        <v>23</v>
      </c>
      <c r="E9" s="285">
        <v>186.68</v>
      </c>
      <c r="F9" s="280"/>
      <c r="G9" s="280"/>
      <c r="H9" s="285">
        <v>186.68</v>
      </c>
      <c r="I9" s="285">
        <v>186.68</v>
      </c>
      <c r="J9" s="280"/>
      <c r="K9" s="280"/>
      <c r="L9" s="280"/>
      <c r="M9" s="280"/>
      <c r="N9" s="280"/>
    </row>
    <row r="10" ht="24" customHeight="1" spans="1:14">
      <c r="A10" s="283"/>
      <c r="B10" s="279" t="s">
        <v>24</v>
      </c>
      <c r="C10" s="280"/>
      <c r="D10" s="286" t="s">
        <v>25</v>
      </c>
      <c r="E10" s="285">
        <v>29.58</v>
      </c>
      <c r="F10" s="280"/>
      <c r="G10" s="280"/>
      <c r="H10" s="285">
        <v>29.58</v>
      </c>
      <c r="I10" s="285">
        <v>29.58</v>
      </c>
      <c r="J10" s="280"/>
      <c r="K10" s="280"/>
      <c r="L10" s="280"/>
      <c r="M10" s="280"/>
      <c r="N10" s="280"/>
    </row>
    <row r="11" ht="24" customHeight="1" spans="1:14">
      <c r="A11" s="283"/>
      <c r="B11" s="279" t="s">
        <v>26</v>
      </c>
      <c r="C11" s="280"/>
      <c r="D11" s="286" t="s">
        <v>27</v>
      </c>
      <c r="E11" s="285">
        <v>25.24</v>
      </c>
      <c r="F11" s="280"/>
      <c r="G11" s="280"/>
      <c r="H11" s="285">
        <v>25.24</v>
      </c>
      <c r="I11" s="285">
        <v>25.24</v>
      </c>
      <c r="J11" s="280"/>
      <c r="K11" s="280"/>
      <c r="L11" s="280"/>
      <c r="M11" s="280"/>
      <c r="N11" s="280"/>
    </row>
    <row r="12" ht="24" customHeight="1" spans="1:14">
      <c r="A12" s="283"/>
      <c r="B12" s="279" t="s">
        <v>28</v>
      </c>
      <c r="C12" s="280"/>
      <c r="D12" s="286" t="s">
        <v>29</v>
      </c>
      <c r="E12" s="280"/>
      <c r="F12" s="280"/>
      <c r="G12" s="280"/>
      <c r="H12" s="280"/>
      <c r="I12" s="280"/>
      <c r="J12" s="280"/>
      <c r="K12" s="280"/>
      <c r="L12" s="280"/>
      <c r="M12" s="280"/>
      <c r="N12" s="280"/>
    </row>
    <row r="13" ht="24" customHeight="1" spans="1:14">
      <c r="A13" s="287"/>
      <c r="B13" s="164" t="s">
        <v>30</v>
      </c>
      <c r="C13" s="280"/>
      <c r="D13" s="286" t="s">
        <v>31</v>
      </c>
      <c r="E13" s="280">
        <v>1124.02</v>
      </c>
      <c r="F13" s="280"/>
      <c r="G13" s="280"/>
      <c r="H13" s="280">
        <v>1124.02</v>
      </c>
      <c r="I13" s="280">
        <v>1124.02</v>
      </c>
      <c r="J13" s="280"/>
      <c r="K13" s="280"/>
      <c r="L13" s="280"/>
      <c r="M13" s="280"/>
      <c r="N13" s="280"/>
    </row>
    <row r="14" ht="24" customHeight="1" spans="1:14">
      <c r="A14" s="164" t="s">
        <v>14</v>
      </c>
      <c r="B14" s="288"/>
      <c r="C14" s="280"/>
      <c r="D14" s="286" t="s">
        <v>32</v>
      </c>
      <c r="E14" s="280">
        <v>1124.02</v>
      </c>
      <c r="F14" s="280"/>
      <c r="G14" s="280"/>
      <c r="H14" s="280">
        <v>1124.02</v>
      </c>
      <c r="I14" s="280">
        <v>1124.02</v>
      </c>
      <c r="J14" s="280"/>
      <c r="K14" s="280"/>
      <c r="L14" s="280"/>
      <c r="M14" s="280"/>
      <c r="N14" s="280"/>
    </row>
    <row r="15" ht="24" customHeight="1" spans="1:14">
      <c r="A15" s="289" t="s">
        <v>15</v>
      </c>
      <c r="B15" s="290"/>
      <c r="C15" s="280"/>
      <c r="D15" s="286" t="s">
        <v>33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</row>
    <row r="16" ht="24" customHeight="1" spans="1:14">
      <c r="A16" s="289" t="s">
        <v>16</v>
      </c>
      <c r="B16" s="290"/>
      <c r="C16" s="280"/>
      <c r="D16" s="291" t="s">
        <v>34</v>
      </c>
      <c r="E16" s="280"/>
      <c r="F16" s="280"/>
      <c r="G16" s="280"/>
      <c r="H16" s="280"/>
      <c r="I16" s="280"/>
      <c r="J16" s="280"/>
      <c r="K16" s="280"/>
      <c r="L16" s="280"/>
      <c r="M16" s="280"/>
      <c r="N16" s="280"/>
    </row>
    <row r="17" ht="24" customHeight="1" spans="1:14">
      <c r="A17" s="289" t="s">
        <v>17</v>
      </c>
      <c r="B17" s="290"/>
      <c r="C17" s="280"/>
      <c r="D17" s="292" t="s">
        <v>35</v>
      </c>
      <c r="E17" s="280"/>
      <c r="F17" s="280"/>
      <c r="G17" s="280"/>
      <c r="H17" s="280"/>
      <c r="I17" s="280"/>
      <c r="J17" s="280"/>
      <c r="K17" s="280"/>
      <c r="L17" s="280"/>
      <c r="M17" s="280"/>
      <c r="N17" s="280"/>
    </row>
    <row r="18" ht="24" customHeight="1" spans="1:14">
      <c r="A18" s="293" t="s">
        <v>18</v>
      </c>
      <c r="B18" s="294"/>
      <c r="C18" s="280"/>
      <c r="D18" s="292" t="s">
        <v>36</v>
      </c>
      <c r="E18" s="280"/>
      <c r="F18" s="280"/>
      <c r="G18" s="280"/>
      <c r="H18" s="280"/>
      <c r="I18" s="280"/>
      <c r="J18" s="280"/>
      <c r="K18" s="280"/>
      <c r="L18" s="280"/>
      <c r="M18" s="280"/>
      <c r="N18" s="280"/>
    </row>
    <row r="19" ht="24" customHeight="1" spans="1:14">
      <c r="A19" s="289" t="s">
        <v>37</v>
      </c>
      <c r="B19" s="290"/>
      <c r="C19" s="280">
        <v>1365.52</v>
      </c>
      <c r="D19" s="291" t="s">
        <v>38</v>
      </c>
      <c r="E19" s="280"/>
      <c r="F19" s="280"/>
      <c r="G19" s="280"/>
      <c r="H19" s="280"/>
      <c r="I19" s="280"/>
      <c r="J19" s="280"/>
      <c r="K19" s="280"/>
      <c r="L19" s="280"/>
      <c r="M19" s="280"/>
      <c r="N19" s="280"/>
    </row>
    <row r="20" ht="24.75" customHeight="1" spans="1:14">
      <c r="A20" s="295" t="s">
        <v>39</v>
      </c>
      <c r="B20" s="296"/>
      <c r="C20" s="280"/>
      <c r="D20" s="297" t="s">
        <v>40</v>
      </c>
      <c r="E20" s="280"/>
      <c r="F20" s="280"/>
      <c r="G20" s="280"/>
      <c r="H20" s="280"/>
      <c r="I20" s="280"/>
      <c r="J20" s="280"/>
      <c r="K20" s="280"/>
      <c r="L20" s="280"/>
      <c r="M20" s="280"/>
      <c r="N20" s="280"/>
    </row>
    <row r="21" ht="24" customHeight="1" spans="1:14">
      <c r="A21" s="289" t="s">
        <v>41</v>
      </c>
      <c r="B21" s="290"/>
      <c r="C21" s="280"/>
      <c r="D21" s="297"/>
      <c r="E21" s="298"/>
      <c r="F21" s="298"/>
      <c r="G21" s="298"/>
      <c r="H21" s="298"/>
      <c r="I21" s="298"/>
      <c r="J21" s="298"/>
      <c r="K21" s="298"/>
      <c r="L21" s="298"/>
      <c r="M21" s="298"/>
      <c r="N21" s="298"/>
    </row>
    <row r="22" ht="27" customHeight="1" spans="1:14">
      <c r="A22" s="267" t="s">
        <v>42</v>
      </c>
      <c r="B22" s="299"/>
      <c r="C22" s="300">
        <v>1365.52</v>
      </c>
      <c r="D22" s="301" t="s">
        <v>43</v>
      </c>
      <c r="E22" s="282">
        <v>1365.52</v>
      </c>
      <c r="F22" s="282"/>
      <c r="G22" s="282"/>
      <c r="H22" s="282">
        <v>1365.52</v>
      </c>
      <c r="I22" s="282">
        <v>1365.52</v>
      </c>
      <c r="J22" s="282"/>
      <c r="K22" s="282"/>
      <c r="L22" s="282"/>
      <c r="M22" s="282"/>
      <c r="N22" s="282"/>
    </row>
    <row r="23" spans="1:14">
      <c r="A23" s="257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</row>
    <row r="24" spans="1:14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</row>
    <row r="25" spans="1:14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  <row r="27" spans="1:14">
      <c r="A27" s="257"/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>
      <c r="A29" s="257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</row>
    <row r="30" spans="1:14">
      <c r="A30" s="257"/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</row>
    <row r="31" spans="1:14">
      <c r="A31" s="257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showGridLines="0" showZeros="0" workbookViewId="0">
      <selection activeCell="F27" sqref="F27"/>
    </sheetView>
  </sheetViews>
  <sheetFormatPr defaultColWidth="7.25" defaultRowHeight="11.25"/>
  <cols>
    <col min="1" max="1" width="7.25" style="223" customWidth="1"/>
    <col min="2" max="3" width="6.375" style="223" customWidth="1"/>
    <col min="4" max="4" width="6.25" style="223" customWidth="1"/>
    <col min="5" max="5" width="23.5" style="223" customWidth="1"/>
    <col min="6" max="7" width="13.5" style="223" customWidth="1"/>
    <col min="8" max="8" width="12.25" style="223" customWidth="1"/>
    <col min="9" max="9" width="10.5" style="223" customWidth="1"/>
    <col min="10" max="10" width="11.875" style="223" customWidth="1"/>
    <col min="11" max="11" width="10.5" style="223" customWidth="1"/>
    <col min="12" max="12" width="11.125" style="223" customWidth="1"/>
    <col min="13" max="13" width="9.875" style="223" customWidth="1"/>
    <col min="14" max="14" width="8.5" style="223" customWidth="1"/>
    <col min="15" max="15" width="12.25" style="223" customWidth="1"/>
    <col min="16" max="248" width="7.25" style="223" customWidth="1"/>
    <col min="249" max="16384" width="7.25" style="223"/>
  </cols>
  <sheetData>
    <row r="1" ht="25.5" customHeight="1" spans="1:15">
      <c r="A1" s="224"/>
      <c r="B1" s="224"/>
      <c r="C1" s="225"/>
      <c r="D1" s="226"/>
      <c r="E1" s="227"/>
      <c r="F1" s="227"/>
      <c r="G1" s="227"/>
      <c r="H1" s="227"/>
      <c r="I1" s="245"/>
      <c r="O1" s="246" t="s">
        <v>44</v>
      </c>
    </row>
    <row r="2" ht="25.5" customHeight="1" spans="1:15">
      <c r="A2" s="228" t="s">
        <v>45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ht="25.5" customHeight="1" spans="1:15">
      <c r="A3" s="229" t="str">
        <f>'1部门收支总体情况表'!A3</f>
        <v>单位名称：新乡市凤泉区发展和改革委员会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O3" s="247" t="s">
        <v>3</v>
      </c>
    </row>
    <row r="4" ht="23.25" customHeight="1" spans="1:15">
      <c r="A4" s="230" t="s">
        <v>46</v>
      </c>
      <c r="B4" s="230"/>
      <c r="C4" s="230"/>
      <c r="D4" s="231" t="s">
        <v>47</v>
      </c>
      <c r="E4" s="231" t="s">
        <v>48</v>
      </c>
      <c r="F4" s="231" t="s">
        <v>49</v>
      </c>
      <c r="G4" s="232" t="s">
        <v>13</v>
      </c>
      <c r="H4" s="233"/>
      <c r="I4" s="248" t="s">
        <v>14</v>
      </c>
      <c r="J4" s="248" t="s">
        <v>15</v>
      </c>
      <c r="K4" s="248" t="s">
        <v>16</v>
      </c>
      <c r="L4" s="248" t="s">
        <v>17</v>
      </c>
      <c r="M4" s="248" t="s">
        <v>50</v>
      </c>
      <c r="N4" s="248" t="s">
        <v>10</v>
      </c>
      <c r="O4" s="249" t="s">
        <v>18</v>
      </c>
    </row>
    <row r="5" ht="34.9" customHeight="1" spans="1:15">
      <c r="A5" s="234" t="s">
        <v>51</v>
      </c>
      <c r="B5" s="235" t="s">
        <v>52</v>
      </c>
      <c r="C5" s="236" t="s">
        <v>53</v>
      </c>
      <c r="D5" s="231"/>
      <c r="E5" s="231"/>
      <c r="F5" s="231"/>
      <c r="G5" s="231" t="s">
        <v>19</v>
      </c>
      <c r="H5" s="237" t="s">
        <v>20</v>
      </c>
      <c r="I5" s="250"/>
      <c r="J5" s="250"/>
      <c r="K5" s="250"/>
      <c r="L5" s="250"/>
      <c r="M5" s="250"/>
      <c r="N5" s="250"/>
      <c r="O5" s="251"/>
    </row>
    <row r="6" ht="20.25" customHeight="1" spans="1:15">
      <c r="A6" s="238" t="s">
        <v>54</v>
      </c>
      <c r="B6" s="239" t="s">
        <v>54</v>
      </c>
      <c r="C6" s="239" t="s">
        <v>54</v>
      </c>
      <c r="D6" s="240" t="s">
        <v>54</v>
      </c>
      <c r="E6" s="240" t="s">
        <v>54</v>
      </c>
      <c r="F6" s="241">
        <v>1</v>
      </c>
      <c r="G6" s="241">
        <v>2</v>
      </c>
      <c r="H6" s="241">
        <v>3</v>
      </c>
      <c r="I6" s="241">
        <v>4</v>
      </c>
      <c r="J6" s="241">
        <v>5</v>
      </c>
      <c r="K6" s="241">
        <v>6</v>
      </c>
      <c r="L6" s="241">
        <v>7</v>
      </c>
      <c r="M6" s="241">
        <v>8</v>
      </c>
      <c r="N6" s="241">
        <v>9</v>
      </c>
      <c r="O6" s="241">
        <v>10</v>
      </c>
    </row>
    <row r="7" ht="26.25" customHeight="1" spans="1:15">
      <c r="A7" s="242" t="s">
        <v>55</v>
      </c>
      <c r="B7" s="242" t="s">
        <v>56</v>
      </c>
      <c r="C7" s="242" t="s">
        <v>57</v>
      </c>
      <c r="D7" s="242" t="s">
        <v>58</v>
      </c>
      <c r="E7" s="243" t="s">
        <v>59</v>
      </c>
      <c r="F7" s="244">
        <v>1365.52</v>
      </c>
      <c r="G7" s="244">
        <v>1365.52</v>
      </c>
      <c r="H7" s="244">
        <v>1365.52</v>
      </c>
      <c r="I7" s="244">
        <v>0</v>
      </c>
      <c r="J7" s="252"/>
      <c r="K7" s="253"/>
      <c r="L7" s="254"/>
      <c r="M7" s="254"/>
      <c r="N7" s="254"/>
      <c r="O7" s="254"/>
    </row>
    <row r="8" s="223" customFormat="1" ht="30" customHeight="1" spans="1:15">
      <c r="A8" s="117" t="s">
        <v>60</v>
      </c>
      <c r="B8" s="117" t="s">
        <v>61</v>
      </c>
      <c r="C8" s="117" t="s">
        <v>62</v>
      </c>
      <c r="D8" s="242" t="s">
        <v>58</v>
      </c>
      <c r="E8" s="118" t="s">
        <v>63</v>
      </c>
      <c r="F8" s="212">
        <v>233.75</v>
      </c>
      <c r="G8" s="212">
        <v>233.75</v>
      </c>
      <c r="H8" s="212">
        <v>233.75</v>
      </c>
      <c r="I8" s="255"/>
      <c r="J8" s="255"/>
      <c r="K8" s="255"/>
      <c r="L8" s="255"/>
      <c r="M8" s="255"/>
      <c r="N8" s="255"/>
      <c r="O8" s="255"/>
    </row>
    <row r="9" s="223" customFormat="1" ht="30" customHeight="1" spans="1:15">
      <c r="A9" s="117" t="s">
        <v>60</v>
      </c>
      <c r="B9" s="117" t="s">
        <v>61</v>
      </c>
      <c r="C9" s="117" t="s">
        <v>64</v>
      </c>
      <c r="D9" s="242" t="s">
        <v>58</v>
      </c>
      <c r="E9" s="118" t="s">
        <v>65</v>
      </c>
      <c r="F9" s="212">
        <v>20</v>
      </c>
      <c r="G9" s="212">
        <v>20</v>
      </c>
      <c r="H9" s="212">
        <v>20</v>
      </c>
      <c r="I9" s="255"/>
      <c r="J9" s="255"/>
      <c r="K9" s="255"/>
      <c r="L9" s="255"/>
      <c r="M9" s="255"/>
      <c r="N9" s="255"/>
      <c r="O9" s="255"/>
    </row>
    <row r="10" s="223" customFormat="1" ht="30" customHeight="1" spans="1:15">
      <c r="A10" s="117" t="s">
        <v>66</v>
      </c>
      <c r="B10" s="117" t="s">
        <v>67</v>
      </c>
      <c r="C10" s="117" t="s">
        <v>62</v>
      </c>
      <c r="D10" s="242" t="s">
        <v>58</v>
      </c>
      <c r="E10" s="118" t="s">
        <v>68</v>
      </c>
      <c r="F10" s="212">
        <v>24.59</v>
      </c>
      <c r="G10" s="212">
        <v>24.59</v>
      </c>
      <c r="H10" s="212">
        <v>24.59</v>
      </c>
      <c r="I10" s="255"/>
      <c r="J10" s="255"/>
      <c r="K10" s="255"/>
      <c r="L10" s="255"/>
      <c r="M10" s="255"/>
      <c r="N10" s="255"/>
      <c r="O10" s="255"/>
    </row>
    <row r="11" s="223" customFormat="1" ht="30" customHeight="1" spans="1:15">
      <c r="A11" s="117" t="s">
        <v>66</v>
      </c>
      <c r="B11" s="117" t="s">
        <v>67</v>
      </c>
      <c r="C11" s="117" t="s">
        <v>67</v>
      </c>
      <c r="D11" s="242" t="s">
        <v>58</v>
      </c>
      <c r="E11" s="118" t="s">
        <v>69</v>
      </c>
      <c r="F11" s="212">
        <v>18.1</v>
      </c>
      <c r="G11" s="212">
        <v>18.1</v>
      </c>
      <c r="H11" s="212">
        <v>18.1</v>
      </c>
      <c r="I11" s="255"/>
      <c r="J11" s="255"/>
      <c r="K11" s="255"/>
      <c r="L11" s="255"/>
      <c r="M11" s="255"/>
      <c r="N11" s="255"/>
      <c r="O11" s="255"/>
    </row>
    <row r="12" s="223" customFormat="1" ht="30" customHeight="1" spans="1:15">
      <c r="A12" s="117" t="s">
        <v>66</v>
      </c>
      <c r="B12" s="117" t="s">
        <v>70</v>
      </c>
      <c r="C12" s="117" t="s">
        <v>62</v>
      </c>
      <c r="D12" s="242" t="s">
        <v>58</v>
      </c>
      <c r="E12" s="118" t="s">
        <v>71</v>
      </c>
      <c r="F12" s="212">
        <v>0.65</v>
      </c>
      <c r="G12" s="212">
        <v>0.65</v>
      </c>
      <c r="H12" s="212">
        <v>0.65</v>
      </c>
      <c r="I12" s="255"/>
      <c r="J12" s="255"/>
      <c r="K12" s="255"/>
      <c r="L12" s="255"/>
      <c r="M12" s="255"/>
      <c r="N12" s="255"/>
      <c r="O12" s="255"/>
    </row>
    <row r="13" s="223" customFormat="1" ht="30" customHeight="1" spans="1:15">
      <c r="A13" s="117" t="s">
        <v>66</v>
      </c>
      <c r="B13" s="117" t="s">
        <v>64</v>
      </c>
      <c r="C13" s="117" t="s">
        <v>62</v>
      </c>
      <c r="D13" s="242" t="s">
        <v>58</v>
      </c>
      <c r="E13" s="118" t="s">
        <v>72</v>
      </c>
      <c r="F13" s="212">
        <v>0.5</v>
      </c>
      <c r="G13" s="212">
        <v>0.5</v>
      </c>
      <c r="H13" s="212">
        <v>0.5</v>
      </c>
      <c r="I13" s="255"/>
      <c r="J13" s="255"/>
      <c r="K13" s="255"/>
      <c r="L13" s="255"/>
      <c r="M13" s="255"/>
      <c r="N13" s="255"/>
      <c r="O13" s="255"/>
    </row>
    <row r="14" s="223" customFormat="1" ht="30" customHeight="1" spans="1:15">
      <c r="A14" s="117" t="s">
        <v>73</v>
      </c>
      <c r="B14" s="117" t="s">
        <v>74</v>
      </c>
      <c r="C14" s="117" t="s">
        <v>62</v>
      </c>
      <c r="D14" s="242" t="s">
        <v>58</v>
      </c>
      <c r="E14" s="118" t="s">
        <v>75</v>
      </c>
      <c r="F14" s="212">
        <v>7.93</v>
      </c>
      <c r="G14" s="212">
        <v>7.93</v>
      </c>
      <c r="H14" s="212">
        <v>7.93</v>
      </c>
      <c r="I14" s="255"/>
      <c r="J14" s="255"/>
      <c r="K14" s="255"/>
      <c r="L14" s="255"/>
      <c r="M14" s="255"/>
      <c r="N14" s="255"/>
      <c r="O14" s="255"/>
    </row>
    <row r="15" s="223" customFormat="1" ht="30" customHeight="1" spans="1:15">
      <c r="A15" s="117" t="s">
        <v>76</v>
      </c>
      <c r="B15" s="117" t="s">
        <v>77</v>
      </c>
      <c r="C15" s="117" t="s">
        <v>62</v>
      </c>
      <c r="D15" s="242" t="s">
        <v>58</v>
      </c>
      <c r="E15" s="118" t="s">
        <v>78</v>
      </c>
      <c r="F15" s="212">
        <v>1044.85</v>
      </c>
      <c r="G15" s="212">
        <v>1044.85</v>
      </c>
      <c r="H15" s="212">
        <v>1044.85</v>
      </c>
      <c r="I15" s="255"/>
      <c r="J15" s="255"/>
      <c r="K15" s="255"/>
      <c r="L15" s="255"/>
      <c r="M15" s="255"/>
      <c r="N15" s="255"/>
      <c r="O15" s="255"/>
    </row>
    <row r="16" s="223" customFormat="1" ht="30" customHeight="1" spans="1:15">
      <c r="A16" s="117" t="s">
        <v>79</v>
      </c>
      <c r="B16" s="117" t="s">
        <v>80</v>
      </c>
      <c r="C16" s="117" t="s">
        <v>62</v>
      </c>
      <c r="D16" s="242" t="s">
        <v>58</v>
      </c>
      <c r="E16" s="118" t="s">
        <v>81</v>
      </c>
      <c r="F16" s="212">
        <v>15.15</v>
      </c>
      <c r="G16" s="212">
        <v>15.15</v>
      </c>
      <c r="H16" s="212">
        <v>15.15</v>
      </c>
      <c r="I16" s="255"/>
      <c r="J16" s="255"/>
      <c r="K16" s="255"/>
      <c r="L16" s="255"/>
      <c r="M16" s="255"/>
      <c r="N16" s="255"/>
      <c r="O16" s="255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showZeros="0" workbookViewId="0">
      <selection activeCell="F20" sqref="F20"/>
    </sheetView>
  </sheetViews>
  <sheetFormatPr defaultColWidth="7.25" defaultRowHeight="11.25"/>
  <cols>
    <col min="1" max="1" width="6.875" style="184" customWidth="1"/>
    <col min="2" max="3" width="5.875" style="184" customWidth="1"/>
    <col min="4" max="4" width="5.625" style="184" customWidth="1"/>
    <col min="5" max="5" width="26.375" style="184" customWidth="1"/>
    <col min="6" max="6" width="12.75" style="184" customWidth="1"/>
    <col min="7" max="7" width="13.375" style="184" customWidth="1"/>
    <col min="8" max="8" width="11.875" style="184" customWidth="1"/>
    <col min="9" max="9" width="11.75" style="184" customWidth="1"/>
    <col min="10" max="11" width="10.875" style="184" customWidth="1"/>
    <col min="12" max="12" width="12.125" style="184" customWidth="1"/>
    <col min="13" max="13" width="10.875" style="184" customWidth="1"/>
    <col min="14" max="14" width="12" style="184" customWidth="1"/>
    <col min="15" max="246" width="7.25" style="184" customWidth="1"/>
    <col min="247" max="16384" width="7.25" style="184"/>
  </cols>
  <sheetData>
    <row r="1" ht="25.5" customHeight="1" spans="1:14">
      <c r="A1" s="185"/>
      <c r="B1" s="185"/>
      <c r="C1" s="186"/>
      <c r="D1" s="187"/>
      <c r="E1" s="188"/>
      <c r="F1" s="189"/>
      <c r="G1" s="189"/>
      <c r="H1" s="189"/>
      <c r="I1" s="214"/>
      <c r="J1" s="189"/>
      <c r="K1" s="189"/>
      <c r="L1" s="189"/>
      <c r="M1" s="189"/>
      <c r="N1" s="215" t="s">
        <v>82</v>
      </c>
    </row>
    <row r="2" ht="21.75" customHeight="1" spans="1:14">
      <c r="A2" s="190" t="s">
        <v>83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ht="25.5" customHeight="1" spans="1:14">
      <c r="A3" s="191" t="str">
        <f>'1部门收支总体情况表'!A3</f>
        <v>单位名称：新乡市凤泉区发展和改革委员会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16"/>
      <c r="M3" s="216"/>
      <c r="N3" s="217" t="s">
        <v>3</v>
      </c>
    </row>
    <row r="4" ht="25.5" customHeight="1" spans="1:14">
      <c r="A4" s="192" t="s">
        <v>46</v>
      </c>
      <c r="B4" s="193"/>
      <c r="C4" s="193"/>
      <c r="D4" s="194" t="s">
        <v>47</v>
      </c>
      <c r="E4" s="194" t="s">
        <v>48</v>
      </c>
      <c r="F4" s="194" t="s">
        <v>49</v>
      </c>
      <c r="G4" s="195" t="s">
        <v>84</v>
      </c>
      <c r="H4" s="195"/>
      <c r="I4" s="195"/>
      <c r="J4" s="218"/>
      <c r="K4" s="195"/>
      <c r="L4" s="219" t="s">
        <v>85</v>
      </c>
      <c r="M4" s="195"/>
      <c r="N4" s="218"/>
    </row>
    <row r="5" ht="25.5" customHeight="1" spans="1:14">
      <c r="A5" s="196" t="s">
        <v>51</v>
      </c>
      <c r="B5" s="197" t="s">
        <v>52</v>
      </c>
      <c r="C5" s="197" t="s">
        <v>53</v>
      </c>
      <c r="D5" s="194"/>
      <c r="E5" s="194"/>
      <c r="F5" s="194"/>
      <c r="G5" s="198" t="s">
        <v>19</v>
      </c>
      <c r="H5" s="194" t="s">
        <v>86</v>
      </c>
      <c r="I5" s="194" t="s">
        <v>87</v>
      </c>
      <c r="J5" s="194" t="s">
        <v>88</v>
      </c>
      <c r="K5" s="194" t="s">
        <v>89</v>
      </c>
      <c r="L5" s="194" t="s">
        <v>19</v>
      </c>
      <c r="M5" s="194" t="s">
        <v>90</v>
      </c>
      <c r="N5" s="194" t="s">
        <v>91</v>
      </c>
    </row>
    <row r="6" ht="20.25" customHeight="1" spans="1:14">
      <c r="A6" s="199" t="s">
        <v>54</v>
      </c>
      <c r="B6" s="200" t="s">
        <v>54</v>
      </c>
      <c r="C6" s="200" t="s">
        <v>54</v>
      </c>
      <c r="D6" s="201" t="s">
        <v>54</v>
      </c>
      <c r="E6" s="202" t="s">
        <v>54</v>
      </c>
      <c r="F6" s="201">
        <v>1</v>
      </c>
      <c r="G6" s="203">
        <v>2</v>
      </c>
      <c r="H6" s="203">
        <v>3</v>
      </c>
      <c r="I6" s="203">
        <v>4</v>
      </c>
      <c r="J6" s="203">
        <v>5</v>
      </c>
      <c r="K6" s="203">
        <v>6</v>
      </c>
      <c r="L6" s="203">
        <v>7</v>
      </c>
      <c r="M6" s="203">
        <v>8</v>
      </c>
      <c r="N6" s="203">
        <v>9</v>
      </c>
    </row>
    <row r="7" ht="26.25" customHeight="1" spans="1:14">
      <c r="A7" s="204" t="s">
        <v>55</v>
      </c>
      <c r="B7" s="204" t="s">
        <v>56</v>
      </c>
      <c r="C7" s="205" t="s">
        <v>57</v>
      </c>
      <c r="D7" s="206" t="s">
        <v>58</v>
      </c>
      <c r="E7" s="207" t="s">
        <v>59</v>
      </c>
      <c r="F7" s="208">
        <v>1365.52</v>
      </c>
      <c r="G7" s="209">
        <v>241.5</v>
      </c>
      <c r="H7" s="210">
        <v>186.68</v>
      </c>
      <c r="I7" s="220">
        <v>29.58</v>
      </c>
      <c r="J7" s="220">
        <v>25.24</v>
      </c>
      <c r="K7" s="220"/>
      <c r="L7" s="208">
        <v>1124.02</v>
      </c>
      <c r="M7" s="208">
        <v>1124.02</v>
      </c>
      <c r="N7" s="221"/>
    </row>
    <row r="8" s="184" customFormat="1" ht="31" customHeight="1" spans="1:14">
      <c r="A8" s="117" t="s">
        <v>60</v>
      </c>
      <c r="B8" s="117" t="s">
        <v>61</v>
      </c>
      <c r="C8" s="117" t="s">
        <v>62</v>
      </c>
      <c r="D8" s="206" t="s">
        <v>58</v>
      </c>
      <c r="E8" s="118" t="s">
        <v>63</v>
      </c>
      <c r="F8" s="211">
        <f t="shared" ref="F8:F16" si="0">G8+L8</f>
        <v>233.75</v>
      </c>
      <c r="G8" s="211">
        <f t="shared" ref="G8:G16" si="1">H8+I8+J8+K8</f>
        <v>174.58</v>
      </c>
      <c r="H8" s="212">
        <v>145</v>
      </c>
      <c r="I8" s="212">
        <v>29.58</v>
      </c>
      <c r="J8" s="212"/>
      <c r="K8" s="222"/>
      <c r="L8" s="212">
        <v>59.17</v>
      </c>
      <c r="M8" s="212">
        <v>59.17</v>
      </c>
      <c r="N8" s="222"/>
    </row>
    <row r="9" s="184" customFormat="1" ht="31" customHeight="1" spans="1:14">
      <c r="A9" s="117" t="s">
        <v>60</v>
      </c>
      <c r="B9" s="117" t="s">
        <v>61</v>
      </c>
      <c r="C9" s="117" t="s">
        <v>64</v>
      </c>
      <c r="D9" s="206" t="s">
        <v>58</v>
      </c>
      <c r="E9" s="118" t="s">
        <v>65</v>
      </c>
      <c r="F9" s="211">
        <f t="shared" si="0"/>
        <v>20</v>
      </c>
      <c r="G9" s="211">
        <f t="shared" si="1"/>
        <v>0</v>
      </c>
      <c r="H9" s="212"/>
      <c r="I9" s="212"/>
      <c r="J9" s="212"/>
      <c r="K9" s="222"/>
      <c r="L9" s="212">
        <v>20</v>
      </c>
      <c r="M9" s="212">
        <v>20</v>
      </c>
      <c r="N9" s="222"/>
    </row>
    <row r="10" s="184" customFormat="1" ht="31" customHeight="1" spans="1:14">
      <c r="A10" s="117" t="s">
        <v>66</v>
      </c>
      <c r="B10" s="117" t="s">
        <v>67</v>
      </c>
      <c r="C10" s="117" t="s">
        <v>62</v>
      </c>
      <c r="D10" s="206" t="s">
        <v>58</v>
      </c>
      <c r="E10" s="118" t="s">
        <v>68</v>
      </c>
      <c r="F10" s="211">
        <f t="shared" si="0"/>
        <v>24.59</v>
      </c>
      <c r="G10" s="211">
        <f t="shared" si="1"/>
        <v>24.59</v>
      </c>
      <c r="H10" s="212"/>
      <c r="I10" s="212"/>
      <c r="J10" s="212">
        <v>24.59</v>
      </c>
      <c r="K10" s="222"/>
      <c r="L10" s="212"/>
      <c r="M10" s="212"/>
      <c r="N10" s="222"/>
    </row>
    <row r="11" s="184" customFormat="1" ht="31" customHeight="1" spans="1:14">
      <c r="A11" s="117" t="s">
        <v>66</v>
      </c>
      <c r="B11" s="117" t="s">
        <v>67</v>
      </c>
      <c r="C11" s="117" t="s">
        <v>67</v>
      </c>
      <c r="D11" s="206" t="s">
        <v>58</v>
      </c>
      <c r="E11" s="118" t="s">
        <v>69</v>
      </c>
      <c r="F11" s="211">
        <f t="shared" si="0"/>
        <v>18.1</v>
      </c>
      <c r="G11" s="211">
        <f t="shared" si="1"/>
        <v>18.1</v>
      </c>
      <c r="H11" s="212">
        <v>18.1</v>
      </c>
      <c r="I11" s="212"/>
      <c r="J11" s="212"/>
      <c r="K11" s="222"/>
      <c r="L11" s="212"/>
      <c r="M11" s="212"/>
      <c r="N11" s="222"/>
    </row>
    <row r="12" s="184" customFormat="1" ht="31" customHeight="1" spans="1:14">
      <c r="A12" s="117" t="s">
        <v>66</v>
      </c>
      <c r="B12" s="117" t="s">
        <v>70</v>
      </c>
      <c r="C12" s="117" t="s">
        <v>62</v>
      </c>
      <c r="D12" s="206" t="s">
        <v>58</v>
      </c>
      <c r="E12" s="118" t="s">
        <v>71</v>
      </c>
      <c r="F12" s="211">
        <f t="shared" si="0"/>
        <v>0.65</v>
      </c>
      <c r="G12" s="211">
        <f t="shared" si="1"/>
        <v>0.65</v>
      </c>
      <c r="H12" s="212"/>
      <c r="I12" s="212"/>
      <c r="J12" s="212">
        <v>0.65</v>
      </c>
      <c r="K12" s="222"/>
      <c r="L12" s="212"/>
      <c r="M12" s="212"/>
      <c r="N12" s="222"/>
    </row>
    <row r="13" s="184" customFormat="1" ht="31" customHeight="1" spans="1:14">
      <c r="A13" s="117" t="s">
        <v>66</v>
      </c>
      <c r="B13" s="117" t="s">
        <v>64</v>
      </c>
      <c r="C13" s="117" t="s">
        <v>62</v>
      </c>
      <c r="D13" s="206" t="s">
        <v>58</v>
      </c>
      <c r="E13" s="118" t="s">
        <v>72</v>
      </c>
      <c r="F13" s="211">
        <f t="shared" si="0"/>
        <v>0.5</v>
      </c>
      <c r="G13" s="211">
        <f t="shared" si="1"/>
        <v>0.5</v>
      </c>
      <c r="H13" s="212">
        <v>0.5</v>
      </c>
      <c r="I13" s="212"/>
      <c r="J13" s="212"/>
      <c r="K13" s="222"/>
      <c r="L13" s="212"/>
      <c r="M13" s="212"/>
      <c r="N13" s="222"/>
    </row>
    <row r="14" s="184" customFormat="1" ht="31" customHeight="1" spans="1:14">
      <c r="A14" s="117" t="s">
        <v>73</v>
      </c>
      <c r="B14" s="117" t="s">
        <v>74</v>
      </c>
      <c r="C14" s="117" t="s">
        <v>62</v>
      </c>
      <c r="D14" s="206" t="s">
        <v>58</v>
      </c>
      <c r="E14" s="118" t="s">
        <v>75</v>
      </c>
      <c r="F14" s="211">
        <f t="shared" si="0"/>
        <v>7.93</v>
      </c>
      <c r="G14" s="211">
        <f t="shared" si="1"/>
        <v>7.93</v>
      </c>
      <c r="H14" s="212">
        <v>7.93</v>
      </c>
      <c r="I14" s="212"/>
      <c r="J14" s="212"/>
      <c r="K14" s="222"/>
      <c r="L14" s="212"/>
      <c r="M14" s="212"/>
      <c r="N14" s="222"/>
    </row>
    <row r="15" s="184" customFormat="1" ht="31" customHeight="1" spans="1:14">
      <c r="A15" s="117">
        <v>211</v>
      </c>
      <c r="B15" s="117" t="s">
        <v>77</v>
      </c>
      <c r="C15" s="117" t="s">
        <v>62</v>
      </c>
      <c r="D15" s="206" t="s">
        <v>58</v>
      </c>
      <c r="E15" s="118" t="s">
        <v>78</v>
      </c>
      <c r="F15" s="211">
        <f t="shared" si="0"/>
        <v>1044.85</v>
      </c>
      <c r="G15" s="211">
        <f t="shared" si="1"/>
        <v>0</v>
      </c>
      <c r="H15" s="212"/>
      <c r="I15" s="212"/>
      <c r="J15" s="212"/>
      <c r="K15" s="222"/>
      <c r="L15" s="212">
        <v>1044.85</v>
      </c>
      <c r="M15" s="212">
        <v>1044.85</v>
      </c>
      <c r="N15" s="222"/>
    </row>
    <row r="16" s="184" customFormat="1" ht="31" customHeight="1" spans="1:14">
      <c r="A16" s="117" t="s">
        <v>79</v>
      </c>
      <c r="B16" s="117" t="s">
        <v>80</v>
      </c>
      <c r="C16" s="117" t="s">
        <v>62</v>
      </c>
      <c r="D16" s="206" t="s">
        <v>58</v>
      </c>
      <c r="E16" s="118" t="s">
        <v>81</v>
      </c>
      <c r="F16" s="211">
        <f t="shared" si="0"/>
        <v>15.15</v>
      </c>
      <c r="G16" s="211">
        <f t="shared" si="1"/>
        <v>15.15</v>
      </c>
      <c r="H16" s="212">
        <v>15.15</v>
      </c>
      <c r="I16" s="212"/>
      <c r="J16" s="212"/>
      <c r="K16" s="222"/>
      <c r="L16" s="212"/>
      <c r="M16" s="212"/>
      <c r="N16" s="222"/>
    </row>
    <row r="17" spans="8:14">
      <c r="H17" s="213"/>
      <c r="I17" s="213"/>
      <c r="J17" s="213"/>
      <c r="K17" s="213"/>
      <c r="L17" s="213"/>
      <c r="M17" s="213"/>
      <c r="N17" s="213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workbookViewId="0">
      <selection activeCell="C13" sqref="C13"/>
    </sheetView>
  </sheetViews>
  <sheetFormatPr defaultColWidth="7.25" defaultRowHeight="11.25"/>
  <cols>
    <col min="1" max="1" width="4.75" style="130" customWidth="1"/>
    <col min="2" max="2" width="28.75" style="130" customWidth="1"/>
    <col min="3" max="3" width="15.25" style="131" customWidth="1"/>
    <col min="4" max="4" width="29.125" style="131" customWidth="1"/>
    <col min="5" max="5" width="17.125" style="131" customWidth="1"/>
    <col min="6" max="6" width="13.875" style="131" customWidth="1"/>
    <col min="7" max="7" width="13.125" style="131" customWidth="1"/>
    <col min="8" max="8" width="12.375" style="131" customWidth="1"/>
    <col min="9" max="9" width="10" style="131" customWidth="1"/>
    <col min="10" max="16384" width="7.25" style="131"/>
  </cols>
  <sheetData>
    <row r="1" ht="21" customHeight="1" spans="1:9">
      <c r="A1" s="132"/>
      <c r="B1" s="132"/>
      <c r="C1" s="133"/>
      <c r="D1" s="133"/>
      <c r="E1" s="133"/>
      <c r="F1" s="133"/>
      <c r="G1" s="134"/>
      <c r="I1" s="178" t="s">
        <v>92</v>
      </c>
    </row>
    <row r="2" ht="22.9" customHeight="1" spans="1:9">
      <c r="A2" s="135" t="s">
        <v>93</v>
      </c>
      <c r="B2" s="135"/>
      <c r="C2" s="135"/>
      <c r="D2" s="135"/>
      <c r="E2" s="135"/>
      <c r="F2" s="135"/>
      <c r="G2" s="135"/>
      <c r="H2" s="135"/>
      <c r="I2" s="135"/>
    </row>
    <row r="3" ht="10.9" customHeight="1" spans="1:9">
      <c r="A3" s="136" t="str">
        <f>'1部门收支总体情况表'!A3</f>
        <v>单位名称：新乡市凤泉区发展和改革委员会</v>
      </c>
      <c r="B3" s="136"/>
      <c r="C3" s="136"/>
      <c r="D3" s="136"/>
      <c r="E3" s="136"/>
      <c r="F3" s="137"/>
      <c r="G3" s="137"/>
      <c r="I3" s="179" t="s">
        <v>3</v>
      </c>
    </row>
    <row r="4" s="129" customFormat="1" ht="16.15" customHeight="1" spans="1:9">
      <c r="A4" s="138" t="s">
        <v>4</v>
      </c>
      <c r="B4" s="139"/>
      <c r="C4" s="140"/>
      <c r="D4" s="141" t="s">
        <v>5</v>
      </c>
      <c r="E4" s="142"/>
      <c r="F4" s="141"/>
      <c r="G4" s="141"/>
      <c r="H4" s="141"/>
      <c r="I4" s="180"/>
    </row>
    <row r="5" s="129" customFormat="1" ht="19.5" customHeight="1" spans="1:9">
      <c r="A5" s="143" t="s">
        <v>94</v>
      </c>
      <c r="B5" s="144"/>
      <c r="C5" s="145" t="s">
        <v>7</v>
      </c>
      <c r="D5" s="145" t="s">
        <v>8</v>
      </c>
      <c r="E5" s="146" t="s">
        <v>9</v>
      </c>
      <c r="F5" s="141" t="s">
        <v>12</v>
      </c>
      <c r="G5" s="141"/>
      <c r="H5" s="141"/>
      <c r="I5" s="181"/>
    </row>
    <row r="6" s="129" customFormat="1" ht="19.5" customHeight="1" spans="1:9">
      <c r="A6" s="147"/>
      <c r="B6" s="148"/>
      <c r="C6" s="149"/>
      <c r="D6" s="145"/>
      <c r="E6" s="146"/>
      <c r="F6" s="145" t="s">
        <v>13</v>
      </c>
      <c r="G6" s="150"/>
      <c r="H6" s="151" t="s">
        <v>15</v>
      </c>
      <c r="I6" s="151" t="s">
        <v>16</v>
      </c>
    </row>
    <row r="7" s="129" customFormat="1" ht="23.25" customHeight="1" spans="1:17">
      <c r="A7" s="152"/>
      <c r="B7" s="153"/>
      <c r="C7" s="149"/>
      <c r="D7" s="145"/>
      <c r="E7" s="146"/>
      <c r="F7" s="154" t="s">
        <v>19</v>
      </c>
      <c r="G7" s="155" t="s">
        <v>20</v>
      </c>
      <c r="H7" s="151"/>
      <c r="I7" s="151"/>
      <c r="J7" s="177"/>
      <c r="K7" s="177"/>
      <c r="L7" s="177"/>
      <c r="M7" s="177"/>
      <c r="N7" s="177"/>
      <c r="O7" s="177"/>
      <c r="P7" s="177"/>
      <c r="Q7" s="177"/>
    </row>
    <row r="8" s="129" customFormat="1" ht="15.75" customHeight="1" spans="1:17">
      <c r="A8" s="156" t="s">
        <v>13</v>
      </c>
      <c r="B8" s="157" t="s">
        <v>19</v>
      </c>
      <c r="C8" s="158">
        <v>1365.52</v>
      </c>
      <c r="D8" s="159" t="s">
        <v>95</v>
      </c>
      <c r="E8" s="160">
        <v>253.75</v>
      </c>
      <c r="F8" s="160">
        <v>253.75</v>
      </c>
      <c r="G8" s="160">
        <v>253.75</v>
      </c>
      <c r="H8" s="160"/>
      <c r="I8" s="182"/>
      <c r="J8" s="177"/>
      <c r="K8" s="177"/>
      <c r="L8" s="177"/>
      <c r="M8" s="177"/>
      <c r="N8" s="177"/>
      <c r="O8" s="177"/>
      <c r="P8" s="177"/>
      <c r="Q8" s="177"/>
    </row>
    <row r="9" s="129" customFormat="1" ht="15.75" customHeight="1" spans="1:17">
      <c r="A9" s="161"/>
      <c r="B9" s="157" t="s">
        <v>22</v>
      </c>
      <c r="C9" s="158">
        <v>1365.52</v>
      </c>
      <c r="D9" s="162" t="s">
        <v>96</v>
      </c>
      <c r="E9" s="160"/>
      <c r="F9" s="160"/>
      <c r="G9" s="160"/>
      <c r="H9" s="158"/>
      <c r="I9" s="182"/>
      <c r="J9" s="177"/>
      <c r="K9" s="177"/>
      <c r="L9" s="177"/>
      <c r="M9" s="177"/>
      <c r="N9" s="177"/>
      <c r="O9" s="177"/>
      <c r="P9" s="177"/>
      <c r="Q9" s="177"/>
    </row>
    <row r="10" s="129" customFormat="1" ht="15.75" customHeight="1" spans="1:17">
      <c r="A10" s="161"/>
      <c r="B10" s="157" t="s">
        <v>24</v>
      </c>
      <c r="C10" s="158"/>
      <c r="D10" s="162" t="s">
        <v>97</v>
      </c>
      <c r="E10" s="160"/>
      <c r="F10" s="160"/>
      <c r="G10" s="160"/>
      <c r="H10" s="158"/>
      <c r="I10" s="182"/>
      <c r="J10" s="177"/>
      <c r="K10" s="177"/>
      <c r="L10" s="177"/>
      <c r="M10" s="177"/>
      <c r="N10" s="177"/>
      <c r="O10" s="177"/>
      <c r="P10" s="177"/>
      <c r="Q10" s="177"/>
    </row>
    <row r="11" s="129" customFormat="1" ht="15.75" customHeight="1" spans="1:17">
      <c r="A11" s="161"/>
      <c r="B11" s="157" t="s">
        <v>26</v>
      </c>
      <c r="C11" s="158"/>
      <c r="D11" s="162" t="s">
        <v>98</v>
      </c>
      <c r="E11" s="160"/>
      <c r="F11" s="160"/>
      <c r="G11" s="160"/>
      <c r="H11" s="158"/>
      <c r="I11" s="182"/>
      <c r="J11" s="177"/>
      <c r="K11" s="177"/>
      <c r="L11" s="177"/>
      <c r="M11" s="177"/>
      <c r="N11" s="177"/>
      <c r="O11" s="177"/>
      <c r="P11" s="177"/>
      <c r="Q11" s="177"/>
    </row>
    <row r="12" s="129" customFormat="1" ht="15.75" customHeight="1" spans="1:17">
      <c r="A12" s="161"/>
      <c r="B12" s="157" t="s">
        <v>28</v>
      </c>
      <c r="C12" s="158"/>
      <c r="D12" s="162" t="s">
        <v>99</v>
      </c>
      <c r="E12" s="160"/>
      <c r="F12" s="160"/>
      <c r="G12" s="160"/>
      <c r="H12" s="158"/>
      <c r="I12" s="182"/>
      <c r="J12" s="177"/>
      <c r="K12" s="177"/>
      <c r="L12" s="177"/>
      <c r="M12" s="177"/>
      <c r="N12" s="177"/>
      <c r="O12" s="177"/>
      <c r="P12" s="177"/>
      <c r="Q12" s="177"/>
    </row>
    <row r="13" s="129" customFormat="1" ht="15.75" customHeight="1" spans="1:17">
      <c r="A13" s="163"/>
      <c r="B13" s="164" t="s">
        <v>30</v>
      </c>
      <c r="C13" s="158"/>
      <c r="D13" s="162" t="s">
        <v>100</v>
      </c>
      <c r="E13" s="160"/>
      <c r="F13" s="160"/>
      <c r="G13" s="160"/>
      <c r="H13" s="158"/>
      <c r="I13" s="182"/>
      <c r="J13" s="177"/>
      <c r="K13" s="177"/>
      <c r="L13" s="177"/>
      <c r="M13" s="177"/>
      <c r="N13" s="177"/>
      <c r="O13" s="177"/>
      <c r="P13" s="177"/>
      <c r="Q13" s="177"/>
    </row>
    <row r="14" s="129" customFormat="1" ht="15.75" customHeight="1" spans="1:17">
      <c r="A14" s="165" t="s">
        <v>15</v>
      </c>
      <c r="B14" s="166"/>
      <c r="C14" s="167"/>
      <c r="D14" s="162" t="s">
        <v>101</v>
      </c>
      <c r="E14" s="160"/>
      <c r="F14" s="160"/>
      <c r="G14" s="160"/>
      <c r="H14" s="158"/>
      <c r="I14" s="182"/>
      <c r="J14" s="177"/>
      <c r="K14" s="177"/>
      <c r="L14" s="177"/>
      <c r="M14" s="177"/>
      <c r="N14" s="177"/>
      <c r="O14" s="177"/>
      <c r="P14" s="177"/>
      <c r="Q14" s="177"/>
    </row>
    <row r="15" s="129" customFormat="1" ht="15.75" customHeight="1" spans="1:17">
      <c r="A15" s="165" t="s">
        <v>16</v>
      </c>
      <c r="B15" s="166"/>
      <c r="C15" s="168"/>
      <c r="D15" s="159" t="s">
        <v>102</v>
      </c>
      <c r="E15" s="160">
        <v>43.84</v>
      </c>
      <c r="F15" s="160">
        <v>43.84</v>
      </c>
      <c r="G15" s="160">
        <v>43.84</v>
      </c>
      <c r="H15" s="158"/>
      <c r="I15" s="182"/>
      <c r="J15" s="177"/>
      <c r="K15" s="177"/>
      <c r="L15" s="177"/>
      <c r="M15" s="177"/>
      <c r="N15" s="177"/>
      <c r="O15" s="177"/>
      <c r="P15" s="177"/>
      <c r="Q15" s="177"/>
    </row>
    <row r="16" s="129" customFormat="1" ht="15.75" customHeight="1" spans="1:17">
      <c r="A16" s="169"/>
      <c r="B16" s="170"/>
      <c r="C16" s="171"/>
      <c r="D16" s="162" t="s">
        <v>103</v>
      </c>
      <c r="E16" s="160"/>
      <c r="F16" s="160"/>
      <c r="G16" s="160"/>
      <c r="H16" s="158"/>
      <c r="I16" s="182"/>
      <c r="J16" s="177"/>
      <c r="K16" s="177"/>
      <c r="L16" s="177"/>
      <c r="M16" s="177"/>
      <c r="N16" s="177"/>
      <c r="O16" s="177"/>
      <c r="P16" s="177"/>
      <c r="Q16" s="177"/>
    </row>
    <row r="17" s="129" customFormat="1" ht="15.75" customHeight="1" spans="1:17">
      <c r="A17" s="169"/>
      <c r="B17" s="170"/>
      <c r="C17" s="171"/>
      <c r="D17" s="162" t="s">
        <v>104</v>
      </c>
      <c r="E17" s="160">
        <v>7.93</v>
      </c>
      <c r="F17" s="160">
        <v>7.93</v>
      </c>
      <c r="G17" s="160">
        <v>7.93</v>
      </c>
      <c r="H17" s="158"/>
      <c r="I17" s="182"/>
      <c r="J17" s="177"/>
      <c r="K17" s="177"/>
      <c r="L17" s="177"/>
      <c r="M17" s="177"/>
      <c r="N17" s="177"/>
      <c r="O17" s="177"/>
      <c r="P17" s="177"/>
      <c r="Q17" s="177"/>
    </row>
    <row r="18" s="129" customFormat="1" ht="15.75" customHeight="1" spans="1:17">
      <c r="A18" s="169"/>
      <c r="B18" s="170"/>
      <c r="C18" s="171"/>
      <c r="D18" s="159" t="s">
        <v>105</v>
      </c>
      <c r="E18" s="160">
        <v>1044.85</v>
      </c>
      <c r="F18" s="160">
        <v>1044.85</v>
      </c>
      <c r="G18" s="160">
        <v>1044.85</v>
      </c>
      <c r="H18" s="158"/>
      <c r="I18" s="182"/>
      <c r="J18" s="177"/>
      <c r="K18" s="177"/>
      <c r="L18" s="177"/>
      <c r="M18" s="177"/>
      <c r="N18" s="177"/>
      <c r="O18" s="177"/>
      <c r="P18" s="177"/>
      <c r="Q18" s="177"/>
    </row>
    <row r="19" s="129" customFormat="1" ht="15.75" customHeight="1" spans="1:17">
      <c r="A19" s="169"/>
      <c r="B19" s="170"/>
      <c r="C19" s="171"/>
      <c r="D19" s="159" t="s">
        <v>106</v>
      </c>
      <c r="E19" s="160"/>
      <c r="F19" s="160"/>
      <c r="G19" s="160"/>
      <c r="H19" s="158"/>
      <c r="I19" s="182"/>
      <c r="J19" s="177"/>
      <c r="K19" s="177"/>
      <c r="L19" s="177"/>
      <c r="M19" s="177"/>
      <c r="N19" s="177"/>
      <c r="O19" s="177"/>
      <c r="P19" s="177"/>
      <c r="Q19" s="177"/>
    </row>
    <row r="20" s="129" customFormat="1" ht="15.75" customHeight="1" spans="1:17">
      <c r="A20" s="172"/>
      <c r="B20" s="173"/>
      <c r="C20" s="171"/>
      <c r="D20" s="162" t="s">
        <v>107</v>
      </c>
      <c r="E20" s="160"/>
      <c r="F20" s="160"/>
      <c r="G20" s="160"/>
      <c r="H20" s="160"/>
      <c r="I20" s="183"/>
      <c r="J20" s="177"/>
      <c r="K20" s="177"/>
      <c r="L20" s="177"/>
      <c r="M20" s="177"/>
      <c r="N20" s="177"/>
      <c r="O20" s="177"/>
      <c r="P20" s="177"/>
      <c r="Q20" s="177"/>
    </row>
    <row r="21" s="129" customFormat="1" ht="15.75" customHeight="1" spans="1:17">
      <c r="A21" s="169"/>
      <c r="B21" s="170"/>
      <c r="C21" s="171"/>
      <c r="D21" s="162" t="s">
        <v>108</v>
      </c>
      <c r="E21" s="160"/>
      <c r="F21" s="160"/>
      <c r="G21" s="160"/>
      <c r="H21" s="160"/>
      <c r="I21" s="182"/>
      <c r="J21" s="177"/>
      <c r="K21" s="177"/>
      <c r="L21" s="177"/>
      <c r="M21" s="177"/>
      <c r="N21" s="177"/>
      <c r="O21" s="177"/>
      <c r="P21" s="177"/>
      <c r="Q21" s="177"/>
    </row>
    <row r="22" s="129" customFormat="1" ht="15.75" customHeight="1" spans="1:17">
      <c r="A22" s="169"/>
      <c r="B22" s="170"/>
      <c r="C22" s="171"/>
      <c r="D22" s="162" t="s">
        <v>109</v>
      </c>
      <c r="E22" s="160"/>
      <c r="F22" s="160"/>
      <c r="G22" s="160"/>
      <c r="H22" s="160"/>
      <c r="I22" s="182"/>
      <c r="J22" s="177"/>
      <c r="K22" s="177"/>
      <c r="L22" s="177"/>
      <c r="M22" s="177"/>
      <c r="N22" s="177"/>
      <c r="O22" s="177"/>
      <c r="P22" s="177"/>
      <c r="Q22" s="177"/>
    </row>
    <row r="23" s="129" customFormat="1" ht="15.75" customHeight="1" spans="1:17">
      <c r="A23" s="157"/>
      <c r="B23" s="157"/>
      <c r="C23" s="160"/>
      <c r="D23" s="162" t="s">
        <v>110</v>
      </c>
      <c r="E23" s="160"/>
      <c r="F23" s="160"/>
      <c r="G23" s="160"/>
      <c r="H23" s="160"/>
      <c r="I23" s="182"/>
      <c r="J23" s="177"/>
      <c r="K23" s="177"/>
      <c r="L23" s="177"/>
      <c r="M23" s="177"/>
      <c r="N23" s="177"/>
      <c r="O23" s="177"/>
      <c r="P23" s="177"/>
      <c r="Q23" s="177"/>
    </row>
    <row r="24" s="129" customFormat="1" ht="15.75" customHeight="1" spans="1:17">
      <c r="A24" s="165"/>
      <c r="B24" s="166"/>
      <c r="C24" s="160"/>
      <c r="D24" s="162" t="s">
        <v>111</v>
      </c>
      <c r="E24" s="160"/>
      <c r="F24" s="160"/>
      <c r="G24" s="160"/>
      <c r="H24" s="160"/>
      <c r="I24" s="182"/>
      <c r="J24" s="177"/>
      <c r="K24" s="177"/>
      <c r="L24" s="177"/>
      <c r="M24" s="177"/>
      <c r="N24" s="177"/>
      <c r="O24" s="177"/>
      <c r="P24" s="177"/>
      <c r="Q24" s="177"/>
    </row>
    <row r="25" s="129" customFormat="1" ht="15.75" customHeight="1" spans="1:17">
      <c r="A25" s="165"/>
      <c r="B25" s="166"/>
      <c r="C25" s="160"/>
      <c r="D25" s="162" t="s">
        <v>112</v>
      </c>
      <c r="E25" s="160"/>
      <c r="F25" s="160"/>
      <c r="G25" s="160"/>
      <c r="H25" s="160"/>
      <c r="I25" s="182"/>
      <c r="J25" s="177"/>
      <c r="K25" s="177"/>
      <c r="L25" s="177"/>
      <c r="M25" s="177"/>
      <c r="N25" s="177"/>
      <c r="O25" s="177"/>
      <c r="P25" s="177"/>
      <c r="Q25" s="177"/>
    </row>
    <row r="26" s="129" customFormat="1" ht="15.75" customHeight="1" spans="1:17">
      <c r="A26" s="165"/>
      <c r="B26" s="166"/>
      <c r="C26" s="160"/>
      <c r="D26" s="162" t="s">
        <v>113</v>
      </c>
      <c r="E26" s="160"/>
      <c r="F26" s="160"/>
      <c r="G26" s="160"/>
      <c r="H26" s="160"/>
      <c r="I26" s="182"/>
      <c r="J26" s="177"/>
      <c r="K26" s="177"/>
      <c r="L26" s="177"/>
      <c r="M26" s="177"/>
      <c r="N26" s="177"/>
      <c r="O26" s="177"/>
      <c r="P26" s="177"/>
      <c r="Q26" s="177"/>
    </row>
    <row r="27" s="129" customFormat="1" ht="15.75" customHeight="1" spans="1:17">
      <c r="A27" s="165"/>
      <c r="B27" s="166"/>
      <c r="C27" s="160"/>
      <c r="D27" s="162" t="s">
        <v>114</v>
      </c>
      <c r="E27" s="160">
        <v>15.15</v>
      </c>
      <c r="F27" s="160">
        <v>15.15</v>
      </c>
      <c r="G27" s="160">
        <v>15.15</v>
      </c>
      <c r="H27" s="160"/>
      <c r="I27" s="182"/>
      <c r="J27" s="177"/>
      <c r="K27" s="177"/>
      <c r="L27" s="177"/>
      <c r="M27" s="177"/>
      <c r="N27" s="177"/>
      <c r="O27" s="177"/>
      <c r="P27" s="177"/>
      <c r="Q27" s="177"/>
    </row>
    <row r="28" s="129" customFormat="1" ht="15.75" customHeight="1" spans="1:17">
      <c r="A28" s="165"/>
      <c r="B28" s="166"/>
      <c r="C28" s="160"/>
      <c r="D28" s="162" t="s">
        <v>115</v>
      </c>
      <c r="E28" s="160"/>
      <c r="F28" s="160"/>
      <c r="G28" s="160"/>
      <c r="H28" s="160"/>
      <c r="I28" s="182"/>
      <c r="J28" s="177"/>
      <c r="K28" s="177"/>
      <c r="L28" s="177"/>
      <c r="M28" s="177"/>
      <c r="N28" s="177"/>
      <c r="O28" s="177"/>
      <c r="P28" s="177"/>
      <c r="Q28" s="177"/>
    </row>
    <row r="29" s="129" customFormat="1" ht="15.75" customHeight="1" spans="1:17">
      <c r="A29" s="165"/>
      <c r="B29" s="166"/>
      <c r="C29" s="160"/>
      <c r="D29" s="162" t="s">
        <v>116</v>
      </c>
      <c r="E29" s="160"/>
      <c r="F29" s="160"/>
      <c r="G29" s="160"/>
      <c r="H29" s="160"/>
      <c r="I29" s="182"/>
      <c r="J29" s="177"/>
      <c r="K29" s="177"/>
      <c r="L29" s="177"/>
      <c r="M29" s="177"/>
      <c r="N29" s="177"/>
      <c r="O29" s="177"/>
      <c r="P29" s="177"/>
      <c r="Q29" s="177"/>
    </row>
    <row r="30" s="129" customFormat="1" ht="15.75" customHeight="1" spans="1:17">
      <c r="A30" s="165"/>
      <c r="B30" s="166"/>
      <c r="C30" s="160"/>
      <c r="D30" s="162" t="s">
        <v>117</v>
      </c>
      <c r="E30" s="160"/>
      <c r="F30" s="160"/>
      <c r="G30" s="160"/>
      <c r="H30" s="160"/>
      <c r="I30" s="182"/>
      <c r="J30" s="177"/>
      <c r="K30" s="177"/>
      <c r="L30" s="177"/>
      <c r="M30" s="177"/>
      <c r="N30" s="177"/>
      <c r="O30" s="177"/>
      <c r="P30" s="177"/>
      <c r="Q30" s="177"/>
    </row>
    <row r="31" s="129" customFormat="1" ht="15.75" customHeight="1" spans="1:17">
      <c r="A31" s="165"/>
      <c r="B31" s="166"/>
      <c r="C31" s="160"/>
      <c r="D31" s="162" t="s">
        <v>118</v>
      </c>
      <c r="E31" s="160"/>
      <c r="F31" s="160"/>
      <c r="G31" s="160"/>
      <c r="H31" s="160"/>
      <c r="I31" s="182"/>
      <c r="J31" s="177"/>
      <c r="K31" s="177"/>
      <c r="L31" s="177"/>
      <c r="M31" s="177"/>
      <c r="N31" s="177"/>
      <c r="O31" s="177"/>
      <c r="P31" s="177"/>
      <c r="Q31" s="177"/>
    </row>
    <row r="32" s="129" customFormat="1" ht="15.75" customHeight="1" spans="1:17">
      <c r="A32" s="165"/>
      <c r="B32" s="166"/>
      <c r="C32" s="174"/>
      <c r="D32" s="162" t="s">
        <v>119</v>
      </c>
      <c r="E32" s="160"/>
      <c r="F32" s="160"/>
      <c r="G32" s="160"/>
      <c r="H32" s="160"/>
      <c r="I32" s="182"/>
      <c r="J32" s="177"/>
      <c r="K32" s="177"/>
      <c r="L32" s="177"/>
      <c r="M32" s="177"/>
      <c r="N32" s="177"/>
      <c r="O32" s="177"/>
      <c r="P32" s="177"/>
      <c r="Q32" s="177"/>
    </row>
    <row r="33" s="129" customFormat="1" ht="15.75" customHeight="1" spans="1:17">
      <c r="A33" s="165"/>
      <c r="B33" s="166"/>
      <c r="C33" s="174"/>
      <c r="D33" s="162" t="s">
        <v>120</v>
      </c>
      <c r="E33" s="160"/>
      <c r="F33" s="160"/>
      <c r="G33" s="160"/>
      <c r="H33" s="160"/>
      <c r="I33" s="182"/>
      <c r="J33" s="177"/>
      <c r="K33" s="177"/>
      <c r="L33" s="177"/>
      <c r="M33" s="177"/>
      <c r="N33" s="177"/>
      <c r="O33" s="177"/>
      <c r="P33" s="177"/>
      <c r="Q33" s="177"/>
    </row>
    <row r="34" s="129" customFormat="1" ht="15.75" customHeight="1" spans="1:17">
      <c r="A34" s="165"/>
      <c r="B34" s="166"/>
      <c r="C34" s="174"/>
      <c r="D34" s="162" t="s">
        <v>121</v>
      </c>
      <c r="E34" s="160"/>
      <c r="F34" s="160"/>
      <c r="G34" s="160"/>
      <c r="H34" s="160"/>
      <c r="I34" s="182"/>
      <c r="J34" s="177"/>
      <c r="K34" s="177"/>
      <c r="L34" s="177"/>
      <c r="M34" s="177"/>
      <c r="N34" s="177"/>
      <c r="O34" s="177"/>
      <c r="P34" s="177"/>
      <c r="Q34" s="177"/>
    </row>
    <row r="35" s="129" customFormat="1" ht="15.75" customHeight="1" spans="1:17">
      <c r="A35" s="165"/>
      <c r="B35" s="166"/>
      <c r="C35" s="174"/>
      <c r="D35" s="162" t="s">
        <v>122</v>
      </c>
      <c r="E35" s="160"/>
      <c r="F35" s="160"/>
      <c r="G35" s="160"/>
      <c r="H35" s="160"/>
      <c r="I35" s="182"/>
      <c r="J35" s="177"/>
      <c r="K35" s="177"/>
      <c r="L35" s="177"/>
      <c r="M35" s="177"/>
      <c r="N35" s="177"/>
      <c r="O35" s="177"/>
      <c r="P35" s="177"/>
      <c r="Q35" s="177"/>
    </row>
    <row r="36" s="129" customFormat="1" ht="15.75" customHeight="1" spans="1:17">
      <c r="A36" s="138" t="s">
        <v>42</v>
      </c>
      <c r="B36" s="140"/>
      <c r="C36" s="174">
        <v>1365.52</v>
      </c>
      <c r="D36" s="175" t="s">
        <v>123</v>
      </c>
      <c r="E36" s="160">
        <f t="shared" ref="E36:G36" si="0">SUM(E8:E35)</f>
        <v>1365.52</v>
      </c>
      <c r="F36" s="160">
        <f t="shared" si="0"/>
        <v>1365.52</v>
      </c>
      <c r="G36" s="160">
        <f t="shared" si="0"/>
        <v>1365.52</v>
      </c>
      <c r="H36" s="160"/>
      <c r="I36" s="182"/>
      <c r="J36" s="177"/>
      <c r="K36" s="177"/>
      <c r="L36" s="177"/>
      <c r="M36" s="177"/>
      <c r="N36" s="177"/>
      <c r="O36" s="177"/>
      <c r="P36" s="177"/>
      <c r="Q36" s="177"/>
    </row>
    <row r="37" s="129" customFormat="1" ht="14.25" spans="1:4">
      <c r="A37" s="176"/>
      <c r="B37" s="176"/>
      <c r="D37" s="177"/>
    </row>
    <row r="38" s="129" customFormat="1" ht="14.25" spans="1:2">
      <c r="A38" s="176"/>
      <c r="B38" s="176"/>
    </row>
    <row r="39" s="129" customFormat="1" ht="14.25" spans="1:2">
      <c r="A39" s="176"/>
      <c r="B39" s="176"/>
    </row>
    <row r="40" s="129" customFormat="1" ht="14.25" spans="1:2">
      <c r="A40" s="176"/>
      <c r="B40" s="176"/>
    </row>
    <row r="41" s="129" customFormat="1" ht="14.25" spans="1:2">
      <c r="A41" s="176"/>
      <c r="B41" s="176"/>
    </row>
    <row r="42" s="129" customFormat="1" ht="14.25" spans="1:2">
      <c r="A42" s="176"/>
      <c r="B42" s="176"/>
    </row>
    <row r="43" s="129" customFormat="1" ht="14.25" spans="1:2">
      <c r="A43" s="176"/>
      <c r="B43" s="176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showZeros="0" workbookViewId="0">
      <selection activeCell="E19" sqref="E19"/>
    </sheetView>
  </sheetViews>
  <sheetFormatPr defaultColWidth="7.25" defaultRowHeight="11.25"/>
  <cols>
    <col min="1" max="1" width="5.5" style="26" customWidth="1"/>
    <col min="2" max="3" width="4.875" style="26" customWidth="1"/>
    <col min="4" max="4" width="6.5" style="26" customWidth="1"/>
    <col min="5" max="5" width="22.375" style="26" customWidth="1"/>
    <col min="6" max="6" width="12.75" style="26" customWidth="1"/>
    <col min="7" max="14" width="10.875" style="26" customWidth="1"/>
    <col min="15" max="246" width="7.25" style="26" customWidth="1"/>
    <col min="247" max="16384" width="7.25" style="26"/>
  </cols>
  <sheetData>
    <row r="1" ht="25.5" customHeight="1" spans="1:14">
      <c r="A1" s="27"/>
      <c r="B1" s="27"/>
      <c r="C1" s="28"/>
      <c r="D1" s="29"/>
      <c r="E1" s="30"/>
      <c r="F1" s="32"/>
      <c r="G1" s="32"/>
      <c r="H1" s="32"/>
      <c r="I1" s="36"/>
      <c r="J1" s="32"/>
      <c r="K1" s="32"/>
      <c r="L1" s="32"/>
      <c r="M1" s="32"/>
      <c r="N1" s="31" t="s">
        <v>124</v>
      </c>
    </row>
    <row r="2" ht="21.75" customHeight="1" spans="1:14">
      <c r="A2" s="38" t="s">
        <v>125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25.5" customHeight="1" spans="1:14">
      <c r="A3" s="39" t="str">
        <f>'1部门收支总体情况表'!A3</f>
        <v>单位名称：新乡市凤泉区发展和改革委员会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53"/>
      <c r="M3" s="53"/>
      <c r="N3" s="54" t="s">
        <v>3</v>
      </c>
    </row>
    <row r="4" s="37" customFormat="1" ht="25.5" customHeight="1" spans="1:14">
      <c r="A4" s="40" t="s">
        <v>46</v>
      </c>
      <c r="B4" s="41"/>
      <c r="C4" s="41"/>
      <c r="D4" s="42" t="s">
        <v>47</v>
      </c>
      <c r="E4" s="42" t="s">
        <v>48</v>
      </c>
      <c r="F4" s="42" t="s">
        <v>49</v>
      </c>
      <c r="G4" s="43" t="s">
        <v>84</v>
      </c>
      <c r="H4" s="43"/>
      <c r="I4" s="43"/>
      <c r="J4" s="55"/>
      <c r="K4" s="43"/>
      <c r="L4" s="56" t="s">
        <v>85</v>
      </c>
      <c r="M4" s="43"/>
      <c r="N4" s="55"/>
    </row>
    <row r="5" s="37" customFormat="1" ht="30.75" customHeight="1" spans="1:14">
      <c r="A5" s="44" t="s">
        <v>51</v>
      </c>
      <c r="B5" s="45" t="s">
        <v>52</v>
      </c>
      <c r="C5" s="45" t="s">
        <v>53</v>
      </c>
      <c r="D5" s="42"/>
      <c r="E5" s="42"/>
      <c r="F5" s="42"/>
      <c r="G5" s="46" t="s">
        <v>19</v>
      </c>
      <c r="H5" s="42" t="s">
        <v>86</v>
      </c>
      <c r="I5" s="42" t="s">
        <v>87</v>
      </c>
      <c r="J5" s="42" t="s">
        <v>88</v>
      </c>
      <c r="K5" s="42" t="s">
        <v>89</v>
      </c>
      <c r="L5" s="42" t="s">
        <v>19</v>
      </c>
      <c r="M5" s="42" t="s">
        <v>90</v>
      </c>
      <c r="N5" s="42" t="s">
        <v>91</v>
      </c>
    </row>
    <row r="6" s="37" customFormat="1" ht="20.25" customHeight="1" spans="1:14">
      <c r="A6" s="114"/>
      <c r="B6" s="115"/>
      <c r="C6" s="115"/>
      <c r="D6" s="47"/>
      <c r="E6" s="42"/>
      <c r="F6" s="47">
        <v>1</v>
      </c>
      <c r="G6" s="116">
        <v>2</v>
      </c>
      <c r="H6" s="116">
        <v>3</v>
      </c>
      <c r="I6" s="116">
        <v>4</v>
      </c>
      <c r="J6" s="116">
        <v>5</v>
      </c>
      <c r="K6" s="116">
        <v>6</v>
      </c>
      <c r="L6" s="116">
        <v>7</v>
      </c>
      <c r="M6" s="116">
        <v>8</v>
      </c>
      <c r="N6" s="116">
        <v>9</v>
      </c>
    </row>
    <row r="7" s="37" customFormat="1" ht="26" customHeight="1" spans="1:14">
      <c r="A7" s="117" t="s">
        <v>60</v>
      </c>
      <c r="B7" s="117" t="s">
        <v>61</v>
      </c>
      <c r="C7" s="117" t="s">
        <v>62</v>
      </c>
      <c r="D7" s="47">
        <v>701001</v>
      </c>
      <c r="E7" s="118" t="s">
        <v>63</v>
      </c>
      <c r="F7" s="119">
        <f>G7+L7</f>
        <v>233.75</v>
      </c>
      <c r="G7" s="120">
        <f>SUM(H7:K7)</f>
        <v>174.58</v>
      </c>
      <c r="H7" s="121">
        <v>145</v>
      </c>
      <c r="I7" s="121">
        <v>29.58</v>
      </c>
      <c r="J7" s="121"/>
      <c r="K7" s="127"/>
      <c r="L7" s="121">
        <v>59.17</v>
      </c>
      <c r="M7" s="121">
        <v>59.17</v>
      </c>
      <c r="N7" s="128"/>
    </row>
    <row r="8" s="37" customFormat="1" ht="26" customHeight="1" spans="1:14">
      <c r="A8" s="117" t="s">
        <v>60</v>
      </c>
      <c r="B8" s="117" t="s">
        <v>61</v>
      </c>
      <c r="C8" s="117" t="s">
        <v>64</v>
      </c>
      <c r="D8" s="47">
        <v>701001</v>
      </c>
      <c r="E8" s="118" t="s">
        <v>65</v>
      </c>
      <c r="F8" s="119">
        <f t="shared" ref="F8:F15" si="0">G8+L8</f>
        <v>20</v>
      </c>
      <c r="G8" s="120">
        <f t="shared" ref="G8:G15" si="1">SUM(H8:K8)</f>
        <v>0</v>
      </c>
      <c r="H8" s="121"/>
      <c r="I8" s="121"/>
      <c r="J8" s="121"/>
      <c r="K8" s="127"/>
      <c r="L8" s="121">
        <v>20</v>
      </c>
      <c r="M8" s="121">
        <v>20</v>
      </c>
      <c r="N8" s="128"/>
    </row>
    <row r="9" s="37" customFormat="1" ht="26" customHeight="1" spans="1:14">
      <c r="A9" s="117" t="s">
        <v>66</v>
      </c>
      <c r="B9" s="117" t="s">
        <v>67</v>
      </c>
      <c r="C9" s="117" t="s">
        <v>62</v>
      </c>
      <c r="D9" s="47">
        <v>701001</v>
      </c>
      <c r="E9" s="118" t="s">
        <v>68</v>
      </c>
      <c r="F9" s="119">
        <f t="shared" si="0"/>
        <v>24.59</v>
      </c>
      <c r="G9" s="120">
        <f t="shared" si="1"/>
        <v>24.59</v>
      </c>
      <c r="H9" s="121"/>
      <c r="I9" s="121"/>
      <c r="J9" s="121">
        <v>24.59</v>
      </c>
      <c r="K9" s="127"/>
      <c r="L9" s="121"/>
      <c r="M9" s="121"/>
      <c r="N9" s="128"/>
    </row>
    <row r="10" s="37" customFormat="1" ht="26" customHeight="1" spans="1:14">
      <c r="A10" s="117" t="s">
        <v>66</v>
      </c>
      <c r="B10" s="117" t="s">
        <v>67</v>
      </c>
      <c r="C10" s="117" t="s">
        <v>67</v>
      </c>
      <c r="D10" s="47">
        <v>701001</v>
      </c>
      <c r="E10" s="118" t="s">
        <v>69</v>
      </c>
      <c r="F10" s="119">
        <f t="shared" si="0"/>
        <v>18.1</v>
      </c>
      <c r="G10" s="120">
        <f t="shared" si="1"/>
        <v>18.1</v>
      </c>
      <c r="H10" s="121">
        <v>18.1</v>
      </c>
      <c r="I10" s="121"/>
      <c r="J10" s="121"/>
      <c r="K10" s="127"/>
      <c r="L10" s="121"/>
      <c r="M10" s="121"/>
      <c r="N10" s="128"/>
    </row>
    <row r="11" s="37" customFormat="1" ht="26" customHeight="1" spans="1:14">
      <c r="A11" s="117" t="s">
        <v>66</v>
      </c>
      <c r="B11" s="117" t="s">
        <v>70</v>
      </c>
      <c r="C11" s="117" t="s">
        <v>62</v>
      </c>
      <c r="D11" s="47">
        <v>701001</v>
      </c>
      <c r="E11" s="118" t="s">
        <v>71</v>
      </c>
      <c r="F11" s="119">
        <f t="shared" si="0"/>
        <v>0.65</v>
      </c>
      <c r="G11" s="120">
        <f t="shared" si="1"/>
        <v>0.65</v>
      </c>
      <c r="H11" s="121"/>
      <c r="I11" s="121"/>
      <c r="J11" s="121">
        <v>0.65</v>
      </c>
      <c r="K11" s="127"/>
      <c r="L11" s="121"/>
      <c r="M11" s="121"/>
      <c r="N11" s="128"/>
    </row>
    <row r="12" s="37" customFormat="1" ht="26" customHeight="1" spans="1:14">
      <c r="A12" s="117" t="s">
        <v>66</v>
      </c>
      <c r="B12" s="117" t="s">
        <v>64</v>
      </c>
      <c r="C12" s="117" t="s">
        <v>62</v>
      </c>
      <c r="D12" s="47">
        <v>701001</v>
      </c>
      <c r="E12" s="118" t="s">
        <v>72</v>
      </c>
      <c r="F12" s="119">
        <f t="shared" si="0"/>
        <v>0.5</v>
      </c>
      <c r="G12" s="120">
        <f t="shared" si="1"/>
        <v>0.5</v>
      </c>
      <c r="H12" s="121">
        <v>0.5</v>
      </c>
      <c r="I12" s="121"/>
      <c r="J12" s="121"/>
      <c r="K12" s="127"/>
      <c r="L12" s="121"/>
      <c r="M12" s="121"/>
      <c r="N12" s="128"/>
    </row>
    <row r="13" s="37" customFormat="1" ht="26" customHeight="1" spans="1:14">
      <c r="A13" s="117" t="s">
        <v>73</v>
      </c>
      <c r="B13" s="117" t="s">
        <v>74</v>
      </c>
      <c r="C13" s="117" t="s">
        <v>62</v>
      </c>
      <c r="D13" s="47">
        <v>701001</v>
      </c>
      <c r="E13" s="118" t="s">
        <v>75</v>
      </c>
      <c r="F13" s="119">
        <f t="shared" si="0"/>
        <v>7.93</v>
      </c>
      <c r="G13" s="120">
        <f t="shared" si="1"/>
        <v>7.93</v>
      </c>
      <c r="H13" s="121">
        <v>7.93</v>
      </c>
      <c r="I13" s="121"/>
      <c r="J13" s="121"/>
      <c r="K13" s="127"/>
      <c r="L13" s="121"/>
      <c r="M13" s="121"/>
      <c r="N13" s="128"/>
    </row>
    <row r="14" s="37" customFormat="1" ht="26" customHeight="1" spans="1:14">
      <c r="A14" s="117" t="s">
        <v>76</v>
      </c>
      <c r="B14" s="117" t="s">
        <v>77</v>
      </c>
      <c r="C14" s="117" t="s">
        <v>62</v>
      </c>
      <c r="D14" s="47">
        <v>701001</v>
      </c>
      <c r="E14" s="118" t="s">
        <v>78</v>
      </c>
      <c r="F14" s="119">
        <f t="shared" si="0"/>
        <v>1044.85</v>
      </c>
      <c r="G14" s="120">
        <f t="shared" si="1"/>
        <v>0</v>
      </c>
      <c r="H14" s="121"/>
      <c r="I14" s="121"/>
      <c r="J14" s="121"/>
      <c r="K14" s="127"/>
      <c r="L14" s="121">
        <v>1044.85</v>
      </c>
      <c r="M14" s="121">
        <v>1044.85</v>
      </c>
      <c r="N14" s="128"/>
    </row>
    <row r="15" s="37" customFormat="1" ht="26" customHeight="1" spans="1:14">
      <c r="A15" s="117" t="s">
        <v>79</v>
      </c>
      <c r="B15" s="117" t="s">
        <v>80</v>
      </c>
      <c r="C15" s="117" t="s">
        <v>62</v>
      </c>
      <c r="D15" s="47">
        <v>701001</v>
      </c>
      <c r="E15" s="118" t="s">
        <v>81</v>
      </c>
      <c r="F15" s="119">
        <f t="shared" si="0"/>
        <v>15.15</v>
      </c>
      <c r="G15" s="120">
        <f t="shared" si="1"/>
        <v>15.15</v>
      </c>
      <c r="H15" s="121">
        <v>15.15</v>
      </c>
      <c r="I15" s="121"/>
      <c r="J15" s="121"/>
      <c r="K15" s="127"/>
      <c r="L15" s="121"/>
      <c r="M15" s="121"/>
      <c r="N15" s="128"/>
    </row>
    <row r="16" s="37" customFormat="1" ht="30" customHeight="1" spans="1:14">
      <c r="A16" s="122" t="s">
        <v>55</v>
      </c>
      <c r="B16" s="123" t="s">
        <v>56</v>
      </c>
      <c r="C16" s="123" t="s">
        <v>57</v>
      </c>
      <c r="D16" s="124" t="s">
        <v>58</v>
      </c>
      <c r="E16" s="125" t="s">
        <v>59</v>
      </c>
      <c r="F16" s="126">
        <f>SUM(F7:F15)</f>
        <v>1365.52</v>
      </c>
      <c r="G16" s="126">
        <f t="shared" ref="G16:M16" si="2">SUM(G7:G15)</f>
        <v>241.5</v>
      </c>
      <c r="H16" s="126">
        <f t="shared" si="2"/>
        <v>186.68</v>
      </c>
      <c r="I16" s="126">
        <f t="shared" si="2"/>
        <v>29.58</v>
      </c>
      <c r="J16" s="126">
        <f t="shared" si="2"/>
        <v>25.24</v>
      </c>
      <c r="K16" s="126">
        <f t="shared" si="2"/>
        <v>0</v>
      </c>
      <c r="L16" s="126">
        <f t="shared" si="2"/>
        <v>1124.02</v>
      </c>
      <c r="M16" s="126">
        <f t="shared" si="2"/>
        <v>1124.02</v>
      </c>
      <c r="N16" s="126"/>
    </row>
    <row r="17" s="37" customFormat="1" ht="20.25" customHeight="1" spans="1:1">
      <c r="A17" s="37"/>
    </row>
    <row r="18" s="37" customFormat="1" ht="20.25" customHeight="1"/>
    <row r="19" s="37" customFormat="1" ht="20.25" customHeight="1"/>
    <row r="20" s="37" customFormat="1" ht="20.25" customHeight="1"/>
    <row r="21" s="37" customFormat="1" ht="20.25" customHeight="1"/>
    <row r="22" s="37" customFormat="1" ht="20.25" customHeight="1"/>
    <row r="23" s="37" customFormat="1" ht="14.25"/>
    <row r="24" s="37" customFormat="1" ht="14.25"/>
    <row r="25" s="37" customFormat="1" ht="14.25"/>
    <row r="26" s="37" customFormat="1" ht="14.25"/>
    <row r="27" s="37" customFormat="1" ht="14.25"/>
    <row r="28" s="37" customFormat="1" ht="14.25"/>
    <row r="29" s="37" customFormat="1" ht="14.25"/>
    <row r="30" s="37" customFormat="1" ht="14.25"/>
    <row r="31" s="37" customFormat="1" ht="14.25"/>
    <row r="32" s="37" customFormat="1" ht="14.25"/>
    <row r="33" s="37" customFormat="1" ht="14.25"/>
    <row r="34" s="37" customFormat="1" ht="14.25"/>
    <row r="35" s="37" customFormat="1" ht="14.25"/>
    <row r="36" s="37" customFormat="1" ht="14.25"/>
    <row r="37" s="37" customFormat="1" ht="14.25"/>
    <row r="38" s="37" customFormat="1" ht="14.25"/>
    <row r="39" s="37" customFormat="1" ht="14.25"/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abSelected="1" workbookViewId="0">
      <selection activeCell="T10" sqref="T10"/>
    </sheetView>
  </sheetViews>
  <sheetFormatPr defaultColWidth="7.5" defaultRowHeight="11.25"/>
  <cols>
    <col min="1" max="1" width="7.125" style="72" customWidth="1"/>
    <col min="2" max="2" width="6" style="72" customWidth="1"/>
    <col min="3" max="3" width="26.75" style="72" customWidth="1"/>
    <col min="4" max="4" width="5.375" style="73" customWidth="1"/>
    <col min="5" max="5" width="7.5" style="73"/>
    <col min="6" max="6" width="19.25" style="72" customWidth="1"/>
    <col min="7" max="7" width="12.125" style="72" customWidth="1"/>
    <col min="8" max="8" width="10.5" style="72" customWidth="1"/>
    <col min="9" max="9" width="11.875" style="72" customWidth="1"/>
    <col min="10" max="10" width="9.375" style="72" customWidth="1"/>
    <col min="11" max="11" width="10.625" style="72" customWidth="1"/>
    <col min="12" max="12" width="7.5" style="72"/>
    <col min="13" max="13" width="8.75" style="72" customWidth="1"/>
    <col min="14" max="14" width="9.875" style="72" customWidth="1"/>
    <col min="15" max="15" width="9.5" style="72" customWidth="1"/>
    <col min="16" max="16" width="11.375" style="72" customWidth="1"/>
    <col min="17" max="16384" width="7.5" style="72"/>
  </cols>
  <sheetData>
    <row r="1" s="72" customFormat="1" ht="12" spans="4:16">
      <c r="D1" s="73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101" t="s">
        <v>126</v>
      </c>
    </row>
    <row r="2" s="72" customFormat="1" ht="34.9" customHeight="1" spans="1:16">
      <c r="A2" s="74" t="s">
        <v>127</v>
      </c>
      <c r="B2" s="75"/>
      <c r="C2" s="75"/>
      <c r="D2" s="76"/>
      <c r="E2" s="76"/>
      <c r="F2" s="75"/>
      <c r="G2" s="75"/>
      <c r="H2" s="75"/>
      <c r="I2" s="75"/>
      <c r="J2" s="75"/>
      <c r="K2" s="75"/>
      <c r="L2" s="75"/>
      <c r="M2" s="75"/>
      <c r="N2" s="75"/>
      <c r="O2" s="75"/>
      <c r="P2" s="102"/>
    </row>
    <row r="3" s="72" customFormat="1" ht="12" spans="1:16">
      <c r="A3" s="77" t="str">
        <f>'[1]1部门收支总体情况表'!A3</f>
        <v>单位名称：新乡市凤泉区发展和改革委员会</v>
      </c>
      <c r="B3" s="77"/>
      <c r="C3" s="77"/>
      <c r="D3" s="78"/>
      <c r="E3" s="78"/>
      <c r="F3" s="77"/>
      <c r="G3" s="77"/>
      <c r="H3" s="77"/>
      <c r="I3" s="72"/>
      <c r="J3" s="72"/>
      <c r="K3" s="72"/>
      <c r="L3" s="72"/>
      <c r="M3" s="72"/>
      <c r="N3" s="72"/>
      <c r="O3" s="72"/>
      <c r="P3" s="103" t="s">
        <v>3</v>
      </c>
    </row>
    <row r="4" s="72" customFormat="1" ht="22.15" customHeight="1" spans="1:16">
      <c r="A4" s="79" t="s">
        <v>128</v>
      </c>
      <c r="B4" s="80"/>
      <c r="C4" s="81"/>
      <c r="D4" s="82" t="s">
        <v>129</v>
      </c>
      <c r="E4" s="83"/>
      <c r="F4" s="81"/>
      <c r="G4" s="84" t="s">
        <v>49</v>
      </c>
      <c r="H4" s="85" t="s">
        <v>130</v>
      </c>
      <c r="I4" s="104"/>
      <c r="J4" s="104"/>
      <c r="K4" s="104"/>
      <c r="L4" s="104"/>
      <c r="M4" s="104"/>
      <c r="N4" s="104"/>
      <c r="O4" s="104"/>
      <c r="P4" s="104"/>
    </row>
    <row r="5" s="72" customFormat="1" ht="22.15" customHeight="1" spans="1:16">
      <c r="A5" s="84" t="s">
        <v>51</v>
      </c>
      <c r="B5" s="84" t="s">
        <v>52</v>
      </c>
      <c r="C5" s="84" t="s">
        <v>131</v>
      </c>
      <c r="D5" s="86" t="s">
        <v>51</v>
      </c>
      <c r="E5" s="86" t="s">
        <v>52</v>
      </c>
      <c r="F5" s="84" t="s">
        <v>131</v>
      </c>
      <c r="G5" s="87"/>
      <c r="H5" s="88" t="s">
        <v>13</v>
      </c>
      <c r="I5" s="81"/>
      <c r="J5" s="105" t="s">
        <v>14</v>
      </c>
      <c r="K5" s="105" t="s">
        <v>15</v>
      </c>
      <c r="L5" s="105" t="s">
        <v>16</v>
      </c>
      <c r="M5" s="106" t="s">
        <v>17</v>
      </c>
      <c r="N5" s="107" t="s">
        <v>50</v>
      </c>
      <c r="O5" s="107" t="s">
        <v>10</v>
      </c>
      <c r="P5" s="108" t="s">
        <v>18</v>
      </c>
    </row>
    <row r="6" s="72" customFormat="1" ht="55.5" customHeight="1" spans="1:16">
      <c r="A6" s="89"/>
      <c r="B6" s="89"/>
      <c r="C6" s="89"/>
      <c r="D6" s="90"/>
      <c r="E6" s="90"/>
      <c r="F6" s="89"/>
      <c r="G6" s="89"/>
      <c r="H6" s="91" t="s">
        <v>19</v>
      </c>
      <c r="I6" s="109" t="s">
        <v>20</v>
      </c>
      <c r="J6" s="105"/>
      <c r="K6" s="105"/>
      <c r="L6" s="105"/>
      <c r="M6" s="110"/>
      <c r="N6" s="107"/>
      <c r="O6" s="107"/>
      <c r="P6" s="111"/>
    </row>
    <row r="7" s="72" customFormat="1" ht="22.15" customHeight="1" spans="1:16">
      <c r="A7" s="92" t="s">
        <v>54</v>
      </c>
      <c r="B7" s="92" t="s">
        <v>54</v>
      </c>
      <c r="C7" s="92" t="s">
        <v>54</v>
      </c>
      <c r="D7" s="93" t="s">
        <v>54</v>
      </c>
      <c r="E7" s="93" t="s">
        <v>54</v>
      </c>
      <c r="F7" s="92" t="s">
        <v>54</v>
      </c>
      <c r="G7" s="92">
        <v>1</v>
      </c>
      <c r="H7" s="92">
        <v>2</v>
      </c>
      <c r="I7" s="92">
        <v>3</v>
      </c>
      <c r="J7" s="92">
        <v>4</v>
      </c>
      <c r="K7" s="92">
        <v>5</v>
      </c>
      <c r="L7" s="92">
        <v>6</v>
      </c>
      <c r="M7" s="92">
        <v>7</v>
      </c>
      <c r="N7" s="92">
        <v>8</v>
      </c>
      <c r="O7" s="92">
        <v>9</v>
      </c>
      <c r="P7" s="92">
        <v>10</v>
      </c>
    </row>
    <row r="8" s="72" customFormat="1" ht="16" customHeight="1" spans="1:16">
      <c r="A8" s="94" t="s">
        <v>132</v>
      </c>
      <c r="B8" s="94"/>
      <c r="C8" s="95" t="s">
        <v>86</v>
      </c>
      <c r="D8" s="93"/>
      <c r="E8" s="93"/>
      <c r="F8" s="92"/>
      <c r="G8" s="92"/>
      <c r="H8" s="92"/>
      <c r="I8" s="92"/>
      <c r="J8" s="92"/>
      <c r="K8" s="92"/>
      <c r="L8" s="112"/>
      <c r="M8" s="92"/>
      <c r="N8" s="92"/>
      <c r="O8" s="92"/>
      <c r="P8" s="92"/>
    </row>
    <row r="9" s="72" customFormat="1" ht="16" customHeight="1" spans="1:16">
      <c r="A9" s="94" t="s">
        <v>132</v>
      </c>
      <c r="B9" s="94" t="s">
        <v>62</v>
      </c>
      <c r="C9" s="95" t="s">
        <v>133</v>
      </c>
      <c r="D9" s="93" t="s">
        <v>134</v>
      </c>
      <c r="E9" s="93" t="s">
        <v>62</v>
      </c>
      <c r="F9" s="96" t="s">
        <v>135</v>
      </c>
      <c r="G9" s="92">
        <v>74.64</v>
      </c>
      <c r="H9" s="92">
        <v>74.64</v>
      </c>
      <c r="I9" s="92">
        <v>74.64</v>
      </c>
      <c r="J9" s="92"/>
      <c r="K9" s="92"/>
      <c r="L9" s="112"/>
      <c r="M9" s="92"/>
      <c r="N9" s="92"/>
      <c r="O9" s="92"/>
      <c r="P9" s="92"/>
    </row>
    <row r="10" s="72" customFormat="1" ht="16" customHeight="1" spans="1:16">
      <c r="A10" s="94" t="s">
        <v>132</v>
      </c>
      <c r="B10" s="94" t="s">
        <v>80</v>
      </c>
      <c r="C10" s="95" t="s">
        <v>136</v>
      </c>
      <c r="D10" s="93" t="s">
        <v>134</v>
      </c>
      <c r="E10" s="93" t="s">
        <v>62</v>
      </c>
      <c r="F10" s="96" t="s">
        <v>135</v>
      </c>
      <c r="G10" s="92">
        <v>34.53</v>
      </c>
      <c r="H10" s="92">
        <v>34.53</v>
      </c>
      <c r="I10" s="92">
        <v>34.53</v>
      </c>
      <c r="J10" s="92"/>
      <c r="K10" s="92"/>
      <c r="L10" s="112"/>
      <c r="M10" s="92"/>
      <c r="N10" s="92"/>
      <c r="O10" s="92"/>
      <c r="P10" s="92"/>
    </row>
    <row r="11" s="72" customFormat="1" ht="16" customHeight="1" spans="1:16">
      <c r="A11" s="94" t="s">
        <v>132</v>
      </c>
      <c r="B11" s="94" t="s">
        <v>77</v>
      </c>
      <c r="C11" s="95" t="s">
        <v>137</v>
      </c>
      <c r="D11" s="93" t="s">
        <v>134</v>
      </c>
      <c r="E11" s="93" t="s">
        <v>62</v>
      </c>
      <c r="F11" s="96" t="s">
        <v>135</v>
      </c>
      <c r="G11" s="92">
        <v>36.92</v>
      </c>
      <c r="H11" s="92">
        <v>36.92</v>
      </c>
      <c r="I11" s="92">
        <v>36.92</v>
      </c>
      <c r="J11" s="92"/>
      <c r="K11" s="92"/>
      <c r="L11" s="112"/>
      <c r="M11" s="92"/>
      <c r="N11" s="92"/>
      <c r="O11" s="92"/>
      <c r="P11" s="92"/>
    </row>
    <row r="12" s="72" customFormat="1" ht="16" customHeight="1" spans="1:16">
      <c r="A12" s="94" t="s">
        <v>132</v>
      </c>
      <c r="B12" s="94" t="s">
        <v>138</v>
      </c>
      <c r="C12" s="95" t="s">
        <v>139</v>
      </c>
      <c r="D12" s="93"/>
      <c r="E12" s="93"/>
      <c r="F12" s="92"/>
      <c r="G12" s="92"/>
      <c r="H12" s="92"/>
      <c r="I12" s="92"/>
      <c r="J12" s="92"/>
      <c r="K12" s="92"/>
      <c r="L12" s="112"/>
      <c r="M12" s="92"/>
      <c r="N12" s="92"/>
      <c r="O12" s="92"/>
      <c r="P12" s="92"/>
    </row>
    <row r="13" s="72" customFormat="1" ht="16" customHeight="1" spans="1:16">
      <c r="A13" s="94" t="s">
        <v>132</v>
      </c>
      <c r="B13" s="94" t="s">
        <v>140</v>
      </c>
      <c r="C13" s="95" t="s">
        <v>141</v>
      </c>
      <c r="D13" s="93" t="s">
        <v>142</v>
      </c>
      <c r="E13" s="93" t="s">
        <v>62</v>
      </c>
      <c r="F13" s="96" t="s">
        <v>86</v>
      </c>
      <c r="G13" s="92">
        <v>28.19</v>
      </c>
      <c r="H13" s="92">
        <v>28.19</v>
      </c>
      <c r="I13" s="92">
        <v>28.19</v>
      </c>
      <c r="J13" s="92"/>
      <c r="K13" s="92"/>
      <c r="L13" s="112"/>
      <c r="M13" s="92"/>
      <c r="N13" s="92"/>
      <c r="O13" s="92"/>
      <c r="P13" s="92"/>
    </row>
    <row r="14" s="72" customFormat="1" ht="16" customHeight="1" spans="1:16">
      <c r="A14" s="94" t="s">
        <v>132</v>
      </c>
      <c r="B14" s="94" t="s">
        <v>70</v>
      </c>
      <c r="C14" s="95" t="s">
        <v>143</v>
      </c>
      <c r="D14" s="93" t="s">
        <v>134</v>
      </c>
      <c r="E14" s="93" t="s">
        <v>80</v>
      </c>
      <c r="F14" s="96" t="s">
        <v>144</v>
      </c>
      <c r="G14" s="92">
        <v>24.6</v>
      </c>
      <c r="H14" s="92">
        <v>24.6</v>
      </c>
      <c r="I14" s="92">
        <v>24.6</v>
      </c>
      <c r="J14" s="92"/>
      <c r="K14" s="92"/>
      <c r="L14" s="112"/>
      <c r="M14" s="92"/>
      <c r="N14" s="92"/>
      <c r="O14" s="92"/>
      <c r="P14" s="92"/>
    </row>
    <row r="15" s="72" customFormat="1" ht="16" customHeight="1" spans="1:16">
      <c r="A15" s="94" t="s">
        <v>132</v>
      </c>
      <c r="B15" s="94" t="s">
        <v>145</v>
      </c>
      <c r="C15" s="95" t="s">
        <v>146</v>
      </c>
      <c r="D15" s="93" t="s">
        <v>134</v>
      </c>
      <c r="E15" s="93" t="s">
        <v>62</v>
      </c>
      <c r="F15" s="96" t="s">
        <v>135</v>
      </c>
      <c r="G15" s="92">
        <v>2.3</v>
      </c>
      <c r="H15" s="92">
        <v>2.3</v>
      </c>
      <c r="I15" s="92">
        <v>2.3</v>
      </c>
      <c r="J15" s="92"/>
      <c r="K15" s="92"/>
      <c r="L15" s="112"/>
      <c r="M15" s="92"/>
      <c r="N15" s="92"/>
      <c r="O15" s="92"/>
      <c r="P15" s="92"/>
    </row>
    <row r="16" s="72" customFormat="1" ht="16" customHeight="1" spans="1:16">
      <c r="A16" s="94" t="s">
        <v>132</v>
      </c>
      <c r="B16" s="94" t="s">
        <v>147</v>
      </c>
      <c r="C16" s="95" t="s">
        <v>148</v>
      </c>
      <c r="D16" s="93" t="s">
        <v>134</v>
      </c>
      <c r="E16" s="93" t="s">
        <v>80</v>
      </c>
      <c r="F16" s="96" t="s">
        <v>144</v>
      </c>
      <c r="G16" s="92">
        <v>10.73</v>
      </c>
      <c r="H16" s="92">
        <v>10.73</v>
      </c>
      <c r="I16" s="92">
        <v>10.73</v>
      </c>
      <c r="J16" s="92"/>
      <c r="K16" s="92"/>
      <c r="L16" s="112"/>
      <c r="M16" s="92"/>
      <c r="N16" s="92"/>
      <c r="O16" s="92"/>
      <c r="P16" s="92"/>
    </row>
    <row r="17" s="72" customFormat="1" ht="16" customHeight="1" spans="1:16">
      <c r="A17" s="94" t="s">
        <v>132</v>
      </c>
      <c r="B17" s="94" t="s">
        <v>74</v>
      </c>
      <c r="C17" s="95" t="s">
        <v>149</v>
      </c>
      <c r="D17" s="93"/>
      <c r="E17" s="93"/>
      <c r="F17" s="92"/>
      <c r="G17" s="92"/>
      <c r="H17" s="92"/>
      <c r="I17" s="92"/>
      <c r="J17" s="92"/>
      <c r="K17" s="92"/>
      <c r="L17" s="112"/>
      <c r="M17" s="92"/>
      <c r="N17" s="92"/>
      <c r="O17" s="92"/>
      <c r="P17" s="92"/>
    </row>
    <row r="18" s="72" customFormat="1" ht="16" customHeight="1" spans="1:16">
      <c r="A18" s="94" t="s">
        <v>132</v>
      </c>
      <c r="B18" s="94" t="s">
        <v>150</v>
      </c>
      <c r="C18" s="95" t="s">
        <v>151</v>
      </c>
      <c r="D18" s="93" t="s">
        <v>134</v>
      </c>
      <c r="E18" s="93" t="s">
        <v>80</v>
      </c>
      <c r="F18" s="96" t="s">
        <v>144</v>
      </c>
      <c r="G18" s="92">
        <v>0.59</v>
      </c>
      <c r="H18" s="92">
        <v>0.59</v>
      </c>
      <c r="I18" s="92">
        <v>0.59</v>
      </c>
      <c r="J18" s="92"/>
      <c r="K18" s="92"/>
      <c r="L18" s="112"/>
      <c r="M18" s="92"/>
      <c r="N18" s="92"/>
      <c r="O18" s="92"/>
      <c r="P18" s="92"/>
    </row>
    <row r="19" s="72" customFormat="1" ht="16" customHeight="1" spans="1:16">
      <c r="A19" s="94" t="s">
        <v>132</v>
      </c>
      <c r="B19" s="94" t="s">
        <v>152</v>
      </c>
      <c r="C19" s="95" t="s">
        <v>153</v>
      </c>
      <c r="D19" s="93" t="s">
        <v>134</v>
      </c>
      <c r="E19" s="93" t="s">
        <v>77</v>
      </c>
      <c r="F19" s="96" t="s">
        <v>153</v>
      </c>
      <c r="G19" s="92">
        <v>21.55</v>
      </c>
      <c r="H19" s="92">
        <v>21.55</v>
      </c>
      <c r="I19" s="92">
        <v>21.55</v>
      </c>
      <c r="J19" s="92"/>
      <c r="K19" s="92"/>
      <c r="L19" s="112"/>
      <c r="M19" s="92"/>
      <c r="N19" s="92"/>
      <c r="O19" s="92"/>
      <c r="P19" s="92"/>
    </row>
    <row r="20" s="72" customFormat="1" ht="16" customHeight="1" spans="1:16">
      <c r="A20" s="94" t="s">
        <v>132</v>
      </c>
      <c r="B20" s="94" t="s">
        <v>154</v>
      </c>
      <c r="C20" s="95" t="s">
        <v>155</v>
      </c>
      <c r="D20" s="93"/>
      <c r="E20" s="93"/>
      <c r="F20" s="92"/>
      <c r="G20" s="92"/>
      <c r="H20" s="92"/>
      <c r="I20" s="92"/>
      <c r="J20" s="92"/>
      <c r="K20" s="92"/>
      <c r="L20" s="112"/>
      <c r="M20" s="92"/>
      <c r="N20" s="92"/>
      <c r="O20" s="92"/>
      <c r="P20" s="92"/>
    </row>
    <row r="21" s="72" customFormat="1" ht="16" customHeight="1" spans="1:16">
      <c r="A21" s="94" t="s">
        <v>132</v>
      </c>
      <c r="B21" s="94" t="s">
        <v>64</v>
      </c>
      <c r="C21" s="95" t="s">
        <v>156</v>
      </c>
      <c r="D21" s="93"/>
      <c r="E21" s="93"/>
      <c r="F21" s="92"/>
      <c r="G21" s="92"/>
      <c r="H21" s="92"/>
      <c r="I21" s="92"/>
      <c r="J21" s="92"/>
      <c r="K21" s="92"/>
      <c r="L21" s="112"/>
      <c r="M21" s="92"/>
      <c r="N21" s="92"/>
      <c r="O21" s="92"/>
      <c r="P21" s="92"/>
    </row>
    <row r="22" s="72" customFormat="1" ht="16" customHeight="1" spans="1:16">
      <c r="A22" s="94" t="s">
        <v>157</v>
      </c>
      <c r="B22" s="94"/>
      <c r="C22" s="95" t="s">
        <v>158</v>
      </c>
      <c r="D22" s="93"/>
      <c r="E22" s="93"/>
      <c r="F22" s="92"/>
      <c r="G22" s="92"/>
      <c r="H22" s="92"/>
      <c r="I22" s="92"/>
      <c r="J22" s="92"/>
      <c r="K22" s="92"/>
      <c r="L22" s="112"/>
      <c r="M22" s="92"/>
      <c r="N22" s="92"/>
      <c r="O22" s="92"/>
      <c r="P22" s="92"/>
    </row>
    <row r="23" s="72" customFormat="1" ht="16" customHeight="1" spans="1:16">
      <c r="A23" s="94" t="s">
        <v>157</v>
      </c>
      <c r="B23" s="94" t="s">
        <v>62</v>
      </c>
      <c r="C23" s="95" t="s">
        <v>159</v>
      </c>
      <c r="D23" s="93" t="s">
        <v>160</v>
      </c>
      <c r="E23" s="93" t="s">
        <v>62</v>
      </c>
      <c r="F23" s="97" t="s">
        <v>161</v>
      </c>
      <c r="G23" s="92">
        <v>4.08</v>
      </c>
      <c r="H23" s="92">
        <v>4.08</v>
      </c>
      <c r="I23" s="92">
        <v>4.08</v>
      </c>
      <c r="J23" s="92"/>
      <c r="K23" s="92"/>
      <c r="L23" s="112"/>
      <c r="M23" s="92"/>
      <c r="N23" s="92"/>
      <c r="O23" s="92"/>
      <c r="P23" s="92"/>
    </row>
    <row r="24" s="72" customFormat="1" ht="16" customHeight="1" spans="1:16">
      <c r="A24" s="94" t="s">
        <v>157</v>
      </c>
      <c r="B24" s="94" t="s">
        <v>80</v>
      </c>
      <c r="C24" s="95" t="s">
        <v>162</v>
      </c>
      <c r="D24" s="93"/>
      <c r="E24" s="93"/>
      <c r="F24" s="92"/>
      <c r="G24" s="92"/>
      <c r="H24" s="92"/>
      <c r="I24" s="92"/>
      <c r="J24" s="92"/>
      <c r="K24" s="92"/>
      <c r="L24" s="112"/>
      <c r="M24" s="92"/>
      <c r="N24" s="92"/>
      <c r="O24" s="92"/>
      <c r="P24" s="92"/>
    </row>
    <row r="25" s="72" customFormat="1" ht="16" customHeight="1" spans="1:16">
      <c r="A25" s="94" t="s">
        <v>157</v>
      </c>
      <c r="B25" s="94" t="s">
        <v>77</v>
      </c>
      <c r="C25" s="95" t="s">
        <v>163</v>
      </c>
      <c r="D25" s="93"/>
      <c r="E25" s="93"/>
      <c r="F25" s="92"/>
      <c r="G25" s="92"/>
      <c r="H25" s="92"/>
      <c r="I25" s="92"/>
      <c r="J25" s="92"/>
      <c r="K25" s="92"/>
      <c r="L25" s="112"/>
      <c r="M25" s="92"/>
      <c r="N25" s="92"/>
      <c r="O25" s="92"/>
      <c r="P25" s="92"/>
    </row>
    <row r="26" s="72" customFormat="1" ht="16" customHeight="1" spans="1:16">
      <c r="A26" s="94" t="s">
        <v>157</v>
      </c>
      <c r="B26" s="94" t="s">
        <v>61</v>
      </c>
      <c r="C26" s="95" t="s">
        <v>164</v>
      </c>
      <c r="D26" s="93"/>
      <c r="E26" s="93"/>
      <c r="F26" s="92"/>
      <c r="G26" s="92"/>
      <c r="H26" s="92"/>
      <c r="I26" s="92"/>
      <c r="J26" s="92"/>
      <c r="K26" s="92"/>
      <c r="L26" s="112"/>
      <c r="M26" s="92"/>
      <c r="N26" s="92"/>
      <c r="O26" s="92"/>
      <c r="P26" s="92"/>
    </row>
    <row r="27" s="72" customFormat="1" ht="16" customHeight="1" spans="1:16">
      <c r="A27" s="94" t="s">
        <v>157</v>
      </c>
      <c r="B27" s="94" t="s">
        <v>67</v>
      </c>
      <c r="C27" s="95" t="s">
        <v>165</v>
      </c>
      <c r="D27" s="93"/>
      <c r="E27" s="93"/>
      <c r="F27" s="92"/>
      <c r="G27" s="92"/>
      <c r="H27" s="92"/>
      <c r="I27" s="92"/>
      <c r="J27" s="92"/>
      <c r="K27" s="92"/>
      <c r="L27" s="112"/>
      <c r="M27" s="92"/>
      <c r="N27" s="92"/>
      <c r="O27" s="92"/>
      <c r="P27" s="92"/>
    </row>
    <row r="28" s="72" customFormat="1" ht="16" customHeight="1" spans="1:16">
      <c r="A28" s="94" t="s">
        <v>157</v>
      </c>
      <c r="B28" s="94" t="s">
        <v>138</v>
      </c>
      <c r="C28" s="95" t="s">
        <v>166</v>
      </c>
      <c r="D28" s="98"/>
      <c r="E28" s="98"/>
      <c r="F28" s="98"/>
      <c r="G28" s="99"/>
      <c r="H28" s="99"/>
      <c r="I28" s="99"/>
      <c r="J28" s="99"/>
      <c r="K28" s="99"/>
      <c r="L28" s="99"/>
      <c r="M28" s="99"/>
      <c r="N28" s="99"/>
      <c r="O28" s="99"/>
      <c r="P28" s="113"/>
    </row>
    <row r="29" s="72" customFormat="1" ht="16" customHeight="1" spans="1:16">
      <c r="A29" s="94" t="s">
        <v>157</v>
      </c>
      <c r="B29" s="94" t="s">
        <v>140</v>
      </c>
      <c r="C29" s="95" t="s">
        <v>167</v>
      </c>
      <c r="D29" s="98"/>
      <c r="E29" s="98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</row>
    <row r="30" s="72" customFormat="1" ht="16" customHeight="1" spans="1:16">
      <c r="A30" s="94" t="s">
        <v>157</v>
      </c>
      <c r="B30" s="94" t="s">
        <v>70</v>
      </c>
      <c r="C30" s="95" t="s">
        <v>168</v>
      </c>
      <c r="D30" s="98"/>
      <c r="E30" s="98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</row>
    <row r="31" s="72" customFormat="1" ht="16" customHeight="1" spans="1:16">
      <c r="A31" s="94" t="s">
        <v>157</v>
      </c>
      <c r="B31" s="94" t="s">
        <v>145</v>
      </c>
      <c r="C31" s="95" t="s">
        <v>169</v>
      </c>
      <c r="D31" s="98"/>
      <c r="E31" s="98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</row>
    <row r="32" s="72" customFormat="1" ht="16" customHeight="1" spans="1:16">
      <c r="A32" s="94" t="s">
        <v>157</v>
      </c>
      <c r="B32" s="94" t="s">
        <v>74</v>
      </c>
      <c r="C32" s="95" t="s">
        <v>170</v>
      </c>
      <c r="D32" s="98"/>
      <c r="E32" s="98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="72" customFormat="1" ht="16" customHeight="1" spans="1:16">
      <c r="A33" s="94" t="s">
        <v>157</v>
      </c>
      <c r="B33" s="94" t="s">
        <v>150</v>
      </c>
      <c r="C33" s="95" t="s">
        <v>171</v>
      </c>
      <c r="D33" s="98"/>
      <c r="E33" s="98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  <row r="34" s="72" customFormat="1" ht="16" customHeight="1" spans="1:16">
      <c r="A34" s="94" t="s">
        <v>157</v>
      </c>
      <c r="B34" s="94" t="s">
        <v>152</v>
      </c>
      <c r="C34" s="95" t="s">
        <v>172</v>
      </c>
      <c r="D34" s="98"/>
      <c r="E34" s="98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</row>
    <row r="35" s="72" customFormat="1" ht="16" customHeight="1" spans="1:16">
      <c r="A35" s="94" t="s">
        <v>157</v>
      </c>
      <c r="B35" s="94" t="s">
        <v>154</v>
      </c>
      <c r="C35" s="95" t="s">
        <v>173</v>
      </c>
      <c r="D35" s="98"/>
      <c r="E35" s="98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</row>
    <row r="36" s="72" customFormat="1" ht="16" customHeight="1" spans="1:16">
      <c r="A36" s="94" t="s">
        <v>157</v>
      </c>
      <c r="B36" s="94" t="s">
        <v>174</v>
      </c>
      <c r="C36" s="95" t="s">
        <v>175</v>
      </c>
      <c r="D36" s="98"/>
      <c r="E36" s="98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</row>
    <row r="37" s="72" customFormat="1" ht="16" customHeight="1" spans="1:16">
      <c r="A37" s="94" t="s">
        <v>157</v>
      </c>
      <c r="B37" s="94" t="s">
        <v>176</v>
      </c>
      <c r="C37" s="95" t="s">
        <v>177</v>
      </c>
      <c r="D37" s="98"/>
      <c r="E37" s="98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</row>
    <row r="38" s="72" customFormat="1" ht="16" customHeight="1" spans="1:16">
      <c r="A38" s="94" t="s">
        <v>157</v>
      </c>
      <c r="B38" s="94" t="s">
        <v>178</v>
      </c>
      <c r="C38" s="95" t="s">
        <v>179</v>
      </c>
      <c r="D38" s="98"/>
      <c r="E38" s="98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</row>
    <row r="39" s="72" customFormat="1" ht="16" customHeight="1" spans="1:16">
      <c r="A39" s="94" t="s">
        <v>157</v>
      </c>
      <c r="B39" s="94" t="s">
        <v>180</v>
      </c>
      <c r="C39" s="95" t="s">
        <v>181</v>
      </c>
      <c r="D39" s="98"/>
      <c r="E39" s="98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</row>
    <row r="40" s="72" customFormat="1" ht="16" customHeight="1" spans="1:16">
      <c r="A40" s="94" t="s">
        <v>157</v>
      </c>
      <c r="B40" s="94" t="s">
        <v>182</v>
      </c>
      <c r="C40" s="95" t="s">
        <v>183</v>
      </c>
      <c r="D40" s="98"/>
      <c r="E40" s="98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</row>
    <row r="41" s="72" customFormat="1" ht="16" customHeight="1" spans="1:16">
      <c r="A41" s="94" t="s">
        <v>157</v>
      </c>
      <c r="B41" s="94" t="s">
        <v>184</v>
      </c>
      <c r="C41" s="95" t="s">
        <v>185</v>
      </c>
      <c r="D41" s="98"/>
      <c r="E41" s="98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</row>
    <row r="42" s="72" customFormat="1" ht="16" customHeight="1" spans="1:16">
      <c r="A42" s="94" t="s">
        <v>157</v>
      </c>
      <c r="B42" s="94" t="s">
        <v>186</v>
      </c>
      <c r="C42" s="95" t="s">
        <v>187</v>
      </c>
      <c r="D42" s="98"/>
      <c r="E42" s="98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</row>
    <row r="43" s="72" customFormat="1" ht="16" customHeight="1" spans="1:16">
      <c r="A43" s="94" t="s">
        <v>157</v>
      </c>
      <c r="B43" s="94" t="s">
        <v>188</v>
      </c>
      <c r="C43" s="95" t="s">
        <v>189</v>
      </c>
      <c r="D43" s="98"/>
      <c r="E43" s="98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</row>
    <row r="44" s="72" customFormat="1" ht="16" customHeight="1" spans="1:16">
      <c r="A44" s="94" t="s">
        <v>157</v>
      </c>
      <c r="B44" s="94" t="s">
        <v>190</v>
      </c>
      <c r="C44" s="95" t="s">
        <v>191</v>
      </c>
      <c r="D44" s="93" t="s">
        <v>160</v>
      </c>
      <c r="E44" s="93" t="s">
        <v>62</v>
      </c>
      <c r="F44" s="97" t="s">
        <v>161</v>
      </c>
      <c r="G44" s="100">
        <v>2.54</v>
      </c>
      <c r="H44" s="100">
        <v>2.54</v>
      </c>
      <c r="I44" s="100">
        <v>2.54</v>
      </c>
      <c r="J44" s="100"/>
      <c r="K44" s="100"/>
      <c r="L44" s="100"/>
      <c r="M44" s="100"/>
      <c r="N44" s="100"/>
      <c r="O44" s="100"/>
      <c r="P44" s="100"/>
    </row>
    <row r="45" s="72" customFormat="1" ht="16" customHeight="1" spans="1:16">
      <c r="A45" s="94" t="s">
        <v>157</v>
      </c>
      <c r="B45" s="94" t="s">
        <v>192</v>
      </c>
      <c r="C45" s="95" t="s">
        <v>193</v>
      </c>
      <c r="D45" s="93"/>
      <c r="E45" s="98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</row>
    <row r="46" s="72" customFormat="1" ht="16" customHeight="1" spans="1:16">
      <c r="A46" s="94" t="s">
        <v>157</v>
      </c>
      <c r="B46" s="94" t="s">
        <v>194</v>
      </c>
      <c r="C46" s="95" t="s">
        <v>195</v>
      </c>
      <c r="D46" s="93"/>
      <c r="E46" s="98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</row>
    <row r="47" s="72" customFormat="1" ht="16" customHeight="1" spans="1:16">
      <c r="A47" s="94" t="s">
        <v>157</v>
      </c>
      <c r="B47" s="94" t="s">
        <v>196</v>
      </c>
      <c r="C47" s="95" t="s">
        <v>197</v>
      </c>
      <c r="D47" s="93" t="s">
        <v>160</v>
      </c>
      <c r="E47" s="93" t="s">
        <v>62</v>
      </c>
      <c r="F47" s="97" t="s">
        <v>161</v>
      </c>
      <c r="G47" s="100">
        <v>6.96</v>
      </c>
      <c r="H47" s="100">
        <v>6.96</v>
      </c>
      <c r="I47" s="100">
        <v>6.96</v>
      </c>
      <c r="J47" s="100"/>
      <c r="K47" s="100"/>
      <c r="L47" s="100"/>
      <c r="M47" s="100"/>
      <c r="N47" s="100"/>
      <c r="O47" s="100"/>
      <c r="P47" s="100"/>
    </row>
    <row r="48" s="72" customFormat="1" ht="16" customHeight="1" spans="1:16">
      <c r="A48" s="94" t="s">
        <v>157</v>
      </c>
      <c r="B48" s="94" t="s">
        <v>198</v>
      </c>
      <c r="C48" s="95" t="s">
        <v>199</v>
      </c>
      <c r="D48" s="93"/>
      <c r="E48" s="98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</row>
    <row r="49" s="72" customFormat="1" ht="16" customHeight="1" spans="1:16">
      <c r="A49" s="94" t="s">
        <v>157</v>
      </c>
      <c r="B49" s="94" t="s">
        <v>64</v>
      </c>
      <c r="C49" s="95" t="s">
        <v>200</v>
      </c>
      <c r="D49" s="93" t="s">
        <v>160</v>
      </c>
      <c r="E49" s="93" t="s">
        <v>64</v>
      </c>
      <c r="F49" s="97" t="s">
        <v>200</v>
      </c>
      <c r="G49" s="100">
        <v>16</v>
      </c>
      <c r="H49" s="100">
        <v>16</v>
      </c>
      <c r="I49" s="100">
        <v>16</v>
      </c>
      <c r="J49" s="100"/>
      <c r="K49" s="100"/>
      <c r="L49" s="100"/>
      <c r="M49" s="100"/>
      <c r="N49" s="100"/>
      <c r="O49" s="100"/>
      <c r="P49" s="100"/>
    </row>
    <row r="50" s="72" customFormat="1" ht="16" customHeight="1" spans="1:16">
      <c r="A50" s="94" t="s">
        <v>201</v>
      </c>
      <c r="B50" s="94"/>
      <c r="C50" s="95" t="s">
        <v>88</v>
      </c>
      <c r="D50" s="93"/>
      <c r="E50" s="98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</row>
    <row r="51" s="72" customFormat="1" ht="16" customHeight="1" spans="1:16">
      <c r="A51" s="94" t="s">
        <v>201</v>
      </c>
      <c r="B51" s="94" t="s">
        <v>62</v>
      </c>
      <c r="C51" s="95" t="s">
        <v>202</v>
      </c>
      <c r="D51" s="93"/>
      <c r="E51" s="98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</row>
    <row r="52" s="72" customFormat="1" ht="16" customHeight="1" spans="1:16">
      <c r="A52" s="94" t="s">
        <v>201</v>
      </c>
      <c r="B52" s="94" t="s">
        <v>80</v>
      </c>
      <c r="C52" s="95" t="s">
        <v>203</v>
      </c>
      <c r="D52" s="93" t="s">
        <v>204</v>
      </c>
      <c r="E52" s="93" t="s">
        <v>67</v>
      </c>
      <c r="F52" s="97" t="s">
        <v>205</v>
      </c>
      <c r="G52" s="100">
        <v>27.39</v>
      </c>
      <c r="H52" s="100">
        <v>27.39</v>
      </c>
      <c r="I52" s="100">
        <v>27.39</v>
      </c>
      <c r="J52" s="100"/>
      <c r="K52" s="100"/>
      <c r="L52" s="100"/>
      <c r="M52" s="100"/>
      <c r="N52" s="100"/>
      <c r="O52" s="100"/>
      <c r="P52" s="100"/>
    </row>
    <row r="53" s="72" customFormat="1" ht="16" customHeight="1" spans="1:16">
      <c r="A53" s="94" t="s">
        <v>201</v>
      </c>
      <c r="B53" s="94" t="s">
        <v>77</v>
      </c>
      <c r="C53" s="95" t="s">
        <v>206</v>
      </c>
      <c r="D53" s="93"/>
      <c r="E53" s="98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</row>
    <row r="54" s="72" customFormat="1" ht="16" customHeight="1" spans="1:16">
      <c r="A54" s="94" t="s">
        <v>201</v>
      </c>
      <c r="B54" s="94" t="s">
        <v>61</v>
      </c>
      <c r="C54" s="95" t="s">
        <v>207</v>
      </c>
      <c r="D54" s="93"/>
      <c r="E54" s="98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</row>
    <row r="55" s="72" customFormat="1" ht="16" customHeight="1" spans="1:16">
      <c r="A55" s="94" t="s">
        <v>201</v>
      </c>
      <c r="B55" s="94" t="s">
        <v>67</v>
      </c>
      <c r="C55" s="95" t="s">
        <v>208</v>
      </c>
      <c r="D55" s="93" t="s">
        <v>204</v>
      </c>
      <c r="E55" s="93" t="s">
        <v>62</v>
      </c>
      <c r="F55" s="97" t="s">
        <v>209</v>
      </c>
      <c r="G55" s="100">
        <v>1.65</v>
      </c>
      <c r="H55" s="100">
        <v>1.65</v>
      </c>
      <c r="I55" s="100">
        <v>1.65</v>
      </c>
      <c r="J55" s="100"/>
      <c r="K55" s="100"/>
      <c r="L55" s="100"/>
      <c r="M55" s="100"/>
      <c r="N55" s="100"/>
      <c r="O55" s="100"/>
      <c r="P55" s="100"/>
    </row>
    <row r="56" s="72" customFormat="1" ht="16" customHeight="1" spans="1:16">
      <c r="A56" s="94" t="s">
        <v>201</v>
      </c>
      <c r="B56" s="94" t="s">
        <v>138</v>
      </c>
      <c r="C56" s="95" t="s">
        <v>210</v>
      </c>
      <c r="D56" s="98"/>
      <c r="E56" s="98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</row>
    <row r="57" s="72" customFormat="1" ht="16" customHeight="1" spans="1:16">
      <c r="A57" s="94" t="s">
        <v>201</v>
      </c>
      <c r="B57" s="94" t="s">
        <v>140</v>
      </c>
      <c r="C57" s="95" t="s">
        <v>211</v>
      </c>
      <c r="D57" s="98"/>
      <c r="E57" s="98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</row>
    <row r="58" s="72" customFormat="1" ht="16" customHeight="1" spans="1:16">
      <c r="A58" s="94" t="s">
        <v>201</v>
      </c>
      <c r="B58" s="94" t="s">
        <v>70</v>
      </c>
      <c r="C58" s="95" t="s">
        <v>212</v>
      </c>
      <c r="D58" s="98"/>
      <c r="E58" s="98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</row>
    <row r="59" s="72" customFormat="1" ht="16" customHeight="1" spans="1:16">
      <c r="A59" s="94" t="s">
        <v>201</v>
      </c>
      <c r="B59" s="94" t="s">
        <v>145</v>
      </c>
      <c r="C59" s="95" t="s">
        <v>213</v>
      </c>
      <c r="D59" s="98"/>
      <c r="E59" s="98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</row>
    <row r="60" s="72" customFormat="1" ht="16" customHeight="1" spans="1:16">
      <c r="A60" s="94" t="s">
        <v>201</v>
      </c>
      <c r="B60" s="94" t="s">
        <v>147</v>
      </c>
      <c r="C60" s="95" t="s">
        <v>214</v>
      </c>
      <c r="D60" s="98"/>
      <c r="E60" s="98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</row>
    <row r="61" s="72" customFormat="1" ht="16" customHeight="1" spans="1:16">
      <c r="A61" s="94" t="s">
        <v>201</v>
      </c>
      <c r="B61" s="94" t="s">
        <v>74</v>
      </c>
      <c r="C61" s="95" t="s">
        <v>215</v>
      </c>
      <c r="D61" s="98"/>
      <c r="E61" s="98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</row>
    <row r="62" s="72" customFormat="1" ht="16" customHeight="1" spans="1:16">
      <c r="A62" s="94" t="s">
        <v>201</v>
      </c>
      <c r="B62" s="94" t="s">
        <v>64</v>
      </c>
      <c r="C62" s="95" t="s">
        <v>216</v>
      </c>
      <c r="D62" s="98"/>
      <c r="E62" s="98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</row>
    <row r="63" s="72" customFormat="1" ht="16" customHeight="1" spans="1:16">
      <c r="A63" s="94" t="s">
        <v>217</v>
      </c>
      <c r="B63" s="94"/>
      <c r="C63" s="95" t="s">
        <v>218</v>
      </c>
      <c r="D63" s="98"/>
      <c r="E63" s="98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</row>
    <row r="64" s="72" customFormat="1" ht="16" customHeight="1" spans="1:16">
      <c r="A64" s="94" t="s">
        <v>217</v>
      </c>
      <c r="B64" s="94" t="s">
        <v>62</v>
      </c>
      <c r="C64" s="95" t="s">
        <v>219</v>
      </c>
      <c r="D64" s="98"/>
      <c r="E64" s="98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</row>
    <row r="65" s="72" customFormat="1" ht="16" customHeight="1" spans="1:16">
      <c r="A65" s="94" t="s">
        <v>217</v>
      </c>
      <c r="B65" s="94" t="s">
        <v>80</v>
      </c>
      <c r="C65" s="95" t="s">
        <v>220</v>
      </c>
      <c r="D65" s="98"/>
      <c r="E65" s="98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</row>
    <row r="66" s="72" customFormat="1" ht="16" customHeight="1" spans="1:16">
      <c r="A66" s="94" t="s">
        <v>217</v>
      </c>
      <c r="B66" s="94" t="s">
        <v>77</v>
      </c>
      <c r="C66" s="95" t="s">
        <v>221</v>
      </c>
      <c r="D66" s="98"/>
      <c r="E66" s="98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</row>
    <row r="67" s="72" customFormat="1" ht="16" customHeight="1" spans="1:16">
      <c r="A67" s="94" t="s">
        <v>217</v>
      </c>
      <c r="B67" s="94" t="s">
        <v>61</v>
      </c>
      <c r="C67" s="95" t="s">
        <v>222</v>
      </c>
      <c r="D67" s="98"/>
      <c r="E67" s="98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</row>
    <row r="68" s="72" customFormat="1" ht="16" customHeight="1" spans="1:16">
      <c r="A68" s="94" t="s">
        <v>223</v>
      </c>
      <c r="B68" s="94"/>
      <c r="C68" s="95" t="s">
        <v>224</v>
      </c>
      <c r="D68" s="98"/>
      <c r="E68" s="98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</row>
    <row r="69" s="72" customFormat="1" ht="16" customHeight="1" spans="1:16">
      <c r="A69" s="94" t="s">
        <v>223</v>
      </c>
      <c r="B69" s="94" t="s">
        <v>62</v>
      </c>
      <c r="C69" s="95" t="s">
        <v>225</v>
      </c>
      <c r="D69" s="98"/>
      <c r="E69" s="98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</row>
    <row r="70" s="72" customFormat="1" ht="16" customHeight="1" spans="1:16">
      <c r="A70" s="94" t="s">
        <v>223</v>
      </c>
      <c r="B70" s="94" t="s">
        <v>80</v>
      </c>
      <c r="C70" s="95" t="s">
        <v>226</v>
      </c>
      <c r="D70" s="98"/>
      <c r="E70" s="98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</row>
    <row r="71" s="72" customFormat="1" ht="16" customHeight="1" spans="1:16">
      <c r="A71" s="94" t="s">
        <v>223</v>
      </c>
      <c r="B71" s="94" t="s">
        <v>77</v>
      </c>
      <c r="C71" s="95" t="s">
        <v>227</v>
      </c>
      <c r="D71" s="98"/>
      <c r="E71" s="98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</row>
    <row r="72" s="72" customFormat="1" ht="16" customHeight="1" spans="1:16">
      <c r="A72" s="94" t="s">
        <v>223</v>
      </c>
      <c r="B72" s="94" t="s">
        <v>67</v>
      </c>
      <c r="C72" s="95" t="s">
        <v>228</v>
      </c>
      <c r="D72" s="98"/>
      <c r="E72" s="98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</row>
    <row r="73" s="72" customFormat="1" ht="16" customHeight="1" spans="1:16">
      <c r="A73" s="94" t="s">
        <v>223</v>
      </c>
      <c r="B73" s="94" t="s">
        <v>138</v>
      </c>
      <c r="C73" s="95" t="s">
        <v>229</v>
      </c>
      <c r="D73" s="98"/>
      <c r="E73" s="98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</row>
    <row r="74" s="72" customFormat="1" ht="16" customHeight="1" spans="1:16">
      <c r="A74" s="94" t="s">
        <v>223</v>
      </c>
      <c r="B74" s="94" t="s">
        <v>140</v>
      </c>
      <c r="C74" s="95" t="s">
        <v>230</v>
      </c>
      <c r="D74" s="98"/>
      <c r="E74" s="98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</row>
    <row r="75" s="72" customFormat="1" ht="16" customHeight="1" spans="1:16">
      <c r="A75" s="94" t="s">
        <v>223</v>
      </c>
      <c r="B75" s="94" t="s">
        <v>70</v>
      </c>
      <c r="C75" s="95" t="s">
        <v>231</v>
      </c>
      <c r="D75" s="98"/>
      <c r="E75" s="98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</row>
    <row r="76" s="72" customFormat="1" ht="16" customHeight="1" spans="1:16">
      <c r="A76" s="94" t="s">
        <v>223</v>
      </c>
      <c r="B76" s="94" t="s">
        <v>152</v>
      </c>
      <c r="C76" s="95" t="s">
        <v>232</v>
      </c>
      <c r="D76" s="98"/>
      <c r="E76" s="98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</row>
    <row r="77" s="72" customFormat="1" ht="16" customHeight="1" spans="1:16">
      <c r="A77" s="94" t="s">
        <v>223</v>
      </c>
      <c r="B77" s="94" t="s">
        <v>233</v>
      </c>
      <c r="C77" s="95" t="s">
        <v>234</v>
      </c>
      <c r="D77" s="98"/>
      <c r="E77" s="98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</row>
    <row r="78" s="72" customFormat="1" ht="16" customHeight="1" spans="1:16">
      <c r="A78" s="94" t="s">
        <v>223</v>
      </c>
      <c r="B78" s="94" t="s">
        <v>235</v>
      </c>
      <c r="C78" s="95" t="s">
        <v>236</v>
      </c>
      <c r="D78" s="98"/>
      <c r="E78" s="98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</row>
    <row r="79" s="72" customFormat="1" ht="16" customHeight="1" spans="1:16">
      <c r="A79" s="94" t="s">
        <v>223</v>
      </c>
      <c r="B79" s="94" t="s">
        <v>237</v>
      </c>
      <c r="C79" s="95" t="s">
        <v>238</v>
      </c>
      <c r="D79" s="98"/>
      <c r="E79" s="98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</row>
    <row r="80" s="72" customFormat="1" ht="16" customHeight="1" spans="1:16">
      <c r="A80" s="94" t="s">
        <v>223</v>
      </c>
      <c r="B80" s="94" t="s">
        <v>64</v>
      </c>
      <c r="C80" s="95" t="s">
        <v>239</v>
      </c>
      <c r="D80" s="98"/>
      <c r="E80" s="98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</row>
    <row r="81" s="72" customFormat="1" ht="16" customHeight="1" spans="1:16">
      <c r="A81" s="94" t="s">
        <v>240</v>
      </c>
      <c r="B81" s="94"/>
      <c r="C81" s="95" t="s">
        <v>89</v>
      </c>
      <c r="D81" s="98"/>
      <c r="E81" s="98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</row>
    <row r="82" s="72" customFormat="1" ht="16" customHeight="1" spans="1:16">
      <c r="A82" s="94" t="s">
        <v>240</v>
      </c>
      <c r="B82" s="94" t="s">
        <v>62</v>
      </c>
      <c r="C82" s="95" t="s">
        <v>225</v>
      </c>
      <c r="D82" s="98"/>
      <c r="E82" s="98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</row>
    <row r="83" s="72" customFormat="1" ht="16" customHeight="1" spans="1:16">
      <c r="A83" s="94" t="s">
        <v>240</v>
      </c>
      <c r="B83" s="94" t="s">
        <v>80</v>
      </c>
      <c r="C83" s="95" t="s">
        <v>226</v>
      </c>
      <c r="D83" s="98"/>
      <c r="E83" s="98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</row>
    <row r="84" s="72" customFormat="1" ht="16" customHeight="1" spans="1:16">
      <c r="A84" s="94" t="s">
        <v>240</v>
      </c>
      <c r="B84" s="94" t="s">
        <v>77</v>
      </c>
      <c r="C84" s="95" t="s">
        <v>227</v>
      </c>
      <c r="D84" s="98"/>
      <c r="E84" s="98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</row>
    <row r="85" s="72" customFormat="1" ht="16" customHeight="1" spans="1:16">
      <c r="A85" s="94" t="s">
        <v>240</v>
      </c>
      <c r="B85" s="94" t="s">
        <v>67</v>
      </c>
      <c r="C85" s="95" t="s">
        <v>228</v>
      </c>
      <c r="D85" s="98"/>
      <c r="E85" s="98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</row>
    <row r="86" s="72" customFormat="1" ht="16" customHeight="1" spans="1:16">
      <c r="A86" s="94" t="s">
        <v>240</v>
      </c>
      <c r="B86" s="94" t="s">
        <v>138</v>
      </c>
      <c r="C86" s="95" t="s">
        <v>229</v>
      </c>
      <c r="D86" s="98"/>
      <c r="E86" s="98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</row>
    <row r="87" s="72" customFormat="1" ht="16" customHeight="1" spans="1:16">
      <c r="A87" s="94" t="s">
        <v>240</v>
      </c>
      <c r="B87" s="94" t="s">
        <v>140</v>
      </c>
      <c r="C87" s="95" t="s">
        <v>230</v>
      </c>
      <c r="D87" s="98"/>
      <c r="E87" s="98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</row>
    <row r="88" s="72" customFormat="1" ht="16" customHeight="1" spans="1:16">
      <c r="A88" s="94" t="s">
        <v>240</v>
      </c>
      <c r="B88" s="94" t="s">
        <v>70</v>
      </c>
      <c r="C88" s="95" t="s">
        <v>231</v>
      </c>
      <c r="D88" s="98"/>
      <c r="E88" s="98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</row>
    <row r="89" s="72" customFormat="1" ht="16" customHeight="1" spans="1:16">
      <c r="A89" s="94" t="s">
        <v>240</v>
      </c>
      <c r="B89" s="94" t="s">
        <v>145</v>
      </c>
      <c r="C89" s="95" t="s">
        <v>241</v>
      </c>
      <c r="D89" s="98"/>
      <c r="E89" s="98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</row>
    <row r="90" s="72" customFormat="1" ht="16" customHeight="1" spans="1:16">
      <c r="A90" s="94" t="s">
        <v>240</v>
      </c>
      <c r="B90" s="94" t="s">
        <v>147</v>
      </c>
      <c r="C90" s="95" t="s">
        <v>242</v>
      </c>
      <c r="D90" s="98"/>
      <c r="E90" s="98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</row>
    <row r="91" s="72" customFormat="1" ht="16" customHeight="1" spans="1:16">
      <c r="A91" s="94" t="s">
        <v>240</v>
      </c>
      <c r="B91" s="94" t="s">
        <v>74</v>
      </c>
      <c r="C91" s="95" t="s">
        <v>243</v>
      </c>
      <c r="D91" s="98"/>
      <c r="E91" s="98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</row>
    <row r="92" s="72" customFormat="1" ht="16" customHeight="1" spans="1:16">
      <c r="A92" s="94" t="s">
        <v>240</v>
      </c>
      <c r="B92" s="94" t="s">
        <v>150</v>
      </c>
      <c r="C92" s="95" t="s">
        <v>244</v>
      </c>
      <c r="D92" s="98"/>
      <c r="E92" s="98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</row>
    <row r="93" s="72" customFormat="1" ht="16" customHeight="1" spans="1:16">
      <c r="A93" s="94" t="s">
        <v>240</v>
      </c>
      <c r="B93" s="94" t="s">
        <v>152</v>
      </c>
      <c r="C93" s="95" t="s">
        <v>232</v>
      </c>
      <c r="D93" s="98"/>
      <c r="E93" s="98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</row>
    <row r="94" s="72" customFormat="1" ht="16" customHeight="1" spans="1:16">
      <c r="A94" s="94" t="s">
        <v>240</v>
      </c>
      <c r="B94" s="94" t="s">
        <v>233</v>
      </c>
      <c r="C94" s="95" t="s">
        <v>234</v>
      </c>
      <c r="D94" s="98"/>
      <c r="E94" s="98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</row>
    <row r="95" s="72" customFormat="1" ht="16" customHeight="1" spans="1:16">
      <c r="A95" s="94" t="s">
        <v>240</v>
      </c>
      <c r="B95" s="94" t="s">
        <v>235</v>
      </c>
      <c r="C95" s="95" t="s">
        <v>236</v>
      </c>
      <c r="D95" s="98"/>
      <c r="E95" s="98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</row>
    <row r="96" s="72" customFormat="1" ht="16" customHeight="1" spans="1:16">
      <c r="A96" s="94" t="s">
        <v>240</v>
      </c>
      <c r="B96" s="94" t="s">
        <v>237</v>
      </c>
      <c r="C96" s="95" t="s">
        <v>238</v>
      </c>
      <c r="D96" s="98"/>
      <c r="E96" s="98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</row>
    <row r="97" s="72" customFormat="1" ht="16" customHeight="1" spans="1:16">
      <c r="A97" s="94" t="s">
        <v>240</v>
      </c>
      <c r="B97" s="94" t="s">
        <v>64</v>
      </c>
      <c r="C97" s="95" t="s">
        <v>245</v>
      </c>
      <c r="D97" s="98"/>
      <c r="E97" s="98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="72" customFormat="1" ht="16" customHeight="1" spans="1:16">
      <c r="A98" s="94" t="s">
        <v>246</v>
      </c>
      <c r="B98" s="94"/>
      <c r="C98" s="95" t="s">
        <v>247</v>
      </c>
      <c r="D98" s="98"/>
      <c r="E98" s="98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="72" customFormat="1" ht="16" customHeight="1" spans="1:16">
      <c r="A99" s="94" t="s">
        <v>246</v>
      </c>
      <c r="B99" s="94" t="s">
        <v>62</v>
      </c>
      <c r="C99" s="95" t="s">
        <v>248</v>
      </c>
      <c r="D99" s="98"/>
      <c r="E99" s="98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="72" customFormat="1" ht="16" customHeight="1" spans="1:16">
      <c r="A100" s="94" t="s">
        <v>246</v>
      </c>
      <c r="B100" s="94" t="s">
        <v>64</v>
      </c>
      <c r="C100" s="95" t="s">
        <v>249</v>
      </c>
      <c r="D100" s="98"/>
      <c r="E100" s="98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="72" customFormat="1" ht="16" customHeight="1" spans="1:16">
      <c r="A101" s="94" t="s">
        <v>250</v>
      </c>
      <c r="B101" s="94"/>
      <c r="C101" s="95" t="s">
        <v>251</v>
      </c>
      <c r="D101" s="98"/>
      <c r="E101" s="98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="72" customFormat="1" ht="16" customHeight="1" spans="1:16">
      <c r="A102" s="94" t="s">
        <v>250</v>
      </c>
      <c r="B102" s="94" t="s">
        <v>62</v>
      </c>
      <c r="C102" s="95" t="s">
        <v>248</v>
      </c>
      <c r="D102" s="98"/>
      <c r="E102" s="98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</row>
    <row r="103" s="72" customFormat="1" ht="16" customHeight="1" spans="1:16">
      <c r="A103" s="94" t="s">
        <v>250</v>
      </c>
      <c r="B103" s="94" t="s">
        <v>77</v>
      </c>
      <c r="C103" s="95" t="s">
        <v>252</v>
      </c>
      <c r="D103" s="98"/>
      <c r="E103" s="98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</row>
    <row r="104" s="72" customFormat="1" ht="16" customHeight="1" spans="1:16">
      <c r="A104" s="94" t="s">
        <v>250</v>
      </c>
      <c r="B104" s="94" t="s">
        <v>61</v>
      </c>
      <c r="C104" s="95" t="s">
        <v>253</v>
      </c>
      <c r="D104" s="98"/>
      <c r="E104" s="98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</row>
    <row r="105" s="72" customFormat="1" ht="16" customHeight="1" spans="1:16">
      <c r="A105" s="94" t="s">
        <v>250</v>
      </c>
      <c r="B105" s="94" t="s">
        <v>67</v>
      </c>
      <c r="C105" s="95" t="s">
        <v>254</v>
      </c>
      <c r="D105" s="98"/>
      <c r="E105" s="98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</row>
    <row r="106" s="72" customFormat="1" ht="16" customHeight="1" spans="1:16">
      <c r="A106" s="94" t="s">
        <v>250</v>
      </c>
      <c r="B106" s="94" t="s">
        <v>64</v>
      </c>
      <c r="C106" s="95" t="s">
        <v>249</v>
      </c>
      <c r="D106" s="98"/>
      <c r="E106" s="98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</row>
    <row r="107" s="72" customFormat="1" ht="16" customHeight="1" spans="1:16">
      <c r="A107" s="94" t="s">
        <v>255</v>
      </c>
      <c r="B107" s="94"/>
      <c r="C107" s="95" t="s">
        <v>256</v>
      </c>
      <c r="D107" s="98"/>
      <c r="E107" s="98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</row>
    <row r="108" s="72" customFormat="1" ht="16" customHeight="1" spans="1:16">
      <c r="A108" s="94" t="s">
        <v>255</v>
      </c>
      <c r="B108" s="94" t="s">
        <v>80</v>
      </c>
      <c r="C108" s="95" t="s">
        <v>257</v>
      </c>
      <c r="D108" s="98"/>
      <c r="E108" s="98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</row>
    <row r="109" s="72" customFormat="1" ht="16" customHeight="1" spans="1:16">
      <c r="A109" s="94" t="s">
        <v>255</v>
      </c>
      <c r="B109" s="94" t="s">
        <v>77</v>
      </c>
      <c r="C109" s="95" t="s">
        <v>258</v>
      </c>
      <c r="D109" s="98"/>
      <c r="E109" s="98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</row>
    <row r="110" s="72" customFormat="1" ht="16" customHeight="1" spans="1:16">
      <c r="A110" s="94" t="s">
        <v>259</v>
      </c>
      <c r="B110" s="94"/>
      <c r="C110" s="95" t="s">
        <v>260</v>
      </c>
      <c r="D110" s="98"/>
      <c r="E110" s="98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</row>
    <row r="111" s="72" customFormat="1" ht="16" customHeight="1" spans="1:16">
      <c r="A111" s="94" t="s">
        <v>259</v>
      </c>
      <c r="B111" s="94" t="s">
        <v>138</v>
      </c>
      <c r="C111" s="95" t="s">
        <v>261</v>
      </c>
      <c r="D111" s="98"/>
      <c r="E111" s="98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</row>
    <row r="112" s="72" customFormat="1" ht="16" customHeight="1" spans="1:16">
      <c r="A112" s="94" t="s">
        <v>259</v>
      </c>
      <c r="B112" s="94" t="s">
        <v>140</v>
      </c>
      <c r="C112" s="95" t="s">
        <v>262</v>
      </c>
      <c r="D112" s="98"/>
      <c r="E112" s="98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</row>
    <row r="113" s="72" customFormat="1" ht="16" customHeight="1" spans="1:16">
      <c r="A113" s="94" t="s">
        <v>259</v>
      </c>
      <c r="B113" s="94" t="s">
        <v>70</v>
      </c>
      <c r="C113" s="95" t="s">
        <v>263</v>
      </c>
      <c r="D113" s="98"/>
      <c r="E113" s="98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</row>
    <row r="114" s="72" customFormat="1" ht="16" customHeight="1" spans="1:16">
      <c r="A114" s="94" t="s">
        <v>259</v>
      </c>
      <c r="B114" s="94" t="s">
        <v>64</v>
      </c>
      <c r="C114" s="95" t="s">
        <v>260</v>
      </c>
      <c r="D114" s="93" t="s">
        <v>264</v>
      </c>
      <c r="E114" s="93" t="s">
        <v>64</v>
      </c>
      <c r="F114" s="97" t="s">
        <v>260</v>
      </c>
      <c r="G114" s="100">
        <v>1072.85</v>
      </c>
      <c r="H114" s="100">
        <v>1072.85</v>
      </c>
      <c r="I114" s="100">
        <v>1072.85</v>
      </c>
      <c r="J114" s="100"/>
      <c r="K114" s="100"/>
      <c r="L114" s="100"/>
      <c r="M114" s="100"/>
      <c r="N114" s="100"/>
      <c r="O114" s="100"/>
      <c r="P114" s="100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C6" sqref="C6"/>
    </sheetView>
  </sheetViews>
  <sheetFormatPr defaultColWidth="9" defaultRowHeight="14.25" outlineLevelCol="2"/>
  <cols>
    <col min="1" max="1" width="36.875" style="59" customWidth="1"/>
    <col min="2" max="2" width="43.75" style="59" customWidth="1"/>
    <col min="3" max="3" width="27" style="59" customWidth="1"/>
    <col min="4" max="16384" width="9" style="59"/>
  </cols>
  <sheetData>
    <row r="1" spans="2:2">
      <c r="B1" s="31" t="s">
        <v>265</v>
      </c>
    </row>
    <row r="2" s="57" customFormat="1" ht="51" customHeight="1" spans="1:3">
      <c r="A2" s="60" t="s">
        <v>266</v>
      </c>
      <c r="B2" s="60"/>
      <c r="C2" s="61"/>
    </row>
    <row r="3" ht="38.25" customHeight="1" spans="1:2">
      <c r="A3" s="62" t="str">
        <f>'1部门收支总体情况表'!A3</f>
        <v>单位名称：新乡市凤泉区发展和改革委员会</v>
      </c>
      <c r="B3" s="63" t="s">
        <v>3</v>
      </c>
    </row>
    <row r="4" s="58" customFormat="1" ht="30" customHeight="1" spans="1:3">
      <c r="A4" s="64" t="s">
        <v>267</v>
      </c>
      <c r="B4" s="65" t="s">
        <v>268</v>
      </c>
      <c r="C4" s="59"/>
    </row>
    <row r="5" s="58" customFormat="1" ht="30" customHeight="1" spans="1:3">
      <c r="A5" s="66" t="s">
        <v>269</v>
      </c>
      <c r="B5" s="67">
        <v>2</v>
      </c>
      <c r="C5" s="59"/>
    </row>
    <row r="6" s="58" customFormat="1" ht="30" customHeight="1" spans="1:3">
      <c r="A6" s="68" t="s">
        <v>270</v>
      </c>
      <c r="B6" s="69" t="s">
        <v>271</v>
      </c>
      <c r="C6" s="59"/>
    </row>
    <row r="7" s="58" customFormat="1" ht="30" customHeight="1" spans="1:3">
      <c r="A7" s="68" t="s">
        <v>272</v>
      </c>
      <c r="B7" s="69">
        <v>0.7</v>
      </c>
      <c r="C7" s="59"/>
    </row>
    <row r="8" s="58" customFormat="1" ht="30" customHeight="1" spans="1:3">
      <c r="A8" s="68" t="s">
        <v>273</v>
      </c>
      <c r="B8" s="69">
        <v>1.3</v>
      </c>
      <c r="C8" s="59"/>
    </row>
    <row r="9" s="58" customFormat="1" ht="30" customHeight="1" spans="1:3">
      <c r="A9" s="68" t="s">
        <v>274</v>
      </c>
      <c r="B9" s="69">
        <v>1.3</v>
      </c>
      <c r="C9" s="59"/>
    </row>
    <row r="10" s="58" customFormat="1" ht="30" customHeight="1" spans="1:3">
      <c r="A10" s="68" t="s">
        <v>275</v>
      </c>
      <c r="B10" s="69" t="s">
        <v>271</v>
      </c>
      <c r="C10" s="59"/>
    </row>
    <row r="11" s="58" customFormat="1" ht="30" customHeight="1" spans="1:3">
      <c r="A11" s="70"/>
      <c r="B11" s="70"/>
      <c r="C11" s="59"/>
    </row>
    <row r="12" s="58" customFormat="1" ht="114.6" customHeight="1" spans="1:3">
      <c r="A12" s="71" t="s">
        <v>276</v>
      </c>
      <c r="B12" s="71"/>
      <c r="C12" s="59"/>
    </row>
    <row r="13" s="58" customFormat="1" spans="1:3">
      <c r="A13" s="59"/>
      <c r="B13" s="59"/>
      <c r="C13" s="59"/>
    </row>
    <row r="14" s="58" customFormat="1" spans="1:3">
      <c r="A14" s="59"/>
      <c r="B14" s="59"/>
      <c r="C14" s="59"/>
    </row>
    <row r="15" s="58" customFormat="1" spans="1:3">
      <c r="A15" s="59"/>
      <c r="B15" s="59"/>
      <c r="C15" s="59"/>
    </row>
    <row r="16" s="58" customFormat="1" spans="1:3">
      <c r="A16" s="59"/>
      <c r="B16" s="59"/>
      <c r="C16" s="59"/>
    </row>
    <row r="17" s="58" customFormat="1" spans="1:3">
      <c r="A17" s="59"/>
      <c r="B17" s="59"/>
      <c r="C17" s="59"/>
    </row>
    <row r="18" s="58" customFormat="1"/>
    <row r="19" s="58" customFormat="1"/>
    <row r="20" s="58" customFormat="1"/>
    <row r="21" s="58" customFormat="1"/>
    <row r="22" s="58" customFormat="1"/>
    <row r="23" s="58" customFormat="1"/>
    <row r="24" s="58" customFormat="1"/>
    <row r="25" s="58" customFormat="1"/>
    <row r="26" s="58" customFormat="1"/>
    <row r="27" s="58" customFormat="1"/>
    <row r="28" s="58" customFormat="1"/>
    <row r="29" s="58" customFormat="1"/>
    <row r="30" s="58" customFormat="1"/>
    <row r="31" s="58" customFormat="1"/>
    <row r="32" s="58" customFormat="1"/>
    <row r="33" s="58" customFormat="1"/>
    <row r="34" s="58" customFormat="1"/>
    <row r="35" s="58" customFormat="1"/>
    <row r="36" s="58" customFormat="1"/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opLeftCell="B1" workbookViewId="0">
      <selection activeCell="N7" sqref="N7"/>
    </sheetView>
  </sheetViews>
  <sheetFormatPr defaultColWidth="7.25" defaultRowHeight="11.25"/>
  <cols>
    <col min="1" max="1" width="5.5" style="26" customWidth="1"/>
    <col min="2" max="3" width="4.875" style="26" customWidth="1"/>
    <col min="4" max="4" width="6.5" style="26" customWidth="1"/>
    <col min="5" max="5" width="14.625" style="26" customWidth="1"/>
    <col min="6" max="6" width="12.75" style="26" customWidth="1"/>
    <col min="7" max="11" width="10.875" style="26" customWidth="1"/>
    <col min="12" max="12" width="12" style="26" customWidth="1"/>
    <col min="13" max="13" width="10.875" style="26" customWidth="1"/>
    <col min="14" max="14" width="12.375" style="26" customWidth="1"/>
    <col min="15" max="246" width="7.25" style="26" customWidth="1"/>
    <col min="247" max="16384" width="7.25" style="26"/>
  </cols>
  <sheetData>
    <row r="1" ht="25.5" customHeight="1" spans="1:14">
      <c r="A1" s="27"/>
      <c r="B1" s="27"/>
      <c r="C1" s="28"/>
      <c r="D1" s="29"/>
      <c r="E1" s="30"/>
      <c r="F1" s="32"/>
      <c r="G1" s="32"/>
      <c r="H1" s="32"/>
      <c r="I1" s="36"/>
      <c r="J1" s="32"/>
      <c r="K1" s="32"/>
      <c r="L1" s="32"/>
      <c r="M1" s="32"/>
      <c r="N1" s="31" t="s">
        <v>277</v>
      </c>
    </row>
    <row r="2" ht="21.75" customHeight="1" spans="1:14">
      <c r="A2" s="38" t="s">
        <v>278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25.5" customHeight="1" spans="1:14">
      <c r="A3" s="39" t="str">
        <f>'1部门收支总体情况表'!A3</f>
        <v>单位名称：新乡市凤泉区发展和改革委员会</v>
      </c>
      <c r="B3" s="39"/>
      <c r="C3" s="39"/>
      <c r="D3" s="39"/>
      <c r="E3" s="39"/>
      <c r="F3" s="39"/>
      <c r="G3" s="39"/>
      <c r="H3" s="39"/>
      <c r="I3" s="39"/>
      <c r="J3" s="39"/>
      <c r="K3" s="53"/>
      <c r="L3" s="53"/>
      <c r="M3" s="53"/>
      <c r="N3" s="54" t="s">
        <v>3</v>
      </c>
    </row>
    <row r="4" s="37" customFormat="1" ht="25.5" customHeight="1" spans="1:14">
      <c r="A4" s="40" t="s">
        <v>46</v>
      </c>
      <c r="B4" s="41"/>
      <c r="C4" s="41"/>
      <c r="D4" s="42" t="s">
        <v>47</v>
      </c>
      <c r="E4" s="42" t="s">
        <v>48</v>
      </c>
      <c r="F4" s="42" t="s">
        <v>49</v>
      </c>
      <c r="G4" s="43" t="s">
        <v>84</v>
      </c>
      <c r="H4" s="43"/>
      <c r="I4" s="43"/>
      <c r="J4" s="55"/>
      <c r="K4" s="43"/>
      <c r="L4" s="56" t="s">
        <v>85</v>
      </c>
      <c r="M4" s="43"/>
      <c r="N4" s="55"/>
    </row>
    <row r="5" s="37" customFormat="1" ht="31.5" customHeight="1" spans="1:14">
      <c r="A5" s="44" t="s">
        <v>51</v>
      </c>
      <c r="B5" s="45" t="s">
        <v>52</v>
      </c>
      <c r="C5" s="45" t="s">
        <v>53</v>
      </c>
      <c r="D5" s="42"/>
      <c r="E5" s="42"/>
      <c r="F5" s="42"/>
      <c r="G5" s="46" t="s">
        <v>19</v>
      </c>
      <c r="H5" s="42" t="s">
        <v>86</v>
      </c>
      <c r="I5" s="42" t="s">
        <v>87</v>
      </c>
      <c r="J5" s="42" t="s">
        <v>88</v>
      </c>
      <c r="K5" s="42" t="s">
        <v>89</v>
      </c>
      <c r="L5" s="42" t="s">
        <v>19</v>
      </c>
      <c r="M5" s="42" t="s">
        <v>90</v>
      </c>
      <c r="N5" s="42" t="s">
        <v>91</v>
      </c>
    </row>
    <row r="6" s="37" customFormat="1" ht="20.25" customHeight="1" spans="1:14">
      <c r="A6" s="44" t="s">
        <v>54</v>
      </c>
      <c r="B6" s="45" t="s">
        <v>54</v>
      </c>
      <c r="C6" s="45" t="s">
        <v>54</v>
      </c>
      <c r="D6" s="47" t="s">
        <v>54</v>
      </c>
      <c r="E6" s="42" t="s">
        <v>54</v>
      </c>
      <c r="F6" s="47">
        <v>1</v>
      </c>
      <c r="G6" s="47">
        <v>2</v>
      </c>
      <c r="H6" s="47">
        <v>3</v>
      </c>
      <c r="I6" s="47">
        <v>4</v>
      </c>
      <c r="J6" s="47">
        <v>5</v>
      </c>
      <c r="K6" s="47">
        <v>6</v>
      </c>
      <c r="L6" s="47">
        <v>7</v>
      </c>
      <c r="M6" s="47">
        <v>8</v>
      </c>
      <c r="N6" s="47">
        <v>9</v>
      </c>
    </row>
    <row r="7" s="37" customFormat="1" ht="79" customHeight="1" spans="1:14">
      <c r="A7" s="42" t="s">
        <v>55</v>
      </c>
      <c r="B7" s="48" t="s">
        <v>56</v>
      </c>
      <c r="C7" s="48" t="s">
        <v>57</v>
      </c>
      <c r="D7" s="49" t="s">
        <v>279</v>
      </c>
      <c r="E7" s="50" t="s">
        <v>59</v>
      </c>
      <c r="F7" s="51" t="s">
        <v>49</v>
      </c>
      <c r="G7" s="52" t="s">
        <v>271</v>
      </c>
      <c r="H7" s="52" t="s">
        <v>271</v>
      </c>
      <c r="I7" s="52" t="s">
        <v>271</v>
      </c>
      <c r="J7" s="52" t="s">
        <v>271</v>
      </c>
      <c r="K7" s="52" t="s">
        <v>271</v>
      </c>
      <c r="L7" s="52" t="s">
        <v>271</v>
      </c>
      <c r="M7" s="52" t="s">
        <v>271</v>
      </c>
      <c r="N7" s="52" t="s">
        <v>271</v>
      </c>
    </row>
    <row r="8" s="37" customFormat="1" ht="20.25" customHeight="1" spans="1:1">
      <c r="A8" s="37"/>
    </row>
    <row r="9" s="37" customFormat="1" ht="20.25" customHeight="1"/>
    <row r="10" s="37" customFormat="1" ht="20.25" customHeight="1"/>
    <row r="11" s="37" customFormat="1" ht="20.25" customHeight="1"/>
    <row r="12" s="37" customFormat="1" ht="20.25" customHeight="1"/>
    <row r="13" s="37" customFormat="1" ht="20.25" customHeight="1"/>
    <row r="14" s="37" customFormat="1" ht="14.25"/>
    <row r="15" s="37" customFormat="1" ht="14.25"/>
    <row r="16" s="37" customFormat="1" ht="14.25"/>
    <row r="17" s="37" customFormat="1" ht="14.25"/>
    <row r="18" s="37" customFormat="1" ht="14.25"/>
    <row r="19" s="37" customFormat="1" ht="14.25"/>
    <row r="20" s="37" customFormat="1" ht="14.25"/>
    <row r="21" s="37" customFormat="1" ht="14.25"/>
    <row r="22" s="37" customFormat="1" ht="14.25"/>
    <row r="23" s="37" customFormat="1" ht="14.25"/>
    <row r="24" s="37" customFormat="1" ht="14.25"/>
    <row r="25" s="37" customFormat="1" ht="14.25"/>
    <row r="26" s="37" customFormat="1" ht="14.25"/>
    <row r="27" s="37" customFormat="1" ht="14.25"/>
    <row r="28" s="37" customFormat="1" ht="14.25"/>
    <row r="29" s="37" customFormat="1" ht="14.25"/>
    <row r="30" s="37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opLeftCell="A32" workbookViewId="0">
      <selection activeCell="F53" sqref="F53"/>
    </sheetView>
  </sheetViews>
  <sheetFormatPr defaultColWidth="13" defaultRowHeight="14.25"/>
  <cols>
    <col min="1" max="1" width="10.125" style="2" customWidth="1"/>
    <col min="2" max="2" width="13.75" style="2" customWidth="1"/>
    <col min="3" max="3" width="15" style="2" customWidth="1"/>
    <col min="4" max="5" width="12.5" style="2" customWidth="1"/>
    <col min="6" max="6" width="26.25" style="2" customWidth="1"/>
  </cols>
  <sheetData>
    <row r="1" s="26" customFormat="1" ht="11" customHeight="1" spans="1:14">
      <c r="A1" s="27"/>
      <c r="B1" s="27"/>
      <c r="C1" s="28"/>
      <c r="D1" s="29"/>
      <c r="E1" s="30"/>
      <c r="F1" s="31" t="s">
        <v>280</v>
      </c>
      <c r="G1" s="32"/>
      <c r="H1" s="32"/>
      <c r="I1" s="36"/>
      <c r="J1" s="32"/>
      <c r="K1" s="32"/>
      <c r="L1" s="32"/>
      <c r="M1" s="32"/>
      <c r="N1" s="31"/>
    </row>
    <row r="2" ht="19.5" spans="1:6">
      <c r="A2" s="33" t="s">
        <v>281</v>
      </c>
      <c r="B2" s="33"/>
      <c r="C2" s="33"/>
      <c r="D2" s="33"/>
      <c r="E2" s="33"/>
      <c r="F2" s="33"/>
    </row>
    <row r="3" ht="13" customHeight="1" spans="1:6">
      <c r="A3" s="33" t="s">
        <v>282</v>
      </c>
      <c r="B3" s="33"/>
      <c r="C3" s="33"/>
      <c r="D3" s="33"/>
      <c r="E3" s="33"/>
      <c r="F3" s="33"/>
    </row>
    <row r="4" spans="1:6">
      <c r="A4" s="5" t="s">
        <v>283</v>
      </c>
      <c r="B4" s="5"/>
      <c r="C4" s="10" t="s">
        <v>284</v>
      </c>
      <c r="D4" s="10"/>
      <c r="E4" s="10"/>
      <c r="F4" s="10"/>
    </row>
    <row r="5" ht="9" customHeight="1" spans="1:6">
      <c r="A5" s="5"/>
      <c r="B5" s="5"/>
      <c r="C5" s="10"/>
      <c r="D5" s="10"/>
      <c r="E5" s="10"/>
      <c r="F5" s="10"/>
    </row>
    <row r="6" ht="35" customHeight="1" spans="1:6">
      <c r="A6" s="5" t="s">
        <v>285</v>
      </c>
      <c r="B6" s="10" t="s">
        <v>286</v>
      </c>
      <c r="C6" s="10"/>
      <c r="D6" s="10"/>
      <c r="E6" s="10"/>
      <c r="F6" s="10"/>
    </row>
    <row r="7" spans="1:6">
      <c r="A7" s="5" t="s">
        <v>287</v>
      </c>
      <c r="B7" s="5" t="s">
        <v>288</v>
      </c>
      <c r="C7" s="5"/>
      <c r="D7" s="5" t="s">
        <v>289</v>
      </c>
      <c r="E7" s="5"/>
      <c r="F7" s="5"/>
    </row>
    <row r="8" ht="60" customHeight="1" spans="1:6">
      <c r="A8" s="5"/>
      <c r="B8" s="10" t="s">
        <v>290</v>
      </c>
      <c r="C8" s="10"/>
      <c r="D8" s="10" t="s">
        <v>291</v>
      </c>
      <c r="E8" s="10"/>
      <c r="F8" s="10"/>
    </row>
    <row r="9" ht="82" customHeight="1" spans="1:6">
      <c r="A9" s="5"/>
      <c r="B9" s="10" t="s">
        <v>292</v>
      </c>
      <c r="C9" s="10"/>
      <c r="D9" s="10" t="s">
        <v>293</v>
      </c>
      <c r="E9" s="10"/>
      <c r="F9" s="10"/>
    </row>
    <row r="10" ht="34" customHeight="1" spans="1:6">
      <c r="A10" s="5"/>
      <c r="B10" s="10" t="s">
        <v>294</v>
      </c>
      <c r="C10" s="10"/>
      <c r="D10" s="10" t="s">
        <v>295</v>
      </c>
      <c r="E10" s="10"/>
      <c r="F10" s="10"/>
    </row>
    <row r="11" ht="33" customHeight="1" spans="1:6">
      <c r="A11" s="5"/>
      <c r="B11" s="10" t="s">
        <v>296</v>
      </c>
      <c r="C11" s="10"/>
      <c r="D11" s="10" t="s">
        <v>297</v>
      </c>
      <c r="E11" s="10"/>
      <c r="F11" s="10"/>
    </row>
    <row r="12" ht="37" customHeight="1" spans="1:6">
      <c r="A12" s="5"/>
      <c r="B12" s="10" t="s">
        <v>298</v>
      </c>
      <c r="C12" s="10"/>
      <c r="D12" s="10" t="s">
        <v>299</v>
      </c>
      <c r="E12" s="10"/>
      <c r="F12" s="10"/>
    </row>
    <row r="13" spans="1:6">
      <c r="A13" s="5" t="s">
        <v>300</v>
      </c>
      <c r="B13" s="10" t="s">
        <v>301</v>
      </c>
      <c r="C13" s="10"/>
      <c r="D13" s="10"/>
      <c r="E13" s="34">
        <v>1365.52</v>
      </c>
      <c r="F13" s="34"/>
    </row>
    <row r="14" spans="1:6">
      <c r="A14" s="5"/>
      <c r="B14" s="10" t="s">
        <v>302</v>
      </c>
      <c r="C14" s="10"/>
      <c r="D14" s="10"/>
      <c r="E14" s="34">
        <v>1365.52</v>
      </c>
      <c r="F14" s="34"/>
    </row>
    <row r="15" spans="1:6">
      <c r="A15" s="5"/>
      <c r="B15" s="10" t="s">
        <v>303</v>
      </c>
      <c r="C15" s="10"/>
      <c r="D15" s="10"/>
      <c r="E15" s="34"/>
      <c r="F15" s="34"/>
    </row>
    <row r="16" spans="1:6">
      <c r="A16" s="5"/>
      <c r="B16" s="10" t="s">
        <v>304</v>
      </c>
      <c r="C16" s="10"/>
      <c r="D16" s="10"/>
      <c r="E16" s="34">
        <v>241.5</v>
      </c>
      <c r="F16" s="34"/>
    </row>
    <row r="17" spans="1:6">
      <c r="A17" s="5"/>
      <c r="B17" s="10" t="s">
        <v>305</v>
      </c>
      <c r="C17" s="10"/>
      <c r="D17" s="10"/>
      <c r="E17" s="34">
        <v>1124.02</v>
      </c>
      <c r="F17" s="34"/>
    </row>
    <row r="18" spans="1:6">
      <c r="A18" s="5" t="s">
        <v>306</v>
      </c>
      <c r="B18" s="5" t="s">
        <v>307</v>
      </c>
      <c r="C18" s="5" t="s">
        <v>308</v>
      </c>
      <c r="D18" s="5" t="s">
        <v>309</v>
      </c>
      <c r="E18" s="5" t="s">
        <v>310</v>
      </c>
      <c r="F18" s="5"/>
    </row>
    <row r="19" ht="18" customHeight="1" spans="1:6">
      <c r="A19" s="5"/>
      <c r="B19" s="5"/>
      <c r="C19" s="5"/>
      <c r="D19" s="5"/>
      <c r="E19" s="5"/>
      <c r="F19" s="5"/>
    </row>
    <row r="20" ht="16" customHeight="1" spans="1:6">
      <c r="A20" s="5" t="s">
        <v>311</v>
      </c>
      <c r="B20" s="5" t="s">
        <v>312</v>
      </c>
      <c r="C20" s="10" t="s">
        <v>313</v>
      </c>
      <c r="D20" s="10" t="s">
        <v>314</v>
      </c>
      <c r="E20" s="10" t="s">
        <v>315</v>
      </c>
      <c r="F20" s="8"/>
    </row>
    <row r="21" ht="16" customHeight="1" spans="1:6">
      <c r="A21" s="5"/>
      <c r="B21" s="5"/>
      <c r="C21" s="10" t="s">
        <v>316</v>
      </c>
      <c r="D21" s="10" t="s">
        <v>317</v>
      </c>
      <c r="E21" s="10" t="s">
        <v>318</v>
      </c>
      <c r="F21" s="8"/>
    </row>
    <row r="22" ht="16" customHeight="1" spans="1:6">
      <c r="A22" s="5"/>
      <c r="B22" s="5"/>
      <c r="C22" s="10" t="s">
        <v>319</v>
      </c>
      <c r="D22" s="10" t="s">
        <v>314</v>
      </c>
      <c r="E22" s="10" t="s">
        <v>320</v>
      </c>
      <c r="F22" s="8"/>
    </row>
    <row r="23" ht="16" customHeight="1" spans="1:6">
      <c r="A23" s="5"/>
      <c r="B23" s="5" t="s">
        <v>321</v>
      </c>
      <c r="C23" s="10" t="s">
        <v>322</v>
      </c>
      <c r="D23" s="10" t="s">
        <v>323</v>
      </c>
      <c r="E23" s="10" t="s">
        <v>324</v>
      </c>
      <c r="F23" s="10"/>
    </row>
    <row r="24" ht="16" customHeight="1" spans="1:6">
      <c r="A24" s="5"/>
      <c r="B24" s="5"/>
      <c r="C24" s="10" t="s">
        <v>325</v>
      </c>
      <c r="D24" s="10" t="s">
        <v>314</v>
      </c>
      <c r="E24" s="10" t="s">
        <v>326</v>
      </c>
      <c r="F24" s="10"/>
    </row>
    <row r="25" ht="16" customHeight="1" spans="1:6">
      <c r="A25" s="5"/>
      <c r="B25" s="5"/>
      <c r="C25" s="10" t="s">
        <v>327</v>
      </c>
      <c r="D25" s="10" t="s">
        <v>314</v>
      </c>
      <c r="E25" s="10" t="s">
        <v>328</v>
      </c>
      <c r="F25" s="10"/>
    </row>
    <row r="26" ht="16" customHeight="1" spans="1:6">
      <c r="A26" s="5"/>
      <c r="B26" s="5"/>
      <c r="C26" s="10" t="s">
        <v>329</v>
      </c>
      <c r="D26" s="10" t="s">
        <v>330</v>
      </c>
      <c r="E26" s="10" t="s">
        <v>331</v>
      </c>
      <c r="F26" s="10"/>
    </row>
    <row r="27" ht="16" customHeight="1" spans="1:6">
      <c r="A27" s="5"/>
      <c r="B27" s="5"/>
      <c r="C27" s="10" t="s">
        <v>332</v>
      </c>
      <c r="D27" s="10" t="s">
        <v>333</v>
      </c>
      <c r="E27" s="10" t="s">
        <v>334</v>
      </c>
      <c r="F27" s="10"/>
    </row>
    <row r="28" ht="16" customHeight="1" spans="1:6">
      <c r="A28" s="5"/>
      <c r="B28" s="5"/>
      <c r="C28" s="10" t="s">
        <v>335</v>
      </c>
      <c r="D28" s="10" t="s">
        <v>314</v>
      </c>
      <c r="E28" s="10" t="s">
        <v>336</v>
      </c>
      <c r="F28" s="10"/>
    </row>
    <row r="29" ht="16" customHeight="1" spans="1:6">
      <c r="A29" s="5"/>
      <c r="B29" s="5"/>
      <c r="C29" s="10" t="s">
        <v>337</v>
      </c>
      <c r="D29" s="10" t="s">
        <v>338</v>
      </c>
      <c r="E29" s="10" t="s">
        <v>339</v>
      </c>
      <c r="F29" s="10"/>
    </row>
    <row r="30" ht="16" customHeight="1" spans="1:6">
      <c r="A30" s="5"/>
      <c r="B30" s="5"/>
      <c r="C30" s="10" t="s">
        <v>340</v>
      </c>
      <c r="D30" s="10" t="s">
        <v>323</v>
      </c>
      <c r="E30" s="10" t="s">
        <v>341</v>
      </c>
      <c r="F30" s="10"/>
    </row>
    <row r="31" ht="16" customHeight="1" spans="1:6">
      <c r="A31" s="5"/>
      <c r="B31" s="5"/>
      <c r="C31" s="10" t="s">
        <v>342</v>
      </c>
      <c r="D31" s="10" t="s">
        <v>323</v>
      </c>
      <c r="E31" s="10" t="s">
        <v>343</v>
      </c>
      <c r="F31" s="10"/>
    </row>
    <row r="32" ht="16" customHeight="1" spans="1:6">
      <c r="A32" s="5"/>
      <c r="B32" s="5"/>
      <c r="C32" s="10" t="s">
        <v>344</v>
      </c>
      <c r="D32" s="10" t="s">
        <v>314</v>
      </c>
      <c r="E32" s="10" t="s">
        <v>345</v>
      </c>
      <c r="F32" s="10"/>
    </row>
    <row r="33" ht="16" customHeight="1" spans="1:6">
      <c r="A33" s="5"/>
      <c r="B33" s="5"/>
      <c r="C33" s="10" t="s">
        <v>346</v>
      </c>
      <c r="D33" s="10" t="s">
        <v>323</v>
      </c>
      <c r="E33" s="10" t="s">
        <v>347</v>
      </c>
      <c r="F33" s="10"/>
    </row>
    <row r="34" ht="16" customHeight="1" spans="1:6">
      <c r="A34" s="5"/>
      <c r="B34" s="5"/>
      <c r="C34" s="10" t="s">
        <v>348</v>
      </c>
      <c r="D34" s="10" t="s">
        <v>317</v>
      </c>
      <c r="E34" s="10" t="s">
        <v>349</v>
      </c>
      <c r="F34" s="10"/>
    </row>
    <row r="35" ht="16" customHeight="1" spans="1:6">
      <c r="A35" s="5"/>
      <c r="B35" s="5" t="s">
        <v>350</v>
      </c>
      <c r="C35" s="10" t="s">
        <v>351</v>
      </c>
      <c r="D35" s="10" t="s">
        <v>323</v>
      </c>
      <c r="E35" s="10" t="s">
        <v>352</v>
      </c>
      <c r="F35" s="8"/>
    </row>
    <row r="36" ht="16" customHeight="1" spans="1:6">
      <c r="A36" s="5"/>
      <c r="B36" s="5"/>
      <c r="C36" s="10" t="s">
        <v>353</v>
      </c>
      <c r="D36" s="10" t="s">
        <v>323</v>
      </c>
      <c r="E36" s="10" t="s">
        <v>352</v>
      </c>
      <c r="F36" s="8"/>
    </row>
    <row r="37" ht="16" customHeight="1" spans="1:6">
      <c r="A37" s="5"/>
      <c r="B37" s="5"/>
      <c r="C37" s="10" t="s">
        <v>354</v>
      </c>
      <c r="D37" s="10" t="s">
        <v>323</v>
      </c>
      <c r="E37" s="10" t="s">
        <v>355</v>
      </c>
      <c r="F37" s="8"/>
    </row>
    <row r="38" ht="16" customHeight="1" spans="1:6">
      <c r="A38" s="5"/>
      <c r="B38" s="5"/>
      <c r="C38" s="10" t="s">
        <v>356</v>
      </c>
      <c r="D38" s="10" t="s">
        <v>323</v>
      </c>
      <c r="E38" s="10" t="s">
        <v>357</v>
      </c>
      <c r="F38" s="8"/>
    </row>
    <row r="39" ht="30" customHeight="1" spans="1:6">
      <c r="A39" s="5" t="s">
        <v>358</v>
      </c>
      <c r="B39" s="5" t="s">
        <v>359</v>
      </c>
      <c r="C39" s="10" t="s">
        <v>360</v>
      </c>
      <c r="D39" s="10" t="s">
        <v>314</v>
      </c>
      <c r="E39" s="10" t="s">
        <v>361</v>
      </c>
      <c r="F39" s="10"/>
    </row>
    <row r="40" ht="16" customHeight="1" spans="1:6">
      <c r="A40" s="5"/>
      <c r="B40" s="5"/>
      <c r="C40" s="10" t="s">
        <v>362</v>
      </c>
      <c r="D40" s="10" t="s">
        <v>317</v>
      </c>
      <c r="E40" s="10" t="s">
        <v>363</v>
      </c>
      <c r="F40" s="10"/>
    </row>
    <row r="41" ht="16" customHeight="1" spans="1:6">
      <c r="A41" s="5"/>
      <c r="B41" s="5" t="s">
        <v>364</v>
      </c>
      <c r="C41" s="10" t="s">
        <v>365</v>
      </c>
      <c r="D41" s="10" t="s">
        <v>317</v>
      </c>
      <c r="E41" s="10" t="s">
        <v>366</v>
      </c>
      <c r="F41" s="10"/>
    </row>
    <row r="42" ht="16" customHeight="1" spans="1:6">
      <c r="A42" s="5" t="s">
        <v>367</v>
      </c>
      <c r="B42" s="5" t="s">
        <v>368</v>
      </c>
      <c r="C42" s="10" t="s">
        <v>369</v>
      </c>
      <c r="D42" s="35">
        <v>0.9</v>
      </c>
      <c r="E42" s="10" t="s">
        <v>370</v>
      </c>
      <c r="F42" s="10"/>
    </row>
    <row r="43" ht="16" customHeight="1" spans="1:6">
      <c r="A43" s="5"/>
      <c r="B43" s="5"/>
      <c r="C43" s="10" t="s">
        <v>371</v>
      </c>
      <c r="D43" s="10" t="s">
        <v>372</v>
      </c>
      <c r="E43" s="10" t="s">
        <v>373</v>
      </c>
      <c r="F43" s="10"/>
    </row>
    <row r="44" ht="16" customHeight="1" spans="1:6">
      <c r="A44" s="5"/>
      <c r="B44" s="5" t="s">
        <v>374</v>
      </c>
      <c r="C44" s="10" t="s">
        <v>375</v>
      </c>
      <c r="D44" s="35">
        <v>0.9</v>
      </c>
      <c r="E44" s="10" t="s">
        <v>376</v>
      </c>
      <c r="F44" s="10"/>
    </row>
    <row r="45" ht="16" customHeight="1"/>
  </sheetData>
  <mergeCells count="67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7:A12"/>
    <mergeCell ref="A13:A17"/>
    <mergeCell ref="A18:A19"/>
    <mergeCell ref="A20:A38"/>
    <mergeCell ref="A39:A41"/>
    <mergeCell ref="A42:A44"/>
    <mergeCell ref="B18:B19"/>
    <mergeCell ref="B20:B22"/>
    <mergeCell ref="B23:B34"/>
    <mergeCell ref="B35:B38"/>
    <mergeCell ref="B39:B40"/>
    <mergeCell ref="B42:B43"/>
    <mergeCell ref="C18:C19"/>
    <mergeCell ref="D18:D19"/>
    <mergeCell ref="A4:B5"/>
    <mergeCell ref="C4:F5"/>
    <mergeCell ref="E18:F19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opLeftCell="B1" workbookViewId="0">
      <selection activeCell="B27" sqref="B27:B30"/>
    </sheetView>
  </sheetViews>
  <sheetFormatPr defaultColWidth="9" defaultRowHeight="14.25"/>
  <cols>
    <col min="1" max="1" width="9" hidden="1" customWidth="1"/>
    <col min="2" max="2" width="10.5" customWidth="1"/>
    <col min="3" max="3" width="20.875" customWidth="1"/>
    <col min="4" max="4" width="9" style="1"/>
    <col min="6" max="6" width="5.5" customWidth="1"/>
    <col min="7" max="7" width="13.5" customWidth="1"/>
    <col min="8" max="8" width="7.75" customWidth="1"/>
    <col min="9" max="10" width="7.25" customWidth="1"/>
    <col min="11" max="11" width="7.375" customWidth="1"/>
    <col min="12" max="12" width="14" customWidth="1"/>
  </cols>
  <sheetData>
    <row r="1" spans="12:12">
      <c r="L1" t="s">
        <v>377</v>
      </c>
    </row>
    <row r="2" spans="1:12">
      <c r="A2" s="2"/>
      <c r="B2" s="3" t="s">
        <v>378</v>
      </c>
      <c r="C2" s="3"/>
      <c r="D2" s="4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2"/>
      <c r="B3" s="3"/>
      <c r="C3" s="3"/>
      <c r="D3" s="4"/>
      <c r="E3" s="3"/>
      <c r="F3" s="3"/>
      <c r="G3" s="3"/>
      <c r="H3" s="3"/>
      <c r="I3" s="3"/>
      <c r="J3" s="3"/>
      <c r="K3" s="3"/>
      <c r="L3" s="3"/>
    </row>
    <row r="4" ht="18" customHeight="1" spans="1:12">
      <c r="A4" s="2"/>
      <c r="B4" s="5" t="s">
        <v>379</v>
      </c>
      <c r="C4" s="5" t="s">
        <v>380</v>
      </c>
      <c r="D4" s="6" t="s">
        <v>381</v>
      </c>
      <c r="E4" s="5"/>
      <c r="F4" s="5"/>
      <c r="G4" s="5" t="s">
        <v>382</v>
      </c>
      <c r="H4" s="5"/>
      <c r="I4" s="5"/>
      <c r="J4" s="5"/>
      <c r="K4" s="5"/>
      <c r="L4" s="5"/>
    </row>
    <row r="5" ht="18" customHeight="1" spans="1:12">
      <c r="A5" s="2"/>
      <c r="B5" s="5"/>
      <c r="C5" s="5"/>
      <c r="D5" s="6"/>
      <c r="E5" s="5"/>
      <c r="F5" s="5"/>
      <c r="G5" s="5" t="s">
        <v>358</v>
      </c>
      <c r="H5" s="5"/>
      <c r="I5" s="5" t="s">
        <v>367</v>
      </c>
      <c r="J5" s="5"/>
      <c r="K5" s="5" t="s">
        <v>383</v>
      </c>
      <c r="L5" s="5"/>
    </row>
    <row r="6" ht="32" customHeight="1" spans="1:12">
      <c r="A6" s="2"/>
      <c r="B6" s="5"/>
      <c r="C6" s="5"/>
      <c r="D6" s="6" t="s">
        <v>384</v>
      </c>
      <c r="E6" s="5" t="s">
        <v>385</v>
      </c>
      <c r="F6" s="5" t="s">
        <v>386</v>
      </c>
      <c r="G6" s="5" t="s">
        <v>308</v>
      </c>
      <c r="H6" s="5" t="s">
        <v>309</v>
      </c>
      <c r="I6" s="5" t="s">
        <v>308</v>
      </c>
      <c r="J6" s="5" t="s">
        <v>309</v>
      </c>
      <c r="K6" s="5" t="s">
        <v>308</v>
      </c>
      <c r="L6" s="5" t="s">
        <v>309</v>
      </c>
    </row>
    <row r="7" ht="33" customHeight="1" spans="1:12">
      <c r="A7" s="2"/>
      <c r="B7" s="7">
        <v>701001</v>
      </c>
      <c r="C7" s="7" t="s">
        <v>284</v>
      </c>
      <c r="D7" s="8">
        <v>1124.02</v>
      </c>
      <c r="E7" s="9">
        <v>1124.02</v>
      </c>
      <c r="F7" s="9"/>
      <c r="G7" s="10"/>
      <c r="H7" s="10"/>
      <c r="I7" s="10"/>
      <c r="J7" s="10"/>
      <c r="K7" s="10"/>
      <c r="L7" s="10"/>
    </row>
    <row r="8" ht="13" customHeight="1" spans="1:12">
      <c r="A8" s="2"/>
      <c r="B8" s="11">
        <v>701001</v>
      </c>
      <c r="C8" s="11" t="s">
        <v>387</v>
      </c>
      <c r="D8" s="8">
        <v>20</v>
      </c>
      <c r="E8" s="8">
        <v>20</v>
      </c>
      <c r="F8" s="9"/>
      <c r="G8" s="12" t="s">
        <v>388</v>
      </c>
      <c r="H8" s="12" t="s">
        <v>389</v>
      </c>
      <c r="I8" s="12" t="s">
        <v>390</v>
      </c>
      <c r="J8" s="12" t="s">
        <v>390</v>
      </c>
      <c r="K8" s="12"/>
      <c r="L8" s="12"/>
    </row>
    <row r="9" ht="13" customHeight="1" spans="1:12">
      <c r="A9" s="2"/>
      <c r="B9" s="11"/>
      <c r="C9" s="11"/>
      <c r="D9" s="8"/>
      <c r="E9" s="8"/>
      <c r="F9" s="9"/>
      <c r="G9" s="13"/>
      <c r="H9" s="13"/>
      <c r="I9" s="13"/>
      <c r="J9" s="13"/>
      <c r="K9" s="13"/>
      <c r="L9" s="13"/>
    </row>
    <row r="10" ht="13" customHeight="1" spans="1:12">
      <c r="A10" s="2"/>
      <c r="B10" s="11"/>
      <c r="C10" s="11"/>
      <c r="D10" s="8"/>
      <c r="E10" s="8"/>
      <c r="F10" s="9"/>
      <c r="G10" s="14"/>
      <c r="H10" s="14"/>
      <c r="I10" s="14"/>
      <c r="J10" s="14"/>
      <c r="K10" s="14"/>
      <c r="L10" s="14"/>
    </row>
    <row r="11" ht="13" customHeight="1" spans="1:12">
      <c r="A11" s="2"/>
      <c r="B11" s="11">
        <v>701001</v>
      </c>
      <c r="C11" s="11" t="s">
        <v>391</v>
      </c>
      <c r="D11" s="8">
        <v>8</v>
      </c>
      <c r="E11" s="8">
        <v>8</v>
      </c>
      <c r="F11" s="9"/>
      <c r="G11" s="12" t="s">
        <v>388</v>
      </c>
      <c r="H11" s="12" t="s">
        <v>389</v>
      </c>
      <c r="I11" s="12" t="s">
        <v>392</v>
      </c>
      <c r="J11" s="12" t="s">
        <v>393</v>
      </c>
      <c r="K11" s="12" t="s">
        <v>394</v>
      </c>
      <c r="L11" s="12" t="s">
        <v>395</v>
      </c>
    </row>
    <row r="12" ht="13" customHeight="1" spans="1:12">
      <c r="A12" s="2"/>
      <c r="B12" s="11"/>
      <c r="C12" s="11"/>
      <c r="D12" s="8"/>
      <c r="E12" s="8"/>
      <c r="F12" s="9"/>
      <c r="G12" s="13"/>
      <c r="H12" s="13"/>
      <c r="I12" s="13"/>
      <c r="J12" s="13"/>
      <c r="K12" s="13"/>
      <c r="L12" s="13"/>
    </row>
    <row r="13" ht="13" customHeight="1" spans="1:12">
      <c r="A13" s="2"/>
      <c r="B13" s="11"/>
      <c r="C13" s="11"/>
      <c r="D13" s="8"/>
      <c r="E13" s="8"/>
      <c r="F13" s="9"/>
      <c r="G13" s="13"/>
      <c r="H13" s="13"/>
      <c r="I13" s="13"/>
      <c r="J13" s="13"/>
      <c r="K13" s="13"/>
      <c r="L13" s="13"/>
    </row>
    <row r="14" ht="13" customHeight="1" spans="1:12">
      <c r="A14" s="2"/>
      <c r="B14" s="11"/>
      <c r="C14" s="11"/>
      <c r="D14" s="8"/>
      <c r="E14" s="8"/>
      <c r="F14" s="9"/>
      <c r="G14" s="13"/>
      <c r="H14" s="13"/>
      <c r="I14" s="13"/>
      <c r="J14" s="13"/>
      <c r="K14" s="13"/>
      <c r="L14" s="13"/>
    </row>
    <row r="15" ht="13" customHeight="1" spans="1:12">
      <c r="A15" s="2"/>
      <c r="B15" s="11"/>
      <c r="C15" s="11"/>
      <c r="D15" s="8"/>
      <c r="E15" s="8"/>
      <c r="F15" s="9"/>
      <c r="G15" s="14"/>
      <c r="H15" s="14"/>
      <c r="I15" s="14"/>
      <c r="J15" s="14"/>
      <c r="K15" s="14"/>
      <c r="L15" s="14"/>
    </row>
    <row r="16" ht="13" customHeight="1" spans="1:12">
      <c r="A16" s="2"/>
      <c r="B16" s="11">
        <v>701001</v>
      </c>
      <c r="C16" s="11" t="s">
        <v>396</v>
      </c>
      <c r="D16" s="8">
        <v>668.03</v>
      </c>
      <c r="E16" s="8">
        <v>668.03</v>
      </c>
      <c r="F16" s="9"/>
      <c r="G16" s="12" t="s">
        <v>397</v>
      </c>
      <c r="H16" s="12" t="s">
        <v>398</v>
      </c>
      <c r="I16" s="12" t="s">
        <v>399</v>
      </c>
      <c r="J16" s="23">
        <v>0.9</v>
      </c>
      <c r="K16" s="12" t="s">
        <v>400</v>
      </c>
      <c r="L16" s="23">
        <v>0.9</v>
      </c>
    </row>
    <row r="17" ht="13" customHeight="1" spans="1:12">
      <c r="A17" s="2"/>
      <c r="B17" s="11"/>
      <c r="C17" s="11"/>
      <c r="D17" s="8"/>
      <c r="E17" s="8"/>
      <c r="F17" s="9"/>
      <c r="G17" s="13"/>
      <c r="H17" s="13"/>
      <c r="I17" s="13"/>
      <c r="J17" s="13"/>
      <c r="K17" s="13"/>
      <c r="L17" s="13"/>
    </row>
    <row r="18" ht="13" customHeight="1" spans="1:12">
      <c r="A18" s="2"/>
      <c r="B18" s="11"/>
      <c r="C18" s="11"/>
      <c r="D18" s="8"/>
      <c r="E18" s="8"/>
      <c r="F18" s="9"/>
      <c r="G18" s="13"/>
      <c r="H18" s="13"/>
      <c r="I18" s="13"/>
      <c r="J18" s="13"/>
      <c r="K18" s="13"/>
      <c r="L18" s="13"/>
    </row>
    <row r="19" ht="34" customHeight="1" spans="1:12">
      <c r="A19" s="2"/>
      <c r="B19" s="11"/>
      <c r="C19" s="11"/>
      <c r="D19" s="8"/>
      <c r="E19" s="8"/>
      <c r="F19" s="9"/>
      <c r="G19" s="14"/>
      <c r="H19" s="14"/>
      <c r="I19" s="14"/>
      <c r="J19" s="14"/>
      <c r="K19" s="14"/>
      <c r="L19" s="14"/>
    </row>
    <row r="20" ht="13" customHeight="1" spans="1:12">
      <c r="A20" s="2"/>
      <c r="B20" s="11">
        <v>701001</v>
      </c>
      <c r="C20" s="11" t="s">
        <v>401</v>
      </c>
      <c r="D20" s="8">
        <v>326.82</v>
      </c>
      <c r="E20" s="8">
        <v>326.82</v>
      </c>
      <c r="F20" s="9"/>
      <c r="G20" s="12" t="s">
        <v>397</v>
      </c>
      <c r="H20" s="12" t="s">
        <v>398</v>
      </c>
      <c r="I20" s="12" t="s">
        <v>399</v>
      </c>
      <c r="J20" s="23">
        <v>0.9</v>
      </c>
      <c r="K20" s="12" t="s">
        <v>400</v>
      </c>
      <c r="L20" s="23">
        <v>0.9</v>
      </c>
    </row>
    <row r="21" ht="13" customHeight="1" spans="1:12">
      <c r="A21" s="2"/>
      <c r="B21" s="11"/>
      <c r="C21" s="11"/>
      <c r="D21" s="8"/>
      <c r="E21" s="8"/>
      <c r="F21" s="9"/>
      <c r="G21" s="13"/>
      <c r="H21" s="13"/>
      <c r="I21" s="13"/>
      <c r="J21" s="13"/>
      <c r="K21" s="13"/>
      <c r="L21" s="13"/>
    </row>
    <row r="22" ht="13" customHeight="1" spans="1:12">
      <c r="A22" s="2"/>
      <c r="B22" s="11"/>
      <c r="C22" s="11"/>
      <c r="D22" s="8"/>
      <c r="E22" s="8"/>
      <c r="F22" s="9"/>
      <c r="G22" s="13"/>
      <c r="H22" s="13"/>
      <c r="I22" s="13"/>
      <c r="J22" s="13"/>
      <c r="K22" s="13"/>
      <c r="L22" s="13"/>
    </row>
    <row r="23" ht="13" customHeight="1" spans="1:12">
      <c r="A23" s="2"/>
      <c r="B23" s="11"/>
      <c r="C23" s="11"/>
      <c r="D23" s="8"/>
      <c r="E23" s="8"/>
      <c r="F23" s="9"/>
      <c r="G23" s="13"/>
      <c r="H23" s="13"/>
      <c r="I23" s="13"/>
      <c r="J23" s="13"/>
      <c r="K23" s="13"/>
      <c r="L23" s="13"/>
    </row>
    <row r="24" ht="13" customHeight="1" spans="1:12">
      <c r="A24" s="2"/>
      <c r="B24" s="11"/>
      <c r="C24" s="11"/>
      <c r="D24" s="8"/>
      <c r="E24" s="8"/>
      <c r="F24" s="9"/>
      <c r="G24" s="13"/>
      <c r="H24" s="13"/>
      <c r="I24" s="13"/>
      <c r="J24" s="13"/>
      <c r="K24" s="13"/>
      <c r="L24" s="13"/>
    </row>
    <row r="25" ht="13" customHeight="1" spans="1:12">
      <c r="A25" s="2"/>
      <c r="B25" s="11"/>
      <c r="C25" s="11"/>
      <c r="D25" s="8"/>
      <c r="E25" s="8"/>
      <c r="F25" s="9"/>
      <c r="G25" s="13"/>
      <c r="H25" s="13"/>
      <c r="I25" s="13"/>
      <c r="J25" s="13"/>
      <c r="K25" s="13"/>
      <c r="L25" s="13"/>
    </row>
    <row r="26" ht="13" customHeight="1" spans="1:12">
      <c r="A26" s="2"/>
      <c r="B26" s="11"/>
      <c r="C26" s="11"/>
      <c r="D26" s="8"/>
      <c r="E26" s="8"/>
      <c r="F26" s="9"/>
      <c r="G26" s="14"/>
      <c r="H26" s="14"/>
      <c r="I26" s="14"/>
      <c r="J26" s="14"/>
      <c r="K26" s="14"/>
      <c r="L26" s="14"/>
    </row>
    <row r="27" ht="13" customHeight="1" spans="1:12">
      <c r="A27" s="2"/>
      <c r="B27" s="11">
        <v>701001</v>
      </c>
      <c r="C27" s="11" t="s">
        <v>402</v>
      </c>
      <c r="D27" s="8">
        <v>50</v>
      </c>
      <c r="E27" s="8">
        <v>50</v>
      </c>
      <c r="F27" s="9"/>
      <c r="G27" s="12" t="s">
        <v>397</v>
      </c>
      <c r="H27" s="12" t="s">
        <v>398</v>
      </c>
      <c r="I27" s="12" t="s">
        <v>399</v>
      </c>
      <c r="J27" s="23">
        <v>0.9</v>
      </c>
      <c r="K27" s="12" t="s">
        <v>400</v>
      </c>
      <c r="L27" s="23">
        <v>0.9</v>
      </c>
    </row>
    <row r="28" ht="13" customHeight="1" spans="1:12">
      <c r="A28" s="2"/>
      <c r="B28" s="11"/>
      <c r="C28" s="11"/>
      <c r="D28" s="8"/>
      <c r="E28" s="8"/>
      <c r="F28" s="9"/>
      <c r="G28" s="13"/>
      <c r="H28" s="13"/>
      <c r="I28" s="13"/>
      <c r="J28" s="13"/>
      <c r="K28" s="13"/>
      <c r="L28" s="13"/>
    </row>
    <row r="29" ht="13" customHeight="1" spans="1:12">
      <c r="A29" s="2"/>
      <c r="B29" s="11"/>
      <c r="C29" s="11"/>
      <c r="D29" s="8"/>
      <c r="E29" s="8"/>
      <c r="F29" s="9"/>
      <c r="G29" s="13"/>
      <c r="H29" s="13"/>
      <c r="I29" s="13"/>
      <c r="J29" s="13"/>
      <c r="K29" s="13"/>
      <c r="L29" s="13"/>
    </row>
    <row r="30" ht="23" customHeight="1" spans="1:12">
      <c r="A30" s="2"/>
      <c r="B30" s="11"/>
      <c r="C30" s="11"/>
      <c r="D30" s="8"/>
      <c r="E30" s="8"/>
      <c r="F30" s="9"/>
      <c r="G30" s="14"/>
      <c r="H30" s="14"/>
      <c r="I30" s="14"/>
      <c r="J30" s="14"/>
      <c r="K30" s="14"/>
      <c r="L30" s="14"/>
    </row>
    <row r="31" ht="18" customHeight="1" spans="1:12">
      <c r="A31" s="2"/>
      <c r="B31" s="15"/>
      <c r="C31" s="16"/>
      <c r="D31" s="17"/>
      <c r="E31" s="18"/>
      <c r="F31" s="18"/>
      <c r="G31" s="19"/>
      <c r="H31" s="20"/>
      <c r="I31" s="19"/>
      <c r="J31" s="20"/>
      <c r="K31" s="19"/>
      <c r="L31" s="20"/>
    </row>
    <row r="32" ht="18" customHeight="1" spans="1:12">
      <c r="A32" s="2"/>
      <c r="B32" s="15"/>
      <c r="C32" s="16"/>
      <c r="D32" s="17"/>
      <c r="E32" s="18"/>
      <c r="F32" s="18"/>
      <c r="G32" s="19"/>
      <c r="H32" s="20"/>
      <c r="I32" s="24"/>
      <c r="J32" s="25"/>
      <c r="K32" s="24"/>
      <c r="L32" s="25"/>
    </row>
    <row r="33" ht="18" customHeight="1" spans="1:12">
      <c r="A33" s="2"/>
      <c r="B33" s="15"/>
      <c r="C33" s="16"/>
      <c r="D33" s="17"/>
      <c r="E33" s="18"/>
      <c r="F33" s="18"/>
      <c r="G33" s="19"/>
      <c r="H33" s="20"/>
      <c r="I33" s="24"/>
      <c r="J33" s="25"/>
      <c r="K33" s="24"/>
      <c r="L33" s="25"/>
    </row>
    <row r="34" ht="18" customHeight="1" spans="1:12">
      <c r="A34" s="2"/>
      <c r="B34" s="15"/>
      <c r="C34" s="16"/>
      <c r="D34" s="17"/>
      <c r="E34" s="18"/>
      <c r="F34" s="18"/>
      <c r="G34" s="19"/>
      <c r="H34" s="20"/>
      <c r="I34" s="24"/>
      <c r="J34" s="25"/>
      <c r="K34" s="24"/>
      <c r="L34" s="25"/>
    </row>
    <row r="35" ht="18" customHeight="1" spans="1:12">
      <c r="A35" s="2"/>
      <c r="B35" s="15"/>
      <c r="C35" s="16"/>
      <c r="D35" s="17"/>
      <c r="E35" s="18"/>
      <c r="F35" s="18"/>
      <c r="G35" s="19"/>
      <c r="H35" s="20"/>
      <c r="I35" s="24"/>
      <c r="J35" s="25"/>
      <c r="K35" s="24"/>
      <c r="L35" s="25"/>
    </row>
    <row r="36" ht="18" customHeight="1" spans="1:12">
      <c r="A36" s="2"/>
      <c r="B36" s="15"/>
      <c r="C36" s="16"/>
      <c r="D36" s="17"/>
      <c r="E36" s="18"/>
      <c r="F36" s="18"/>
      <c r="G36" s="19"/>
      <c r="H36" s="20"/>
      <c r="I36" s="19"/>
      <c r="J36" s="20"/>
      <c r="K36" s="19"/>
      <c r="L36" s="20"/>
    </row>
    <row r="37" ht="18" customHeight="1" spans="1:12">
      <c r="A37" s="2"/>
      <c r="B37" s="15"/>
      <c r="C37" s="16"/>
      <c r="D37" s="17"/>
      <c r="E37" s="18"/>
      <c r="F37" s="18"/>
      <c r="G37" s="19"/>
      <c r="H37" s="20"/>
      <c r="I37" s="24"/>
      <c r="J37" s="25"/>
      <c r="K37" s="24"/>
      <c r="L37" s="25"/>
    </row>
    <row r="38" ht="18" customHeight="1" spans="1:12">
      <c r="A38" s="2"/>
      <c r="B38" s="15"/>
      <c r="C38" s="16"/>
      <c r="D38" s="17"/>
      <c r="E38" s="18"/>
      <c r="F38" s="18"/>
      <c r="G38" s="19"/>
      <c r="H38" s="20"/>
      <c r="I38" s="24"/>
      <c r="J38" s="25"/>
      <c r="K38" s="24"/>
      <c r="L38" s="25"/>
    </row>
    <row r="39" ht="18" customHeight="1" spans="1:12">
      <c r="A39" s="2"/>
      <c r="B39" s="15"/>
      <c r="C39" s="16"/>
      <c r="D39" s="17"/>
      <c r="E39" s="18"/>
      <c r="F39" s="18"/>
      <c r="G39" s="19"/>
      <c r="H39" s="20"/>
      <c r="I39" s="24"/>
      <c r="J39" s="25"/>
      <c r="K39" s="24"/>
      <c r="L39" s="25"/>
    </row>
    <row r="40" ht="18" customHeight="1" spans="1:12">
      <c r="A40" s="2"/>
      <c r="B40" s="15"/>
      <c r="C40" s="16"/>
      <c r="D40" s="17"/>
      <c r="E40" s="18"/>
      <c r="F40" s="18"/>
      <c r="G40" s="19"/>
      <c r="H40" s="20"/>
      <c r="I40" s="24"/>
      <c r="J40" s="25"/>
      <c r="K40" s="24"/>
      <c r="L40" s="25"/>
    </row>
    <row r="41" ht="18" customHeight="1" spans="1:12">
      <c r="A41" s="2"/>
      <c r="B41" s="15"/>
      <c r="C41" s="16"/>
      <c r="D41" s="17"/>
      <c r="E41" s="18"/>
      <c r="F41" s="18"/>
      <c r="G41" s="19"/>
      <c r="H41" s="20"/>
      <c r="I41" s="24"/>
      <c r="J41" s="25"/>
      <c r="K41" s="24"/>
      <c r="L41" s="25"/>
    </row>
    <row r="42" ht="18" customHeight="1" spans="1:12">
      <c r="A42" s="2"/>
      <c r="B42" s="15"/>
      <c r="C42" s="16"/>
      <c r="D42" s="17"/>
      <c r="E42" s="18"/>
      <c r="F42" s="18"/>
      <c r="G42" s="19"/>
      <c r="H42" s="20"/>
      <c r="I42" s="19"/>
      <c r="J42" s="20"/>
      <c r="K42" s="19"/>
      <c r="L42" s="20"/>
    </row>
    <row r="43" ht="29.25" customHeight="1" spans="1:12">
      <c r="A43" s="2"/>
      <c r="B43" s="15"/>
      <c r="C43" s="16"/>
      <c r="D43" s="17"/>
      <c r="E43" s="18"/>
      <c r="F43" s="18"/>
      <c r="G43" s="19"/>
      <c r="H43" s="20"/>
      <c r="I43" s="19"/>
      <c r="J43" s="20"/>
      <c r="K43" s="24"/>
      <c r="L43" s="25"/>
    </row>
    <row r="44" ht="18" customHeight="1" spans="1:12">
      <c r="A44" s="2"/>
      <c r="B44" s="15"/>
      <c r="C44" s="16"/>
      <c r="D44" s="17"/>
      <c r="E44" s="18"/>
      <c r="F44" s="18"/>
      <c r="G44" s="19"/>
      <c r="H44" s="20"/>
      <c r="I44" s="24"/>
      <c r="J44" s="25"/>
      <c r="K44" s="24"/>
      <c r="L44" s="25"/>
    </row>
    <row r="45" ht="18" customHeight="1" spans="1:12">
      <c r="A45" s="2"/>
      <c r="B45" s="15"/>
      <c r="C45" s="16"/>
      <c r="D45" s="17"/>
      <c r="E45" s="18"/>
      <c r="F45" s="18"/>
      <c r="G45" s="19"/>
      <c r="H45" s="20"/>
      <c r="I45" s="24"/>
      <c r="J45" s="25"/>
      <c r="K45" s="24"/>
      <c r="L45" s="25"/>
    </row>
    <row r="46" ht="18" customHeight="1" spans="1:12">
      <c r="A46" s="2"/>
      <c r="B46" s="15"/>
      <c r="C46" s="16"/>
      <c r="D46" s="17"/>
      <c r="E46" s="18"/>
      <c r="F46" s="18"/>
      <c r="G46" s="19"/>
      <c r="H46" s="20"/>
      <c r="I46" s="19"/>
      <c r="J46" s="20"/>
      <c r="K46" s="19"/>
      <c r="L46" s="20"/>
    </row>
    <row r="47" ht="18" customHeight="1" spans="1:12">
      <c r="A47" s="2"/>
      <c r="B47" s="15"/>
      <c r="C47" s="16"/>
      <c r="D47" s="17"/>
      <c r="E47" s="18"/>
      <c r="F47" s="18"/>
      <c r="G47" s="19"/>
      <c r="H47" s="20"/>
      <c r="I47" s="24"/>
      <c r="J47" s="25"/>
      <c r="K47" s="24"/>
      <c r="L47" s="25"/>
    </row>
    <row r="48" ht="18" customHeight="1" spans="1:12">
      <c r="A48" s="2"/>
      <c r="B48" s="15"/>
      <c r="C48" s="16"/>
      <c r="D48" s="17"/>
      <c r="E48" s="18"/>
      <c r="F48" s="18"/>
      <c r="G48" s="19"/>
      <c r="H48" s="20"/>
      <c r="I48" s="24"/>
      <c r="J48" s="25"/>
      <c r="K48" s="24"/>
      <c r="L48" s="25"/>
    </row>
    <row r="49" ht="18" customHeight="1" spans="1:12">
      <c r="A49" s="2"/>
      <c r="B49" s="15"/>
      <c r="C49" s="16"/>
      <c r="D49" s="17"/>
      <c r="E49" s="18"/>
      <c r="F49" s="18"/>
      <c r="G49" s="19"/>
      <c r="H49" s="20"/>
      <c r="I49" s="24"/>
      <c r="J49" s="25"/>
      <c r="K49" s="24"/>
      <c r="L49" s="25"/>
    </row>
    <row r="50" ht="18" customHeight="1" spans="1:12">
      <c r="A50" s="2"/>
      <c r="B50" s="15"/>
      <c r="C50" s="16"/>
      <c r="D50" s="17"/>
      <c r="E50" s="18"/>
      <c r="F50" s="18"/>
      <c r="G50" s="19"/>
      <c r="H50" s="20"/>
      <c r="I50" s="19"/>
      <c r="J50" s="20"/>
      <c r="K50" s="19"/>
      <c r="L50" s="20"/>
    </row>
    <row r="51" ht="18" customHeight="1" spans="1:12">
      <c r="A51" s="2"/>
      <c r="B51" s="15"/>
      <c r="C51" s="16"/>
      <c r="D51" s="17"/>
      <c r="E51" s="18"/>
      <c r="F51" s="18"/>
      <c r="G51" s="19"/>
      <c r="H51" s="20"/>
      <c r="I51" s="24"/>
      <c r="J51" s="25"/>
      <c r="K51" s="24"/>
      <c r="L51" s="25"/>
    </row>
    <row r="52" ht="18" customHeight="1" spans="1:12">
      <c r="A52" s="2"/>
      <c r="B52" s="15"/>
      <c r="C52" s="16"/>
      <c r="D52" s="17"/>
      <c r="E52" s="18"/>
      <c r="F52" s="18"/>
      <c r="G52" s="19"/>
      <c r="H52" s="20"/>
      <c r="I52" s="24"/>
      <c r="J52" s="25"/>
      <c r="K52" s="24"/>
      <c r="L52" s="25"/>
    </row>
    <row r="53" ht="18" customHeight="1" spans="1:12">
      <c r="A53" s="2"/>
      <c r="B53" s="15"/>
      <c r="C53" s="16"/>
      <c r="D53" s="17"/>
      <c r="E53" s="18"/>
      <c r="F53" s="18"/>
      <c r="G53" s="19"/>
      <c r="H53" s="20"/>
      <c r="I53" s="24"/>
      <c r="J53" s="25"/>
      <c r="K53" s="24"/>
      <c r="L53" s="25"/>
    </row>
    <row r="54" ht="18" customHeight="1" spans="1:12">
      <c r="A54" s="2"/>
      <c r="B54" s="15"/>
      <c r="C54" s="16"/>
      <c r="D54" s="17"/>
      <c r="E54" s="18"/>
      <c r="F54" s="18"/>
      <c r="G54" s="19"/>
      <c r="H54" s="20"/>
      <c r="I54" s="19"/>
      <c r="J54" s="20"/>
      <c r="K54" s="19"/>
      <c r="L54" s="20"/>
    </row>
    <row r="55" ht="18" customHeight="1" spans="1:12">
      <c r="A55" s="2"/>
      <c r="B55" s="21"/>
      <c r="C55" s="22"/>
      <c r="D55" s="17"/>
      <c r="E55" s="18"/>
      <c r="F55" s="18"/>
      <c r="G55" s="19"/>
      <c r="H55" s="20"/>
      <c r="I55" s="19"/>
      <c r="J55" s="20"/>
      <c r="K55" s="19"/>
      <c r="L55" s="20"/>
    </row>
    <row r="56" ht="18" customHeight="1" spans="1:12">
      <c r="A56" s="2"/>
      <c r="B56" s="15"/>
      <c r="C56" s="16"/>
      <c r="D56" s="17"/>
      <c r="E56" s="18"/>
      <c r="F56" s="18"/>
      <c r="G56" s="19"/>
      <c r="H56" s="20"/>
      <c r="I56" s="19"/>
      <c r="J56" s="20"/>
      <c r="K56" s="19"/>
      <c r="L56" s="20"/>
    </row>
    <row r="57" ht="18" customHeight="1" spans="1:12">
      <c r="A57" s="2"/>
      <c r="B57" s="15"/>
      <c r="C57" s="16"/>
      <c r="D57" s="17"/>
      <c r="E57" s="18"/>
      <c r="F57" s="18"/>
      <c r="G57" s="19"/>
      <c r="H57" s="20"/>
      <c r="I57" s="24"/>
      <c r="J57" s="25"/>
      <c r="K57" s="24"/>
      <c r="L57" s="25"/>
    </row>
    <row r="58" ht="18" customHeight="1" spans="1:12">
      <c r="A58" s="2"/>
      <c r="B58" s="15"/>
      <c r="C58" s="16"/>
      <c r="D58" s="17"/>
      <c r="E58" s="18"/>
      <c r="F58" s="18"/>
      <c r="G58" s="19"/>
      <c r="H58" s="20"/>
      <c r="I58" s="24"/>
      <c r="J58" s="25"/>
      <c r="K58" s="24"/>
      <c r="L58" s="25"/>
    </row>
    <row r="59" ht="18" customHeight="1" spans="1:12">
      <c r="A59" s="2"/>
      <c r="B59" s="15"/>
      <c r="C59" s="16"/>
      <c r="D59" s="17"/>
      <c r="E59" s="18"/>
      <c r="F59" s="18"/>
      <c r="G59" s="19"/>
      <c r="H59" s="20"/>
      <c r="I59" s="19"/>
      <c r="J59" s="20"/>
      <c r="K59" s="19"/>
      <c r="L59" s="20"/>
    </row>
    <row r="60" ht="18" customHeight="1" spans="1:12">
      <c r="A60" s="2"/>
      <c r="B60" s="15"/>
      <c r="C60" s="16"/>
      <c r="D60" s="17"/>
      <c r="E60" s="18"/>
      <c r="F60" s="18"/>
      <c r="G60" s="19"/>
      <c r="H60" s="20"/>
      <c r="I60" s="24"/>
      <c r="J60" s="25"/>
      <c r="K60" s="24"/>
      <c r="L60" s="25"/>
    </row>
    <row r="61" ht="18" customHeight="1" spans="1:12">
      <c r="A61" s="2"/>
      <c r="B61" s="15"/>
      <c r="C61" s="16"/>
      <c r="D61" s="17"/>
      <c r="E61" s="18"/>
      <c r="F61" s="18"/>
      <c r="G61" s="19"/>
      <c r="H61" s="20"/>
      <c r="I61" s="19"/>
      <c r="J61" s="20"/>
      <c r="K61" s="19"/>
      <c r="L61" s="20"/>
    </row>
    <row r="62" ht="18" customHeight="1" spans="1:12">
      <c r="A62" s="2"/>
      <c r="B62" s="15"/>
      <c r="C62" s="16"/>
      <c r="D62" s="17"/>
      <c r="E62" s="18"/>
      <c r="F62" s="18"/>
      <c r="G62" s="19"/>
      <c r="H62" s="20"/>
      <c r="I62" s="24"/>
      <c r="J62" s="25"/>
      <c r="K62" s="24"/>
      <c r="L62" s="25"/>
    </row>
    <row r="63" ht="18" customHeight="1" spans="1:12">
      <c r="A63" s="2"/>
      <c r="B63" s="15"/>
      <c r="C63" s="16"/>
      <c r="D63" s="17"/>
      <c r="E63" s="18"/>
      <c r="F63" s="18"/>
      <c r="G63" s="19"/>
      <c r="H63" s="20"/>
      <c r="I63" s="19"/>
      <c r="J63" s="20"/>
      <c r="K63" s="19"/>
      <c r="L63" s="20"/>
    </row>
    <row r="64" ht="18" customHeight="1" spans="1:12">
      <c r="A64" s="2"/>
      <c r="B64" s="15"/>
      <c r="C64" s="16"/>
      <c r="D64" s="17"/>
      <c r="E64" s="18"/>
      <c r="F64" s="18"/>
      <c r="G64" s="19"/>
      <c r="H64" s="20"/>
      <c r="I64" s="24"/>
      <c r="J64" s="25"/>
      <c r="K64" s="24"/>
      <c r="L64" s="25"/>
    </row>
    <row r="65" ht="18" customHeight="1" spans="1:12">
      <c r="A65" s="2"/>
      <c r="B65" s="15"/>
      <c r="C65" s="16"/>
      <c r="D65" s="17"/>
      <c r="E65" s="18"/>
      <c r="F65" s="18"/>
      <c r="G65" s="19"/>
      <c r="H65" s="20"/>
      <c r="I65" s="19"/>
      <c r="J65" s="20"/>
      <c r="K65" s="19"/>
      <c r="L65" s="20"/>
    </row>
    <row r="66" ht="18" customHeight="1" spans="1:12">
      <c r="A66" s="2"/>
      <c r="B66" s="15"/>
      <c r="C66" s="16"/>
      <c r="D66" s="17"/>
      <c r="E66" s="18"/>
      <c r="F66" s="18"/>
      <c r="G66" s="19"/>
      <c r="H66" s="20"/>
      <c r="I66" s="24"/>
      <c r="J66" s="25"/>
      <c r="K66" s="24"/>
      <c r="L66" s="25"/>
    </row>
    <row r="67" ht="18" customHeight="1" spans="1:12">
      <c r="A67" s="2"/>
      <c r="B67" s="15"/>
      <c r="C67" s="16"/>
      <c r="D67" s="17"/>
      <c r="E67" s="18"/>
      <c r="F67" s="18"/>
      <c r="G67" s="19"/>
      <c r="H67" s="20"/>
      <c r="I67" s="19"/>
      <c r="J67" s="20"/>
      <c r="K67" s="19"/>
      <c r="L67" s="20"/>
    </row>
    <row r="68" ht="18" customHeight="1" spans="1:12">
      <c r="A68" s="2"/>
      <c r="B68" s="15"/>
      <c r="C68" s="16"/>
      <c r="D68" s="17"/>
      <c r="E68" s="18"/>
      <c r="F68" s="18"/>
      <c r="G68" s="19"/>
      <c r="H68" s="20"/>
      <c r="I68" s="24"/>
      <c r="J68" s="25"/>
      <c r="K68" s="24"/>
      <c r="L68" s="25"/>
    </row>
    <row r="69" ht="18" customHeight="1" spans="1:12">
      <c r="A69" s="2"/>
      <c r="B69" s="15"/>
      <c r="C69" s="16"/>
      <c r="D69" s="17"/>
      <c r="E69" s="18"/>
      <c r="F69" s="18"/>
      <c r="G69" s="19"/>
      <c r="H69" s="20"/>
      <c r="I69" s="19"/>
      <c r="J69" s="20"/>
      <c r="K69" s="19"/>
      <c r="L69" s="20"/>
    </row>
    <row r="70" ht="18" customHeight="1" spans="1:12">
      <c r="A70" s="2"/>
      <c r="B70" s="15"/>
      <c r="C70" s="16"/>
      <c r="D70" s="17"/>
      <c r="E70" s="18"/>
      <c r="F70" s="18"/>
      <c r="G70" s="19"/>
      <c r="H70" s="20"/>
      <c r="I70" s="19"/>
      <c r="J70" s="20"/>
      <c r="K70" s="24"/>
      <c r="L70" s="25"/>
    </row>
    <row r="71" ht="18" customHeight="1" spans="1:12">
      <c r="A71" s="2"/>
      <c r="B71" s="15"/>
      <c r="C71" s="16"/>
      <c r="D71" s="17"/>
      <c r="E71" s="18"/>
      <c r="F71" s="18"/>
      <c r="G71" s="19"/>
      <c r="H71" s="20"/>
      <c r="I71" s="24"/>
      <c r="J71" s="25"/>
      <c r="K71" s="24"/>
      <c r="L71" s="25"/>
    </row>
    <row r="72" ht="26.25" customHeight="1" spans="1:12">
      <c r="A72" s="2"/>
      <c r="B72" s="15"/>
      <c r="C72" s="16"/>
      <c r="D72" s="17"/>
      <c r="E72" s="18"/>
      <c r="F72" s="18"/>
      <c r="G72" s="19"/>
      <c r="H72" s="20"/>
      <c r="I72" s="19"/>
      <c r="J72" s="20"/>
      <c r="K72" s="19"/>
      <c r="L72" s="20"/>
    </row>
    <row r="73" ht="18" customHeight="1" spans="1:12">
      <c r="A73" s="2"/>
      <c r="B73" s="21"/>
      <c r="C73" s="22"/>
      <c r="D73" s="17"/>
      <c r="E73" s="18"/>
      <c r="F73" s="18"/>
      <c r="G73" s="19"/>
      <c r="H73" s="20"/>
      <c r="I73" s="19"/>
      <c r="J73" s="20"/>
      <c r="K73" s="19"/>
      <c r="L73" s="20"/>
    </row>
    <row r="74" ht="18" customHeight="1" spans="1:12">
      <c r="A74" s="2"/>
      <c r="B74" s="15"/>
      <c r="C74" s="16"/>
      <c r="D74" s="17"/>
      <c r="E74" s="18"/>
      <c r="F74" s="18"/>
      <c r="G74" s="19"/>
      <c r="H74" s="20"/>
      <c r="I74" s="19"/>
      <c r="J74" s="20"/>
      <c r="K74" s="19"/>
      <c r="L74" s="20"/>
    </row>
    <row r="75" ht="18" customHeight="1" spans="1:12">
      <c r="A75" s="2"/>
      <c r="B75" s="15"/>
      <c r="C75" s="16"/>
      <c r="D75" s="17"/>
      <c r="E75" s="18"/>
      <c r="F75" s="18"/>
      <c r="G75" s="19"/>
      <c r="H75" s="20"/>
      <c r="I75" s="24"/>
      <c r="J75" s="25"/>
      <c r="K75" s="24"/>
      <c r="L75" s="25"/>
    </row>
    <row r="76" ht="18" customHeight="1" spans="1:12">
      <c r="A76" s="2"/>
      <c r="B76" s="15"/>
      <c r="C76" s="16"/>
      <c r="D76" s="17"/>
      <c r="E76" s="18"/>
      <c r="F76" s="18"/>
      <c r="G76" s="19"/>
      <c r="H76" s="20"/>
      <c r="I76" s="24"/>
      <c r="J76" s="25"/>
      <c r="K76" s="24"/>
      <c r="L76" s="25"/>
    </row>
    <row r="77" ht="18" customHeight="1" spans="1:12">
      <c r="A77" s="2"/>
      <c r="B77" s="21"/>
      <c r="C77" s="22"/>
      <c r="D77" s="17"/>
      <c r="E77" s="18"/>
      <c r="F77" s="18"/>
      <c r="G77" s="19"/>
      <c r="H77" s="20"/>
      <c r="I77" s="19"/>
      <c r="J77" s="20"/>
      <c r="K77" s="19"/>
      <c r="L77" s="20"/>
    </row>
    <row r="78" ht="18" customHeight="1" spans="1:12">
      <c r="A78" s="2"/>
      <c r="B78" s="15"/>
      <c r="C78" s="16"/>
      <c r="D78" s="17"/>
      <c r="E78" s="18"/>
      <c r="F78" s="18"/>
      <c r="G78" s="19"/>
      <c r="H78" s="20"/>
      <c r="I78" s="19"/>
      <c r="J78" s="20"/>
      <c r="K78" s="19"/>
      <c r="L78" s="20"/>
    </row>
    <row r="79" ht="18" customHeight="1" spans="1:12">
      <c r="A79" s="2"/>
      <c r="B79" s="15"/>
      <c r="C79" s="16"/>
      <c r="D79" s="17"/>
      <c r="E79" s="18"/>
      <c r="F79" s="18"/>
      <c r="G79" s="19"/>
      <c r="H79" s="20"/>
      <c r="I79" s="19"/>
      <c r="J79" s="20"/>
      <c r="K79" s="24"/>
      <c r="L79" s="25"/>
    </row>
    <row r="80" ht="18" customHeight="1" spans="1:12">
      <c r="A80" s="2"/>
      <c r="B80" s="15"/>
      <c r="C80" s="16"/>
      <c r="D80" s="17"/>
      <c r="E80" s="18"/>
      <c r="F80" s="18"/>
      <c r="G80" s="19"/>
      <c r="H80" s="20"/>
      <c r="I80" s="24"/>
      <c r="J80" s="25"/>
      <c r="K80" s="24"/>
      <c r="L80" s="25"/>
    </row>
    <row r="81" ht="18" customHeight="1" spans="1:12">
      <c r="A81" s="2"/>
      <c r="B81" s="15"/>
      <c r="C81" s="16"/>
      <c r="D81" s="17"/>
      <c r="E81" s="18"/>
      <c r="F81" s="18"/>
      <c r="G81" s="19"/>
      <c r="H81" s="20"/>
      <c r="I81" s="24"/>
      <c r="J81" s="25"/>
      <c r="K81" s="24"/>
      <c r="L81" s="25"/>
    </row>
  </sheetData>
  <mergeCells count="133">
    <mergeCell ref="G4:L4"/>
    <mergeCell ref="G5:H5"/>
    <mergeCell ref="I5:J5"/>
    <mergeCell ref="K5:L5"/>
    <mergeCell ref="B4:B6"/>
    <mergeCell ref="B8:B10"/>
    <mergeCell ref="B11:B15"/>
    <mergeCell ref="B16:B19"/>
    <mergeCell ref="B20:B26"/>
    <mergeCell ref="B27:B30"/>
    <mergeCell ref="B31:B35"/>
    <mergeCell ref="B36:B41"/>
    <mergeCell ref="B42:B45"/>
    <mergeCell ref="B46:B49"/>
    <mergeCell ref="B50:B53"/>
    <mergeCell ref="B56:B58"/>
    <mergeCell ref="B59:B60"/>
    <mergeCell ref="B61:B62"/>
    <mergeCell ref="B63:B64"/>
    <mergeCell ref="B65:B66"/>
    <mergeCell ref="B67:B68"/>
    <mergeCell ref="B69:B71"/>
    <mergeCell ref="B74:B76"/>
    <mergeCell ref="B78:B81"/>
    <mergeCell ref="C4:C6"/>
    <mergeCell ref="C8:C10"/>
    <mergeCell ref="C11:C15"/>
    <mergeCell ref="C16:C19"/>
    <mergeCell ref="C20:C26"/>
    <mergeCell ref="C27:C30"/>
    <mergeCell ref="C31:C35"/>
    <mergeCell ref="C36:C41"/>
    <mergeCell ref="C42:C45"/>
    <mergeCell ref="C46:C49"/>
    <mergeCell ref="C50:C53"/>
    <mergeCell ref="C56:C58"/>
    <mergeCell ref="C59:C60"/>
    <mergeCell ref="C61:C62"/>
    <mergeCell ref="C63:C64"/>
    <mergeCell ref="C65:C66"/>
    <mergeCell ref="C67:C68"/>
    <mergeCell ref="C69:C71"/>
    <mergeCell ref="C74:C76"/>
    <mergeCell ref="C78:C81"/>
    <mergeCell ref="D8:D10"/>
    <mergeCell ref="D11:D15"/>
    <mergeCell ref="D16:D19"/>
    <mergeCell ref="D20:D26"/>
    <mergeCell ref="D27:D30"/>
    <mergeCell ref="D31:D35"/>
    <mergeCell ref="D36:D41"/>
    <mergeCell ref="D42:D45"/>
    <mergeCell ref="D46:D49"/>
    <mergeCell ref="D50:D53"/>
    <mergeCell ref="D56:D58"/>
    <mergeCell ref="D59:D60"/>
    <mergeCell ref="D61:D62"/>
    <mergeCell ref="D63:D64"/>
    <mergeCell ref="D65:D66"/>
    <mergeCell ref="D67:D68"/>
    <mergeCell ref="D69:D71"/>
    <mergeCell ref="D74:D76"/>
    <mergeCell ref="D78:D81"/>
    <mergeCell ref="E8:E10"/>
    <mergeCell ref="E11:E15"/>
    <mergeCell ref="E16:E19"/>
    <mergeCell ref="E20:E26"/>
    <mergeCell ref="E27:E30"/>
    <mergeCell ref="E31:E35"/>
    <mergeCell ref="E36:E41"/>
    <mergeCell ref="E42:E45"/>
    <mergeCell ref="E46:E49"/>
    <mergeCell ref="E50:E53"/>
    <mergeCell ref="E56:E58"/>
    <mergeCell ref="E59:E60"/>
    <mergeCell ref="E61:E62"/>
    <mergeCell ref="E63:E64"/>
    <mergeCell ref="E65:E66"/>
    <mergeCell ref="E67:E68"/>
    <mergeCell ref="E69:E71"/>
    <mergeCell ref="E74:E76"/>
    <mergeCell ref="E78:E81"/>
    <mergeCell ref="F8:F10"/>
    <mergeCell ref="F11:F15"/>
    <mergeCell ref="F16:F19"/>
    <mergeCell ref="F20:F26"/>
    <mergeCell ref="F27:F30"/>
    <mergeCell ref="F31:F35"/>
    <mergeCell ref="F36:F41"/>
    <mergeCell ref="F42:F45"/>
    <mergeCell ref="F46:F49"/>
    <mergeCell ref="F50:F53"/>
    <mergeCell ref="F56:F58"/>
    <mergeCell ref="F59:F60"/>
    <mergeCell ref="F61:F62"/>
    <mergeCell ref="F63:F64"/>
    <mergeCell ref="F65:F66"/>
    <mergeCell ref="F67:F68"/>
    <mergeCell ref="F69:F71"/>
    <mergeCell ref="F74:F76"/>
    <mergeCell ref="F78:F81"/>
    <mergeCell ref="G8:G10"/>
    <mergeCell ref="G11:G15"/>
    <mergeCell ref="G16:G19"/>
    <mergeCell ref="G20:G26"/>
    <mergeCell ref="G27:G30"/>
    <mergeCell ref="H8:H10"/>
    <mergeCell ref="H11:H15"/>
    <mergeCell ref="H16:H19"/>
    <mergeCell ref="H20:H26"/>
    <mergeCell ref="H27:H30"/>
    <mergeCell ref="I8:I10"/>
    <mergeCell ref="I11:I15"/>
    <mergeCell ref="I16:I19"/>
    <mergeCell ref="I20:I26"/>
    <mergeCell ref="I27:I30"/>
    <mergeCell ref="J8:J10"/>
    <mergeCell ref="J11:J15"/>
    <mergeCell ref="J16:J19"/>
    <mergeCell ref="J20:J26"/>
    <mergeCell ref="J27:J30"/>
    <mergeCell ref="K8:K10"/>
    <mergeCell ref="K11:K15"/>
    <mergeCell ref="K16:K19"/>
    <mergeCell ref="K20:K26"/>
    <mergeCell ref="K27:K30"/>
    <mergeCell ref="L8:L10"/>
    <mergeCell ref="L11:L15"/>
    <mergeCell ref="L16:L19"/>
    <mergeCell ref="L20:L26"/>
    <mergeCell ref="L27:L30"/>
    <mergeCell ref="B2:L3"/>
    <mergeCell ref="D4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2021-09-07T09:32:12Z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