
<file path=[Content_Types].xml><?xml version="1.0" encoding="utf-8"?>
<Types xmlns="http://schemas.openxmlformats.org/package/2006/content-types">
  <Default Extension="vml" ContentType="application/vnd.openxmlformats-officedocument.vmlDrawin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tabRatio="851" firstSheet="2" activeTab="2"/>
  </bookViews>
  <sheets>
    <sheet name="1部门收支总体情况表" sheetId="25" r:id="rId1"/>
    <sheet name="2部门收入总体情况表" sheetId="20" r:id="rId2"/>
    <sheet name="3部门支出总体情况表" sheetId="21" r:id="rId3"/>
    <sheet name="4财政拨款收支总体情况表" sheetId="8" r:id="rId4"/>
    <sheet name="5一般公共预算支出情况表" sheetId="10" r:id="rId5"/>
    <sheet name="6支出预算经济分类科目汇总表" sheetId="27" r:id="rId6"/>
    <sheet name="7一般公共预算“三公”经费支出情况表" sheetId="12" r:id="rId7"/>
    <sheet name="8政府性基金支出情况表" sheetId="23" r:id="rId8"/>
    <sheet name="9区级部门(单位)整体绩效目标表" sheetId="28" r:id="rId9"/>
    <sheet name="10区级部门预算项目绩效目标表" sheetId="29" r:id="rId10"/>
  </sheets>
  <definedNames>
    <definedName name="_xlnm.Print_Area" localSheetId="0">'1部门收支总体情况表'!$A$1:$N$22</definedName>
    <definedName name="_xlnm.Print_Area" localSheetId="1">'2部门收入总体情况表'!$A$1:$O$7</definedName>
    <definedName name="_xlnm.Print_Area" localSheetId="2">'3部门支出总体情况表'!$A$1:$N$7</definedName>
    <definedName name="_xlnm.Print_Area" localSheetId="3">'4财政拨款收支总体情况表'!$A$1:$I$36</definedName>
    <definedName name="_xlnm.Print_Area" localSheetId="4">'5一般公共预算支出情况表'!$A$1:$N$26</definedName>
    <definedName name="_xlnm.Print_Area" localSheetId="5">'6支出预算经济分类科目汇总表'!$A$1:$P$28</definedName>
    <definedName name="_xlnm.Print_Area" localSheetId="6">'7一般公共预算“三公”经费支出情况表'!$A$1:$B$12</definedName>
    <definedName name="_xlnm.Print_Area" localSheetId="7">'8政府性基金支出情况表'!$A$1:$N$8</definedName>
    <definedName name="_xlnm.Print_Titles" localSheetId="0">'1部门收支总体情况表'!$1:$7</definedName>
    <definedName name="_xlnm.Print_Titles" localSheetId="1">'2部门收入总体情况表'!$1:$6</definedName>
    <definedName name="_xlnm.Print_Titles" localSheetId="2">'3部门支出总体情况表'!$1:$6</definedName>
    <definedName name="_xlnm.Print_Titles" localSheetId="3">'4财政拨款收支总体情况表'!$1:$7</definedName>
    <definedName name="_xlnm.Print_Titles" localSheetId="4">'5一般公共预算支出情况表'!$1:$6</definedName>
    <definedName name="_xlnm.Print_Titles" localSheetId="5">'6支出预算经济分类科目汇总表'!$1:$7</definedName>
    <definedName name="_xlnm.Print_Titles" localSheetId="6">'7一般公共预算“三公”经费支出情况表'!$1:$4</definedName>
    <definedName name="_xlnm.Print_Titles" localSheetId="7">'8政府性基金支出情况表'!$1:$6</definedName>
  </definedNames>
  <calcPr calcId="144525"/>
</workbook>
</file>

<file path=xl/comments1.xml><?xml version="1.0" encoding="utf-8"?>
<comments xmlns="http://schemas.openxmlformats.org/spreadsheetml/2006/main">
  <authors>
    <author>微软中国</author>
  </authors>
  <commentList>
    <comment ref="A5" authorId="0">
      <text>
        <r>
          <rPr>
            <b/>
            <sz val="9"/>
            <rFont val="宋体"/>
            <charset val="134"/>
          </rPr>
          <t>表头区</t>
        </r>
      </text>
    </comment>
    <comment ref="A23" authorId="0">
      <text>
        <r>
          <rPr>
            <b/>
            <sz val="9"/>
            <rFont val="宋体"/>
            <charset val="134"/>
          </rPr>
          <t>数据区</t>
        </r>
      </text>
    </comment>
  </commentList>
</comments>
</file>

<file path=xl/comments2.xml><?xml version="1.0" encoding="utf-8"?>
<comments xmlns="http://schemas.openxmlformats.org/spreadsheetml/2006/main">
  <authors>
    <author>微软中国</author>
  </authors>
  <commentList>
    <comment ref="A6" authorId="0">
      <text>
        <r>
          <rPr>
            <b/>
            <sz val="9"/>
            <rFont val="宋体"/>
            <charset val="134"/>
          </rPr>
          <t>表头区</t>
        </r>
      </text>
    </comment>
  </commentList>
</comments>
</file>

<file path=xl/comments3.xml><?xml version="1.0" encoding="utf-8"?>
<comments xmlns="http://schemas.openxmlformats.org/spreadsheetml/2006/main">
  <authors>
    <author>微软中国</author>
  </authors>
  <commentList>
    <comment ref="A6" authorId="0">
      <text>
        <r>
          <rPr>
            <b/>
            <sz val="9"/>
            <rFont val="宋体"/>
            <charset val="134"/>
          </rPr>
          <t>表头区</t>
        </r>
      </text>
    </comment>
  </commentList>
</comments>
</file>

<file path=xl/comments4.xml><?xml version="1.0" encoding="utf-8"?>
<comments xmlns="http://schemas.openxmlformats.org/spreadsheetml/2006/main">
  <authors>
    <author>微软中国</author>
  </authors>
  <commentList>
    <comment ref="A5" authorId="0">
      <text>
        <r>
          <rPr>
            <b/>
            <sz val="9"/>
            <rFont val="宋体"/>
            <charset val="134"/>
          </rPr>
          <t>表头区</t>
        </r>
      </text>
    </comment>
    <comment ref="A37" authorId="0">
      <text>
        <r>
          <rPr>
            <b/>
            <sz val="9"/>
            <rFont val="宋体"/>
            <charset val="134"/>
          </rPr>
          <t>数据区</t>
        </r>
      </text>
    </comment>
  </commentList>
</comments>
</file>

<file path=xl/comments5.xml><?xml version="1.0" encoding="utf-8"?>
<comments xmlns="http://schemas.openxmlformats.org/spreadsheetml/2006/main">
  <authors>
    <author>微软中国</author>
  </authors>
  <commentList>
    <comment ref="A27" authorId="0">
      <text>
        <r>
          <rPr>
            <b/>
            <sz val="9"/>
            <rFont val="宋体"/>
            <charset val="134"/>
          </rPr>
          <t>数据区</t>
        </r>
      </text>
    </comment>
  </commentList>
</comments>
</file>

<file path=xl/comments6.xml><?xml version="1.0" encoding="utf-8"?>
<comments xmlns="http://schemas.openxmlformats.org/spreadsheetml/2006/main">
  <authors>
    <author>微软中国</author>
  </authors>
  <commentList>
    <comment ref="A7" authorId="0">
      <text>
        <r>
          <rPr>
            <b/>
            <sz val="9"/>
            <rFont val="宋体"/>
            <charset val="134"/>
          </rPr>
          <t>表头区</t>
        </r>
      </text>
    </comment>
  </commentList>
</comments>
</file>

<file path=xl/comments7.xml><?xml version="1.0" encoding="utf-8"?>
<comments xmlns="http://schemas.openxmlformats.org/spreadsheetml/2006/main">
  <authors>
    <author>null,null,测试</author>
  </authors>
  <commentList>
    <comment ref="A4" authorId="0">
      <text>
        <r>
          <rPr>
            <b/>
            <sz val="7"/>
            <rFont val="宋体"/>
            <charset val="134"/>
          </rPr>
          <t>表头区</t>
        </r>
      </text>
    </comment>
    <comment ref="A11" authorId="0">
      <text>
        <r>
          <rPr>
            <b/>
            <sz val="7"/>
            <rFont val="宋体"/>
            <charset val="134"/>
          </rPr>
          <t>数据区</t>
        </r>
      </text>
    </comment>
  </commentList>
</comments>
</file>

<file path=xl/comments8.xml><?xml version="1.0" encoding="utf-8"?>
<comments xmlns="http://schemas.openxmlformats.org/spreadsheetml/2006/main">
  <authors>
    <author>User</author>
  </authors>
  <commentList>
    <comment ref="A6" authorId="0">
      <text>
        <r>
          <rPr>
            <b/>
            <sz val="9"/>
            <rFont val="宋体"/>
            <charset val="134"/>
          </rPr>
          <t>表头区</t>
        </r>
      </text>
    </comment>
    <comment ref="A8" authorId="0">
      <text>
        <r>
          <rPr>
            <b/>
            <sz val="9"/>
            <rFont val="宋体"/>
            <charset val="134"/>
          </rPr>
          <t>数据区</t>
        </r>
      </text>
    </comment>
  </commentList>
</comments>
</file>

<file path=xl/sharedStrings.xml><?xml version="1.0" encoding="utf-8"?>
<sst xmlns="http://schemas.openxmlformats.org/spreadsheetml/2006/main" count="1650" uniqueCount="638">
  <si>
    <t>预算01表</t>
  </si>
  <si>
    <t>2021年部门收支总体情况表</t>
  </si>
  <si>
    <t>单位名称：新乡市凤泉区卫生健康委员会</t>
  </si>
  <si>
    <t>单位：万元</t>
  </si>
  <si>
    <t>收                             入</t>
  </si>
  <si>
    <t>支                        出</t>
  </si>
  <si>
    <t>项              目</t>
  </si>
  <si>
    <t>金　额</t>
  </si>
  <si>
    <t>项            目</t>
  </si>
  <si>
    <t>合计</t>
  </si>
  <si>
    <t>用事业单位基金弥补收支差额</t>
  </si>
  <si>
    <t>部门结转资金</t>
  </si>
  <si>
    <t>本年支出小计</t>
  </si>
  <si>
    <t>一般公共预算</t>
  </si>
  <si>
    <t>中央专项转移支付</t>
  </si>
  <si>
    <t>政府性基金</t>
  </si>
  <si>
    <t>国有资本经营预算</t>
  </si>
  <si>
    <t>专户管理的教育收费</t>
  </si>
  <si>
    <t>其他收入</t>
  </si>
  <si>
    <t>小计</t>
  </si>
  <si>
    <t>其中：财政拨款</t>
  </si>
  <si>
    <t>一、基本支出</t>
  </si>
  <si>
    <t>财政拨款</t>
  </si>
  <si>
    <t>1、工资福利支出</t>
  </si>
  <si>
    <t>行政事业性收费</t>
  </si>
  <si>
    <t>2、商品服务支出</t>
  </si>
  <si>
    <t>专项收入</t>
  </si>
  <si>
    <t>3、对个人和家庭的补助</t>
  </si>
  <si>
    <t>国有资产资源有偿使用收入</t>
  </si>
  <si>
    <t>4、资本性支出</t>
  </si>
  <si>
    <t>一般债券资金</t>
  </si>
  <si>
    <t>二、项目支出</t>
  </si>
  <si>
    <t>（一）一般性项目</t>
  </si>
  <si>
    <t>（二）专项资金</t>
  </si>
  <si>
    <t>1、基本建设支出</t>
  </si>
  <si>
    <t>2、事业发展专项支出</t>
  </si>
  <si>
    <t>3、经济发展支出</t>
  </si>
  <si>
    <t>本   年  收  入  小  计</t>
  </si>
  <si>
    <t>4、债务项目支出</t>
  </si>
  <si>
    <t>加：部门财政性资金结转</t>
  </si>
  <si>
    <t>5、其他各项支出</t>
  </si>
  <si>
    <t xml:space="preserve">    用事业单位基金弥补收支差额</t>
  </si>
  <si>
    <t xml:space="preserve">  收  入  合  计</t>
  </si>
  <si>
    <t>支 出 合 计</t>
  </si>
  <si>
    <t>预算02表</t>
  </si>
  <si>
    <t>2021年部门收入总体情况表</t>
  </si>
  <si>
    <t>科目编码</t>
  </si>
  <si>
    <t>单位代码</t>
  </si>
  <si>
    <t>单位（科目名称）</t>
  </si>
  <si>
    <t>总计</t>
  </si>
  <si>
    <t>部门财政性资金结转</t>
  </si>
  <si>
    <t>类</t>
  </si>
  <si>
    <t>款</t>
  </si>
  <si>
    <t>项</t>
  </si>
  <si>
    <t>**</t>
  </si>
  <si>
    <t>功能科目类</t>
  </si>
  <si>
    <t>功能科目款2位编码</t>
  </si>
  <si>
    <t>功能科目项</t>
  </si>
  <si>
    <t>部门显示编码</t>
  </si>
  <si>
    <t>功能科目名称</t>
  </si>
  <si>
    <t>208</t>
  </si>
  <si>
    <t>05</t>
  </si>
  <si>
    <t>01</t>
  </si>
  <si>
    <t>行政单位离退休</t>
  </si>
  <si>
    <t>02</t>
  </si>
  <si>
    <t>事业单位离退休</t>
  </si>
  <si>
    <t>机关事业单位基本养老保险缴费支出</t>
  </si>
  <si>
    <t>10</t>
  </si>
  <si>
    <t>老年福利</t>
  </si>
  <si>
    <t>99</t>
  </si>
  <si>
    <t>其他社会保障和就业支出</t>
  </si>
  <si>
    <t>行政运行</t>
  </si>
  <si>
    <t>210</t>
  </si>
  <si>
    <t>其他卫生健康管理事务支出</t>
  </si>
  <si>
    <t>03</t>
  </si>
  <si>
    <t>其他基层医疗卫生机构支出</t>
  </si>
  <si>
    <t>04</t>
  </si>
  <si>
    <t>卫生监督机构</t>
  </si>
  <si>
    <t>08</t>
  </si>
  <si>
    <t>基本公共卫生服务</t>
  </si>
  <si>
    <t>09</t>
  </si>
  <si>
    <t>重大公共卫生服务</t>
  </si>
  <si>
    <t>突发公共卫生事件应急处理</t>
  </si>
  <si>
    <t>其他公共卫生支出</t>
  </si>
  <si>
    <t>06</t>
  </si>
  <si>
    <t>中医（民族医）药专项</t>
  </si>
  <si>
    <t>07</t>
  </si>
  <si>
    <t>16</t>
  </si>
  <si>
    <t>计划生育机构</t>
  </si>
  <si>
    <t>17</t>
  </si>
  <si>
    <t>计划生育服务</t>
  </si>
  <si>
    <t>11</t>
  </si>
  <si>
    <t>行政单位医疗</t>
  </si>
  <si>
    <t>其他卫生健康支出</t>
  </si>
  <si>
    <t>221</t>
  </si>
  <si>
    <t>住房公积金</t>
  </si>
  <si>
    <t>预算03表</t>
  </si>
  <si>
    <t>2021年部门支出总体情况表</t>
  </si>
  <si>
    <t>基本支出</t>
  </si>
  <si>
    <t>项目支出</t>
  </si>
  <si>
    <t>工资福利支出</t>
  </si>
  <si>
    <t>商品服务支出</t>
  </si>
  <si>
    <t>对个人和家庭的补助</t>
  </si>
  <si>
    <t>资本性支出</t>
  </si>
  <si>
    <t>一般性项目</t>
  </si>
  <si>
    <t>专项资金</t>
  </si>
  <si>
    <t>128.1</t>
  </si>
  <si>
    <t>896.98</t>
  </si>
  <si>
    <t>126.75</t>
  </si>
  <si>
    <t>502</t>
  </si>
  <si>
    <t>55.21</t>
  </si>
  <si>
    <t>642.99</t>
  </si>
  <si>
    <t>113.28</t>
  </si>
  <si>
    <t>预算04表</t>
  </si>
  <si>
    <t xml:space="preserve">                        2021年财政拨款收支总体情况表</t>
  </si>
  <si>
    <t>项                    目</t>
  </si>
  <si>
    <t>一、一般公共服务</t>
  </si>
  <si>
    <t>二、外交</t>
  </si>
  <si>
    <t>三、国防</t>
  </si>
  <si>
    <t>四、公共安全</t>
  </si>
  <si>
    <t>五、教育</t>
  </si>
  <si>
    <t>六、科学技术</t>
  </si>
  <si>
    <t>七、文化体育与传媒</t>
  </si>
  <si>
    <t>八、社会保障和就业</t>
  </si>
  <si>
    <t>九、社会保险基金支出</t>
  </si>
  <si>
    <t>十、医疗卫生</t>
  </si>
  <si>
    <t>十一、节能环保</t>
  </si>
  <si>
    <t>十二、城乡社区事务</t>
  </si>
  <si>
    <t>十三、农林水事务</t>
  </si>
  <si>
    <t>十四、交通运输</t>
  </si>
  <si>
    <t>十五、资源勘探电力信息等事务</t>
  </si>
  <si>
    <t>十六、商业服务业等事务</t>
  </si>
  <si>
    <t>十七、金融支出</t>
  </si>
  <si>
    <t>十九、援助其他地区支出</t>
  </si>
  <si>
    <t>二十、国土海洋气象等支出</t>
  </si>
  <si>
    <t>二十一、住房保障支出</t>
  </si>
  <si>
    <t>二十二、粮油物资储备支出</t>
  </si>
  <si>
    <t>二十三、国有资本经营预算</t>
  </si>
  <si>
    <t>二十七、预备费</t>
  </si>
  <si>
    <t>二十九、其他支出</t>
  </si>
  <si>
    <t>三十、转移性支出</t>
  </si>
  <si>
    <t>三十一、债务还本支出</t>
  </si>
  <si>
    <t>三十二、债务付息支出</t>
  </si>
  <si>
    <t>三十三、债务发行费用支出</t>
  </si>
  <si>
    <t>支出合计</t>
  </si>
  <si>
    <t>预算05表</t>
  </si>
  <si>
    <t>2021年一般公共预算支出情况表</t>
  </si>
  <si>
    <t>预算06表</t>
  </si>
  <si>
    <t>2021年支出经济分类汇总表</t>
  </si>
  <si>
    <t>部门预算经济分类</t>
  </si>
  <si>
    <t>政府预算经济分类</t>
  </si>
  <si>
    <t>2021年</t>
  </si>
  <si>
    <t>科目名称</t>
  </si>
  <si>
    <t>301</t>
  </si>
  <si>
    <t>机关工资福利支出</t>
  </si>
  <si>
    <t>基本工资</t>
  </si>
  <si>
    <t>工资资金津补贴</t>
  </si>
  <si>
    <t>津贴补贴</t>
  </si>
  <si>
    <t>奖金</t>
  </si>
  <si>
    <t>伙食补助费</t>
  </si>
  <si>
    <t>绩效工资</t>
  </si>
  <si>
    <t>机关事业单位基本养老保险缴费</t>
  </si>
  <si>
    <t>社会保障缴费</t>
  </si>
  <si>
    <t>职业年金缴费</t>
  </si>
  <si>
    <t>职工基本医疗保险缴费</t>
  </si>
  <si>
    <t>公务员医疗补助缴费</t>
  </si>
  <si>
    <t>12</t>
  </si>
  <si>
    <t>其他社会保障缴费</t>
  </si>
  <si>
    <t>13</t>
  </si>
  <si>
    <t>14</t>
  </si>
  <si>
    <t>医疗费</t>
  </si>
  <si>
    <t>其他工资福利支出</t>
  </si>
  <si>
    <t>302</t>
  </si>
  <si>
    <t>商品和服务支出</t>
  </si>
  <si>
    <t>机关商品和服务支出</t>
  </si>
  <si>
    <t>办公费</t>
  </si>
  <si>
    <t>办公经费</t>
  </si>
  <si>
    <t>印刷费</t>
  </si>
  <si>
    <t>咨询费</t>
  </si>
  <si>
    <t>手续费</t>
  </si>
  <si>
    <t>水费</t>
  </si>
  <si>
    <t>电费</t>
  </si>
  <si>
    <t>邮电费</t>
  </si>
  <si>
    <t>取暖费</t>
  </si>
  <si>
    <t>物业管理费</t>
  </si>
  <si>
    <t>差旅费</t>
  </si>
  <si>
    <t>因公出国（境）费用</t>
  </si>
  <si>
    <t>维修(护)费</t>
  </si>
  <si>
    <t>租赁费</t>
  </si>
  <si>
    <t>15</t>
  </si>
  <si>
    <t>会议费</t>
  </si>
  <si>
    <t>培训费</t>
  </si>
  <si>
    <t>公务接待费</t>
  </si>
  <si>
    <t>18</t>
  </si>
  <si>
    <t>专用材料费</t>
  </si>
  <si>
    <t>24</t>
  </si>
  <si>
    <t>被装购置费</t>
  </si>
  <si>
    <t>25</t>
  </si>
  <si>
    <t>专用燃料费</t>
  </si>
  <si>
    <t>26</t>
  </si>
  <si>
    <t>劳务费</t>
  </si>
  <si>
    <t>委托业务费</t>
  </si>
  <si>
    <t>27</t>
  </si>
  <si>
    <t>28</t>
  </si>
  <si>
    <t>工会经费</t>
  </si>
  <si>
    <t>29</t>
  </si>
  <si>
    <t>福利费</t>
  </si>
  <si>
    <t>31</t>
  </si>
  <si>
    <t>公务用车运行维护费</t>
  </si>
  <si>
    <t>39</t>
  </si>
  <si>
    <t>其他交通费用</t>
  </si>
  <si>
    <t>40</t>
  </si>
  <si>
    <t>税金及附加费用</t>
  </si>
  <si>
    <t>其他商品和服务支出</t>
  </si>
  <si>
    <t>303</t>
  </si>
  <si>
    <t>509</t>
  </si>
  <si>
    <t>离休费</t>
  </si>
  <si>
    <t>离退休费</t>
  </si>
  <si>
    <t>退休费</t>
  </si>
  <si>
    <t>退职(役)费</t>
  </si>
  <si>
    <t>抚恤金</t>
  </si>
  <si>
    <t>社会福利和救助</t>
  </si>
  <si>
    <t>生活补助</t>
  </si>
  <si>
    <t>救济费</t>
  </si>
  <si>
    <t>医疗费补助</t>
  </si>
  <si>
    <t>助学金</t>
  </si>
  <si>
    <t>奖励金</t>
  </si>
  <si>
    <t>个人农业生产补贴</t>
  </si>
  <si>
    <t>代缴社会保险费</t>
  </si>
  <si>
    <t>其他对个人和家庭的补助</t>
  </si>
  <si>
    <t>307</t>
  </si>
  <si>
    <t>债务利息及费用支出</t>
  </si>
  <si>
    <t>511</t>
  </si>
  <si>
    <t>国内债务付息</t>
  </si>
  <si>
    <t>国外债务付息</t>
  </si>
  <si>
    <t>国内债务发行费用</t>
  </si>
  <si>
    <t>国外债务发行费用</t>
  </si>
  <si>
    <t>309</t>
  </si>
  <si>
    <t>资本性支出（基本建设）</t>
  </si>
  <si>
    <t>504</t>
  </si>
  <si>
    <t>机关资本性支出（二）</t>
  </si>
  <si>
    <t>房屋建筑物购建</t>
  </si>
  <si>
    <t>办公设备购置</t>
  </si>
  <si>
    <t>设备购置</t>
  </si>
  <si>
    <t>专用设备购置</t>
  </si>
  <si>
    <t>基础设施建设</t>
  </si>
  <si>
    <t>大型修缮</t>
  </si>
  <si>
    <t>信息网络及软件购置更新</t>
  </si>
  <si>
    <t>物资储备</t>
  </si>
  <si>
    <t>其他资本性支出</t>
  </si>
  <si>
    <t>公务用车购置</t>
  </si>
  <si>
    <t>19</t>
  </si>
  <si>
    <t>其他交通工具购置</t>
  </si>
  <si>
    <t>21</t>
  </si>
  <si>
    <t>文物和陈列品购置</t>
  </si>
  <si>
    <t>22</t>
  </si>
  <si>
    <t>无形资产购置</t>
  </si>
  <si>
    <t>其他基本建设支出</t>
  </si>
  <si>
    <t>310</t>
  </si>
  <si>
    <t>503</t>
  </si>
  <si>
    <t>机关资本性支出（一）</t>
  </si>
  <si>
    <t>土地补偿</t>
  </si>
  <si>
    <t>土地征迁补偿和安置支出</t>
  </si>
  <si>
    <t>安置补助</t>
  </si>
  <si>
    <t>地上附着物和青苗补偿</t>
  </si>
  <si>
    <t>拆迁补偿</t>
  </si>
  <si>
    <t>311</t>
  </si>
  <si>
    <t>对企业补助（基本建设）</t>
  </si>
  <si>
    <t>508</t>
  </si>
  <si>
    <t>对企业资本性支出</t>
  </si>
  <si>
    <t>资本金注入</t>
  </si>
  <si>
    <t>对企业资本性支出（一）</t>
  </si>
  <si>
    <t>其他对企业补助</t>
  </si>
  <si>
    <t>312</t>
  </si>
  <si>
    <t>对企业补助</t>
  </si>
  <si>
    <t>507</t>
  </si>
  <si>
    <t>对企业资本性支出（二）</t>
  </si>
  <si>
    <t>政府投资基金股权投资</t>
  </si>
  <si>
    <t>费用补贴</t>
  </si>
  <si>
    <t>利息补贴</t>
  </si>
  <si>
    <t>313</t>
  </si>
  <si>
    <t>对社会保障基金补助</t>
  </si>
  <si>
    <t>510</t>
  </si>
  <si>
    <t>对社会保险基金补助</t>
  </si>
  <si>
    <t>补充全国社会保障基金</t>
  </si>
  <si>
    <t>399</t>
  </si>
  <si>
    <t>其他支出</t>
  </si>
  <si>
    <t>599</t>
  </si>
  <si>
    <t>赠与</t>
  </si>
  <si>
    <t>国家赔偿费用支出</t>
  </si>
  <si>
    <t>对民间非营利组织和群众性自治组织补贴</t>
  </si>
  <si>
    <t>预算07表</t>
  </si>
  <si>
    <t>2021年一般公共预算“三公”经费支出情况表</t>
  </si>
  <si>
    <t>项      目</t>
  </si>
  <si>
    <t>2021年“三公”经费预算数</t>
  </si>
  <si>
    <t>共计</t>
  </si>
  <si>
    <t>1、因公出国（境）费用</t>
  </si>
  <si>
    <t>2、公务接待费</t>
  </si>
  <si>
    <t>3、公务用车费</t>
  </si>
  <si>
    <t>其中：（1）公务用车运行维护费</t>
  </si>
  <si>
    <t xml:space="preserve">      （2）公务用车购置</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</si>
  <si>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</si>
  <si>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预算08表</t>
  </si>
  <si>
    <t>2021年政府性基金支出情况表</t>
  </si>
  <si>
    <t>0</t>
  </si>
  <si>
    <t>预算09表</t>
  </si>
  <si>
    <t>区级部门(单位)整体绩效目标表</t>
  </si>
  <si>
    <t>（2021年度）</t>
  </si>
  <si>
    <t>部门（单位）名称</t>
  </si>
  <si>
    <t>新乡市凤泉区卫生健康委员会</t>
  </si>
  <si>
    <t>年度
履职
目标</t>
  </si>
  <si>
    <t>目标1、发放在职工作人员工资福利支出等，保障卫建委机关工作人员生活待遇，发放离休人员生活费及离退休人员补贴等，保障离退休人员生活待遇；目标2、差旅、会议、培训、公务接待等日常办公经费支出，保障卫生健康工作的顺利开展目标3、病媒防制、村医补、基本公卫区配套、基药、健康扶贫、联合诊所、贫困村医疗器械、健康巡讲、艾滋病防治、救治。目标4、通过对计划生育家庭特别扶助，使他们感受到党和政府的关怀，同时也提高他们的生活水平，促进社会安定稳定；目标5、通过计划生育家庭奖励扶助的实施，引导群众树立实行计划生育的光荣感，提高实行计划生育农民的生活水平；目标6、提升职业健康、医疗卫生监督能力水平</t>
  </si>
  <si>
    <t>年度
主要
任务</t>
  </si>
  <si>
    <t>任务名称</t>
  </si>
  <si>
    <t xml:space="preserve">主要内容 </t>
  </si>
  <si>
    <t>任务1、基本公共卫生服务</t>
  </si>
  <si>
    <t>病媒防制、村医补、基本公卫区配套、基药、健康扶贫、联合诊所、健康巡讲、艾滋病防治、救治。</t>
  </si>
  <si>
    <t>任务2、独生子女费</t>
  </si>
  <si>
    <t>为全区约1250名符合条件的独生子女家庭发放独生子女费。</t>
  </si>
  <si>
    <t>任务3、妇幼保健机构</t>
  </si>
  <si>
    <t>1、保证新乡市凤泉区内所有孕产妇、新生儿均能享受到免费筛查服务；2、为全区符合条件的适龄妇女免费提供宫颈癌人乳头瘤（HPV）基因筛查；3、为全区符合条件的适龄妇女免费开展一次宫颈癌、乳腺癌筛查；4、为全区城乡居民提供免费的规范婚前医学检查，科学的婚育指导和咨询。</t>
  </si>
  <si>
    <t>任务4、基本药物制度补助</t>
  </si>
  <si>
    <t>保证所有政府办基层医疗卫生机构实施国家基本药物制度，推进综合改革顺利进行；对实施国家基本药物制度的村卫生室给予补助，支持国家基本药物制度在村卫生室顺利实施</t>
  </si>
  <si>
    <t>任务5、计生家庭保险、计生家庭奖励扶助资金</t>
  </si>
  <si>
    <t>1、为全区约625名现存一个子女或两个女孩的计划生育家庭，给予计划生育养老金补贴；为全区约3600名符合条件参加农村新型合作医疗对象户给予补贴；2、为全区约471名扩大奖励扶助对象发放扶助金；2、为全区约2541名奖励扶助对象，按照每人每月不低于80元的标准发给奖励扶助金，直到亡故为止。3、为全区约64名特别扶助对象发放特别扶助金。</t>
  </si>
  <si>
    <t>任务6、村卫生室建设</t>
  </si>
  <si>
    <t>按照标准化村卫生室建设标准，逐步建设我区39个村卫生室，不断改善村卫生室基础条件</t>
  </si>
  <si>
    <t>任务7、健康扶贫（爱心药箱、宣传培训费）</t>
  </si>
  <si>
    <t>为全区565户贫困户发放药箱和药品</t>
  </si>
  <si>
    <t>任务8、卫生检测费及预防性健康体检费</t>
  </si>
  <si>
    <t>卫监所制胜、执法记录仪、预防性体检、卫生监测</t>
  </si>
  <si>
    <t>任务9、新型冠状病毒经费</t>
  </si>
  <si>
    <t>确保全区防止新型冠状病毒扩散，对已经确诊的病人及时治疗，对疑似人员进行隔离。</t>
  </si>
  <si>
    <t>任务10、重症精神病监护者奖励费用</t>
  </si>
  <si>
    <t>为全区约279名有肇事肇祸倾向的严重精神障碍患者未发生肇事肇祸行为给予监护人发放奖励</t>
  </si>
  <si>
    <t>任务11、项目科研经费</t>
  </si>
  <si>
    <t>传染病救治中心建设，县域医共体信息化建设，疾控中心、妇幼保健计划生育服务</t>
  </si>
  <si>
    <t>任务12、病媒生物防治</t>
  </si>
  <si>
    <t>开展病媒生物防制工作，对全区夏秋委蚊蝇孳生危害进行消杀。</t>
  </si>
  <si>
    <t>预算情况</t>
  </si>
  <si>
    <t>部门预算总额（万元）</t>
  </si>
  <si>
    <t>1、资金来源：（1）财政性资金</t>
  </si>
  <si>
    <t xml:space="preserve">             （2）其他资金</t>
  </si>
  <si>
    <t>2、资金结构：（1）基本支出</t>
  </si>
  <si>
    <t xml:space="preserve">             （2）项目支出</t>
  </si>
  <si>
    <t>一级指标</t>
  </si>
  <si>
    <t>二级指标</t>
  </si>
  <si>
    <t>三级指标</t>
  </si>
  <si>
    <t>指标值</t>
  </si>
  <si>
    <t>指标值说明</t>
  </si>
  <si>
    <t>投入管理指标</t>
  </si>
  <si>
    <t>工作目标管理</t>
  </si>
  <si>
    <t>年度履职目标相关性</t>
  </si>
  <si>
    <t> ≥98%</t>
  </si>
  <si>
    <t>1、年度履职目标符合国家、区委区政府战略部署和发展规划，与国家、省宏观政策、行业政策一致；2、年度履职目标与部门职责、工作规划和重点工作相关；3、确定的预算项目合理，与工作目标密切相关；4、工作任务和项目预算安排合理。</t>
  </si>
  <si>
    <t>工作任务科学性</t>
  </si>
  <si>
    <t> ≥90%</t>
  </si>
  <si>
    <t>1、工作任务有明确的绩效目标，绩效目标与部门年度履职目标一致，能体现工作任务的产出和效果；2、工作傻对应的预算项目有明确的绩效目标，绩效目标与部门职责目标、工作任务目标一致，能体现预算项目的产出和效果。</t>
  </si>
  <si>
    <t>绩效指标合理性</t>
  </si>
  <si>
    <t> ≥95%</t>
  </si>
  <si>
    <t>1、工作任务、预算项目绩效指标设置基本准确反映部门绩效完成情况；2、工作任务、预算项目绩效指标清晰、细化、可评价、可衡量；3、工作任务，预算项目绩效指标的评价标准较为清晰、可衡量；4、按照部门年度的任务数或计划数来对应。</t>
  </si>
  <si>
    <t>预算和财务管理</t>
  </si>
  <si>
    <t>预算编制完整性</t>
  </si>
  <si>
    <t> ≥100% </t>
  </si>
  <si>
    <t>1、细化、规范收支预算的编制；2、完善预算编制和管理制度；3、部门所有收入全部纳入部门预算；4、部门支出预算统筹各类资金来源的，全部纳入部门预算管理。</t>
  </si>
  <si>
    <t>专项资金细化率</t>
  </si>
  <si>
    <t> ≥90% </t>
  </si>
  <si>
    <t>专项做到专款专用</t>
  </si>
  <si>
    <t>预算执行率</t>
  </si>
  <si>
    <t> ≥95% </t>
  </si>
  <si>
    <t xml:space="preserve"> 预算完成数指部门实际执行的预算数；预算数指财政部门批复本年度部门的（调整）预算数。</t>
  </si>
  <si>
    <t>预算调整率</t>
  </si>
  <si>
    <t> ≥5%</t>
  </si>
  <si>
    <t>本年度内因增减目标的增减或项目完成情况及人员的增减变化等原因，涉及预算的追加、追减或结构调整。</t>
  </si>
  <si>
    <t>结转结余率</t>
  </si>
  <si>
    <t> ≥10%</t>
  </si>
  <si>
    <t>因上级补助资金下拨时间，年底会出现结转结余情况</t>
  </si>
  <si>
    <t>“三公经费”控制率</t>
  </si>
  <si>
    <t>按照财政要求连年递减</t>
  </si>
  <si>
    <t>政府采购执行率</t>
  </si>
  <si>
    <t> ≥80%</t>
  </si>
  <si>
    <t>上半年严格按照年初计划进行，下半年根据工作内容及上级补助资金使用要求，做相应调整。以上均严格执行政府采购要求。</t>
  </si>
  <si>
    <t>决算真实性</t>
  </si>
  <si>
    <t>反映本部门决算工作情况。决算编制数据是否账表一致，即决算报表数据与会计账簿数据是否一致。</t>
  </si>
  <si>
    <t>资金使用合规性</t>
  </si>
  <si>
    <t>按照相关法律法规以及资金管理办法规定的用途使用预算资金，用以反映本部门和考核部门（单位）预算资金的规范运行情况。1、符合国家财经法规和财务管理制度规定以及有关专项资金管理办法的规定；2、资金的拨付有完整的审批程序和手续；3、符合部门预算的用途；4、不存在截留支出情况；5、不存在挤占支出情况；6不存在挪用支出情况；7、不存在虚列支出情况。</t>
  </si>
  <si>
    <t>管理制度健全性</t>
  </si>
  <si>
    <t>单位为加强预算管理，规范财务行为而制定的管理制度较为健全完整，用以反映和考核单位预算管理制度为完成主要职责或促成事业发展的保障情况。1、已制定或具有预算资金管理办法、内部管理制度、会计核算制度、会计岗位制度等管理制度；2、相关管理制度是均有效执行；3、部分制度需要完善及修订。</t>
  </si>
  <si>
    <t>预决算信息公开性</t>
  </si>
  <si>
    <t>单位按照政府信息公开有关规定公开部门预算、执行、决算、监督、绩效等相关预决算信息，用以反映和考核单位预决算管理的公开透明情况。1、已按规定内容公开预决算信息；2、按规定时限公开预决算信息。</t>
  </si>
  <si>
    <t>资产管理规范性</t>
  </si>
  <si>
    <t>单位的资产配置、使用合规、处置规范，收入及时足额上缴，用以反映和考核单位资产管理的规范程度。1、资产及时规范入账，资产报表数据与会计账薄数据相符，资产实物与财务账、资产账相符；2、新增资产符合规定程序和规定标准，新增资产不存在闲置存量资产。</t>
  </si>
  <si>
    <t>绩效管理</t>
  </si>
  <si>
    <t>绩效监控完成率</t>
  </si>
  <si>
    <t>单位按要求实施监控的项目数量占应实施绩效监控项目总数的比重</t>
  </si>
  <si>
    <t>绩效自评完成率</t>
  </si>
  <si>
    <t>单位按要求实施绩效监控的项目数量占应实施绩效监控项目的比重</t>
  </si>
  <si>
    <t>部门绩效评价完成率</t>
  </si>
  <si>
    <t>部门重点绩效评价项目评价完成情况</t>
  </si>
  <si>
    <t>评价结果应用率</t>
  </si>
  <si>
    <t>绩效监控、单位自评、部门绩效评价、财政重点绩效评价结果应用情况</t>
  </si>
  <si>
    <t>产出指标</t>
  </si>
  <si>
    <t>重点工作任务完成</t>
  </si>
  <si>
    <t>重点工作1计划完成率</t>
  </si>
  <si>
    <t>重点工作2计划完成率</t>
  </si>
  <si>
    <t>为全区约625名现存一个子女或两个女孩的计划生育家庭，给予计划生育养老金补贴；为全区约3600名符合条件参加农村新型合作医疗对象户给予补贴。</t>
  </si>
  <si>
    <t>重点工作3计划完成率</t>
  </si>
  <si>
    <t>1、为全区约471名扩大奖励扶助对象发放扶助金；2、为全区约2541名奖励扶助对象，按照每人每月不低于80元的标准发给奖励扶助金，直到亡故为止。3、为全区约64名特别扶助对象发放特别扶助金。</t>
  </si>
  <si>
    <t>履职目标实现</t>
  </si>
  <si>
    <t>年度工作目标1实现率</t>
  </si>
  <si>
    <t>为全区15.84万人提供基本公共卫生服务项目。</t>
  </si>
  <si>
    <t>年度工作目标2实现率</t>
  </si>
  <si>
    <t>预防控制重大疾病传播、降低死亡率、提高人口素质</t>
  </si>
  <si>
    <t>年度工作目标3实现率</t>
  </si>
  <si>
    <t>提高妇女儿童健康保障水平，预防新生儿出生缺陷发生率，提高人口出生素质，</t>
  </si>
  <si>
    <t>年度工作目标4实现率</t>
  </si>
  <si>
    <t>解决独生子女和家庭养老问题，提高家庭发展能力，缓解困难家庭在生产，生活、医疗、养老等问题的特殊困难，保障和改善民生，促进社会和谐稳定</t>
  </si>
  <si>
    <t>年度工作目标5实现率</t>
  </si>
  <si>
    <t>救治和防控医疗机构医护及防疫人员的需求，解决防控一线人员、涉及服务、管理人员密集公共场所的单位以及重点企业、重点项目复工复产所需的紧缺防控物资</t>
  </si>
  <si>
    <t>履职效益</t>
  </si>
  <si>
    <t>社会效益</t>
  </si>
  <si>
    <t>无</t>
  </si>
  <si>
    <t>加大对慢性病患者健康管理，减少重大疾病发生率，稳步提升特殊家庭发展能力、社会稳定水平</t>
  </si>
  <si>
    <t>坏境效益</t>
  </si>
  <si>
    <t>积极</t>
  </si>
  <si>
    <t>居民公共卫生均等化逐步和居民健康水平逐步提高</t>
  </si>
  <si>
    <t>满意度</t>
  </si>
  <si>
    <t>社会公众满意度</t>
  </si>
  <si>
    <t>满意率</t>
  </si>
  <si>
    <t>服务对象满意度</t>
  </si>
  <si>
    <t>万能PDF</t>
  </si>
  <si>
    <t>预算10表</t>
  </si>
  <si>
    <t>2021年度区级部门预算项目绩效目标表</t>
  </si>
  <si>
    <t>单位编码
（项目编码）</t>
  </si>
  <si>
    <t>项目单位
（项目名称）</t>
  </si>
  <si>
    <t>项目金额（万元）</t>
  </si>
  <si>
    <t>绩效目标</t>
  </si>
  <si>
    <t>效益指标</t>
  </si>
  <si>
    <t>满意度指标</t>
  </si>
  <si>
    <t>资金总额</t>
  </si>
  <si>
    <t>财政性资金</t>
  </si>
  <si>
    <t>其他资金</t>
  </si>
  <si>
    <t>新乡市凤泉区卫健委</t>
  </si>
  <si>
    <t>凤泉区卫健委</t>
  </si>
  <si>
    <t>重大传染病防控经费</t>
  </si>
  <si>
    <t>提高检测比例</t>
  </si>
  <si>
    <t>艾滋病患者生活质量持续提高</t>
  </si>
  <si>
    <t>中长期</t>
  </si>
  <si>
    <t>药物应用</t>
  </si>
  <si>
    <t>艾滋病患者合并重大疾病的医疗费用持续降低</t>
  </si>
  <si>
    <t>艾滋病检测率</t>
  </si>
  <si>
    <t>居民健康水平提高</t>
  </si>
  <si>
    <t>乙肝检测率</t>
  </si>
  <si>
    <t>梅毒检测率</t>
  </si>
  <si>
    <t>适龄儿童国家免疫规划疫苗接种率</t>
  </si>
  <si>
    <t>在册严重精神障碍患者管理率</t>
  </si>
  <si>
    <t>基本公共卫生服务补助资金</t>
  </si>
  <si>
    <r>
      <rPr>
        <sz val="9"/>
        <color rgb="FF000000"/>
        <rFont val="Arial"/>
        <charset val="134"/>
      </rPr>
      <t>≥</t>
    </r>
    <r>
      <rPr>
        <sz val="9"/>
        <color rgb="FF000000"/>
        <rFont val="宋体"/>
        <charset val="134"/>
      </rPr>
      <t>90%</t>
    </r>
  </si>
  <si>
    <t>知晓率、满意度</t>
  </si>
  <si>
    <r>
      <rPr>
        <sz val="9"/>
        <color rgb="FF000000"/>
        <rFont val="Arial"/>
        <charset val="134"/>
      </rPr>
      <t>≥</t>
    </r>
    <r>
      <rPr>
        <sz val="9"/>
        <color rgb="FF000000"/>
        <rFont val="宋体"/>
        <charset val="134"/>
      </rPr>
      <t>80%</t>
    </r>
  </si>
  <si>
    <t>7岁以下儿童健康管理率</t>
  </si>
  <si>
    <t>城乡居民公共卫生服务差距</t>
  </si>
  <si>
    <t>不断缩小</t>
  </si>
  <si>
    <t>孕产妇系统管理率</t>
  </si>
  <si>
    <t>基本公共卫生服务水平</t>
  </si>
  <si>
    <t>不断提高</t>
  </si>
  <si>
    <t>老年人健康管理率</t>
  </si>
  <si>
    <r>
      <rPr>
        <sz val="9"/>
        <color rgb="FF000000"/>
        <rFont val="Arial"/>
        <charset val="134"/>
      </rPr>
      <t>≥7</t>
    </r>
    <r>
      <rPr>
        <sz val="9"/>
        <color rgb="FF000000"/>
        <rFont val="宋体"/>
        <charset val="134"/>
      </rPr>
      <t>0%</t>
    </r>
  </si>
  <si>
    <t>2型糖尿病管理人数</t>
  </si>
  <si>
    <t>高血压患者管理人数</t>
  </si>
  <si>
    <t>老年人中医药健康管理率</t>
  </si>
  <si>
    <r>
      <rPr>
        <sz val="9"/>
        <color rgb="FF000000"/>
        <rFont val="Arial"/>
        <charset val="134"/>
      </rPr>
      <t>≥</t>
    </r>
    <r>
      <rPr>
        <sz val="9"/>
        <color rgb="FF000000"/>
        <rFont val="宋体"/>
        <charset val="134"/>
      </rPr>
      <t>65%</t>
    </r>
  </si>
  <si>
    <t>儿童中医药健康管理率</t>
  </si>
  <si>
    <r>
      <rPr>
        <sz val="9"/>
        <color rgb="FF000000"/>
        <rFont val="Arial"/>
        <charset val="134"/>
      </rPr>
      <t>≥65</t>
    </r>
    <r>
      <rPr>
        <sz val="9"/>
        <color rgb="FF000000"/>
        <rFont val="宋体"/>
        <charset val="134"/>
      </rPr>
      <t>%</t>
    </r>
  </si>
  <si>
    <t>基本药物制度补助资金</t>
  </si>
  <si>
    <t>政府办基层医疗卫生机构实施国家基本药物制度覆盖率</t>
  </si>
  <si>
    <t>国家基本药物制度在基层持续实施</t>
  </si>
  <si>
    <t>基层患者满意度</t>
  </si>
  <si>
    <r>
      <rPr>
        <sz val="10"/>
        <color rgb="FF000000"/>
        <rFont val="Arial"/>
        <charset val="134"/>
      </rPr>
      <t>≥</t>
    </r>
    <r>
      <rPr>
        <sz val="10"/>
        <color rgb="FF000000"/>
        <rFont val="宋体"/>
        <charset val="134"/>
      </rPr>
      <t>95%</t>
    </r>
  </si>
  <si>
    <t>村卫生室实施国家基本药物制度覆盖率</t>
  </si>
  <si>
    <t>政府办基层医疗卫生机构基本药物使用品种比例</t>
  </si>
  <si>
    <t>不低于75%</t>
  </si>
  <si>
    <t>政府办基层医疗卫生机构基本药物使用金额比例</t>
  </si>
  <si>
    <t>不低于70%</t>
  </si>
  <si>
    <t>疫情防控经费</t>
  </si>
  <si>
    <t>基层医疗卫生机构配备肺功能仪的比例</t>
  </si>
  <si>
    <t>≥50%</t>
  </si>
  <si>
    <t>国冢卫生应急队伍应对突发公共事件能力</t>
  </si>
  <si>
    <t>较上年增强</t>
  </si>
  <si>
    <t>医院发热门诊设置比例</t>
  </si>
  <si>
    <t>≥90%</t>
  </si>
  <si>
    <t>传染病防治人员培训任务完成率</t>
  </si>
  <si>
    <t>医护人员医疗防护物资到位率</t>
  </si>
  <si>
    <t>疾控机构、接种单位疫苗接种配备率</t>
  </si>
  <si>
    <t>婚前保健补助资金</t>
  </si>
  <si>
    <t>免费婚前保健率</t>
  </si>
  <si>
    <t>≥65%</t>
  </si>
  <si>
    <t>婚前保健知识率</t>
  </si>
  <si>
    <t>≥80%</t>
  </si>
  <si>
    <t>参检群众满意度</t>
  </si>
  <si>
    <t>婚前医学检查基本项目数</t>
  </si>
  <si>
    <t>10项</t>
  </si>
  <si>
    <t>婚前保健意识</t>
  </si>
  <si>
    <t>增加</t>
  </si>
  <si>
    <t xml:space="preserve">向准备结婚男女各方反馈婚检结果 </t>
  </si>
  <si>
    <t xml:space="preserve">及时 </t>
  </si>
  <si>
    <t>因结婚生育造成的遗传性疾病和重大传染病发生</t>
  </si>
  <si>
    <t>呈减少趋势</t>
  </si>
  <si>
    <t>各级补助资金发放时限</t>
  </si>
  <si>
    <t>提供免费婚前医学检查机构及人员经省辖市卫生行政部门许可率</t>
  </si>
  <si>
    <t>参加婚前保健补助标准</t>
  </si>
  <si>
    <t>182元/对</t>
  </si>
  <si>
    <t>退出乡医生活补助经费</t>
  </si>
  <si>
    <r>
      <rPr>
        <sz val="10"/>
        <rFont val="宋体"/>
        <charset val="134"/>
      </rPr>
      <t>关于印发老年乡村医生生活补助资格认定办法的通知（新凤卫</t>
    </r>
    <r>
      <rPr>
        <sz val="10"/>
        <rFont val="新宋体"/>
        <charset val="134"/>
      </rPr>
      <t>[</t>
    </r>
    <r>
      <rPr>
        <sz val="10"/>
        <rFont val="宋体"/>
        <charset val="134"/>
      </rPr>
      <t>2013]3号）</t>
    </r>
  </si>
  <si>
    <t>每人300元/月</t>
  </si>
  <si>
    <t>乡村医生收入</t>
  </si>
  <si>
    <t>保持稳定</t>
  </si>
  <si>
    <t>按时发放生活补助</t>
  </si>
  <si>
    <t>联合诊所生活补助经费</t>
  </si>
  <si>
    <r>
      <rPr>
        <sz val="10"/>
        <color rgb="FF000000"/>
        <rFont val="宋体"/>
        <charset val="134"/>
      </rPr>
      <t>省卫生厅关于解决我省农村联合诊所下发人员问题的实施方案（厅文</t>
    </r>
    <r>
      <rPr>
        <sz val="10"/>
        <color rgb="FF000000"/>
        <rFont val="新宋体"/>
        <charset val="134"/>
      </rPr>
      <t>[</t>
    </r>
    <r>
      <rPr>
        <sz val="10"/>
        <color rgb="FF000000"/>
        <rFont val="宋体"/>
        <charset val="134"/>
      </rPr>
      <t>2009]39号）</t>
    </r>
  </si>
  <si>
    <t>2021年每人1700元/月</t>
  </si>
  <si>
    <t>免费宫颈癌（HPV）基因筛查</t>
  </si>
  <si>
    <t>市定目标13000人</t>
  </si>
  <si>
    <t>参检人数13317人</t>
  </si>
  <si>
    <t>群众满意度</t>
  </si>
  <si>
    <t>孕前优生免费健康检查</t>
  </si>
  <si>
    <t>市定目标420对夫妇</t>
  </si>
  <si>
    <t>参检人数420对</t>
  </si>
  <si>
    <t>两癌</t>
  </si>
  <si>
    <t>宫颈癌筛查目标率</t>
  </si>
  <si>
    <t>宫颈癌筛查完成率</t>
  </si>
  <si>
    <t>乳腺癌筛查目标率</t>
  </si>
  <si>
    <t>乳腺癌筛查完成率</t>
  </si>
  <si>
    <t>两筛</t>
  </si>
  <si>
    <t>免费产前超声筛查率</t>
  </si>
  <si>
    <t>≥55%</t>
  </si>
  <si>
    <t>免费血清学筛查率</t>
  </si>
  <si>
    <r>
      <rPr>
        <sz val="9"/>
        <color rgb="FF000000"/>
        <rFont val="宋体"/>
        <charset val="134"/>
      </rPr>
      <t>新生儿</t>
    </r>
    <r>
      <rPr>
        <sz val="9"/>
        <color rgb="FF000000"/>
        <rFont val="宋体"/>
        <charset val="0"/>
      </rPr>
      <t>“</t>
    </r>
    <r>
      <rPr>
        <sz val="9"/>
        <color rgb="FF000000"/>
        <rFont val="宋体"/>
        <charset val="134"/>
      </rPr>
      <t>两病</t>
    </r>
    <r>
      <rPr>
        <sz val="9"/>
        <color rgb="FF000000"/>
        <rFont val="宋体"/>
        <charset val="0"/>
      </rPr>
      <t>”</t>
    </r>
    <r>
      <rPr>
        <sz val="9"/>
        <color rgb="FF000000"/>
        <rFont val="宋体"/>
        <charset val="134"/>
      </rPr>
      <t>筛查率</t>
    </r>
  </si>
  <si>
    <t>新生儿听力筛查率</t>
  </si>
  <si>
    <t>计划生育转移支付资金</t>
  </si>
  <si>
    <t>扶助独生子女伤残家庭人数</t>
  </si>
  <si>
    <t>31人</t>
  </si>
  <si>
    <t>家庭发展能力、社会稳定水平</t>
  </si>
  <si>
    <t>逐步提高</t>
  </si>
  <si>
    <t>服务对象满意调查</t>
  </si>
  <si>
    <t>扶助独生子女死亡家庭人数</t>
  </si>
  <si>
    <t>35人</t>
  </si>
  <si>
    <t>扶助计划生育手术并发症一级、二级、三级人数</t>
  </si>
  <si>
    <t>1人</t>
  </si>
  <si>
    <t>农村部分计划生育家庭奖励扶助人数</t>
  </si>
  <si>
    <t>776人</t>
  </si>
  <si>
    <t>城镇独生子女家庭父母奖励扶助人数</t>
  </si>
  <si>
    <t>1579人</t>
  </si>
  <si>
    <t>符合条件申报对象覆盖率</t>
  </si>
  <si>
    <t>奖励和扶助资金到位率</t>
  </si>
  <si>
    <t>独生子女伤残家庭扶助金发放标准</t>
  </si>
  <si>
    <t>700元/人/月</t>
  </si>
  <si>
    <t>独生子女死亡家庭扶助金发放标准</t>
  </si>
  <si>
    <t>900元/人/月</t>
  </si>
  <si>
    <t>农村独生子女户和双女结扎户参加城乡居民基本医疗保险（新农合）补贴人数</t>
  </si>
  <si>
    <t>3354人</t>
  </si>
  <si>
    <t>计划生育手术并发症扶助金发放标准</t>
  </si>
  <si>
    <t>一级：800元/人/年；二级：600元/人/年；三级：400元/人/年</t>
  </si>
  <si>
    <t>计划生育特殊困难家庭救助人数</t>
  </si>
  <si>
    <t>4人</t>
  </si>
  <si>
    <t>计划生育特殊困难家庭节日慰问人数</t>
  </si>
  <si>
    <t>68人</t>
  </si>
  <si>
    <t>新农保</t>
  </si>
  <si>
    <t>60元/人/月</t>
  </si>
  <si>
    <t>农村部分计划生育家庭奖励扶助发放标准</t>
  </si>
  <si>
    <t>80元/人/月</t>
  </si>
  <si>
    <t>城镇独生子女家庭奖励扶助发放标准</t>
  </si>
  <si>
    <t>卫生健康人才培养</t>
  </si>
  <si>
    <t>住院医师规范化招收完成率</t>
  </si>
  <si>
    <t>住院医师规范化培训项目中紧缺专业招收完成率</t>
  </si>
  <si>
    <t>参培对象的满意度</t>
  </si>
  <si>
    <t>助理全科医生培训招收完成率</t>
  </si>
  <si>
    <t>全科医生特岗计划招收完成率</t>
  </si>
  <si>
    <t>住院医师规范化培训结业考核通过率</t>
  </si>
  <si>
    <t>助理全科医生培训结业考核通过率</t>
  </si>
  <si>
    <t>≥70%</t>
  </si>
  <si>
    <t>住院医师规范化培训基地接受第三方机构评估的合格率</t>
  </si>
  <si>
    <t>中央财政对住院医师规范化培训项目的投入标准</t>
  </si>
  <si>
    <t>3万元/人/年</t>
  </si>
  <si>
    <t>中央财政对助理全科医师培训项目的投入标准</t>
  </si>
  <si>
    <t>2万元/人/年</t>
  </si>
  <si>
    <t>中央财政对全科医特岗计划项目的投入标准</t>
  </si>
  <si>
    <t>5万元/人/年</t>
  </si>
  <si>
    <t>卫生检测及预防性体检</t>
  </si>
  <si>
    <t>完成公共场所卫生监测</t>
  </si>
  <si>
    <t>206家</t>
  </si>
  <si>
    <t>促进各项卫生指标达标，杜绝传染性疾病患者从事服务工作</t>
  </si>
  <si>
    <t>完成学校监测</t>
  </si>
  <si>
    <t>6所</t>
  </si>
  <si>
    <t>公共场所、餐饮行业等从业人员预防性体检率</t>
  </si>
  <si>
    <t>项目科研费用</t>
  </si>
  <si>
    <t>传染病救治中心建设、县域医共体信息化建设、疾控中心、妇幼保健建设</t>
  </si>
  <si>
    <t>20万元</t>
  </si>
  <si>
    <t>医疗设施建设能力提升</t>
  </si>
  <si>
    <t>老年健康、敬敬老活动经费</t>
  </si>
  <si>
    <t>符合条件老人送温暖、解决问题覆盖率</t>
  </si>
  <si>
    <t>老人安享幸福晚年生活指标</t>
  </si>
  <si>
    <t>病媒生物防治</t>
  </si>
  <si>
    <t>完成无主庭院消杀</t>
  </si>
  <si>
    <t>59个</t>
  </si>
  <si>
    <t>居民卫生健康生活环境提高</t>
  </si>
  <si>
    <t>完成背街小巷消杀</t>
  </si>
  <si>
    <t>13个</t>
  </si>
  <si>
    <t>完成主、次干道消杀</t>
  </si>
  <si>
    <t>12个</t>
  </si>
  <si>
    <t>完成沟渠消杀</t>
  </si>
  <si>
    <t>5个</t>
  </si>
  <si>
    <t>完成游园消杀</t>
  </si>
  <si>
    <t>2个</t>
  </si>
  <si>
    <t>村卫生室规范化建设</t>
  </si>
  <si>
    <t>公有产权村卫生室比例</t>
  </si>
  <si>
    <t>提升城乡居民基本医疗卫生服务</t>
  </si>
  <si>
    <t>改建村卫生室</t>
  </si>
  <si>
    <t>11个村</t>
  </si>
  <si>
    <t>新建村卫生室</t>
  </si>
  <si>
    <t>公有产权村卫生室</t>
  </si>
  <si>
    <t>25个</t>
  </si>
  <si>
    <t>医疗服务与保障能力提升</t>
  </si>
  <si>
    <t>基层医疗卫生机构中医综合服务区（中医馆）建设</t>
  </si>
  <si>
    <t>1个</t>
  </si>
  <si>
    <t>中医药健康文化传播覆盖面</t>
  </si>
  <si>
    <t>进一步扩大</t>
  </si>
  <si>
    <t>患者满意度</t>
  </si>
  <si>
    <t>建设项目合格率</t>
  </si>
  <si>
    <t>≥100%</t>
  </si>
  <si>
    <t>民众对中医药的认可度</t>
  </si>
  <si>
    <t xml:space="preserve">提升 </t>
  </si>
  <si>
    <t>民众调查满意度</t>
  </si>
  <si>
    <t>项目周期</t>
  </si>
  <si>
    <t>半年</t>
  </si>
  <si>
    <t>及时完成率</t>
  </si>
  <si>
    <t>成本控制有效性</t>
  </si>
  <si>
    <t>严格采购程序，按照财政部有关经费标准执行</t>
  </si>
</sst>
</file>

<file path=xl/styles.xml><?xml version="1.0" encoding="utf-8"?>
<styleSheet xmlns="http://schemas.openxmlformats.org/spreadsheetml/2006/main">
  <numFmts count="13">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 numFmtId="176" formatCode="#,##0.0_);[Red]\(#,##0.0\)"/>
    <numFmt numFmtId="177" formatCode="#,##0.0"/>
    <numFmt numFmtId="178" formatCode="00"/>
    <numFmt numFmtId="179" formatCode="0000"/>
    <numFmt numFmtId="180" formatCode="* #,##0.00;* \-#,##0.00;* &quot;&quot;??;@"/>
    <numFmt numFmtId="181" formatCode="#,##0.0_ "/>
    <numFmt numFmtId="182" formatCode="0.00_ "/>
    <numFmt numFmtId="183" formatCode="#,##0.00_);[Red]\(#,##0.00\)"/>
    <numFmt numFmtId="184" formatCode="#,##0.00_ "/>
  </numFmts>
  <fonts count="48">
    <font>
      <sz val="12"/>
      <name val="宋体"/>
      <charset val="134"/>
    </font>
    <font>
      <sz val="9"/>
      <name val="宋体"/>
      <charset val="134"/>
    </font>
    <font>
      <b/>
      <sz val="16"/>
      <color indexed="8"/>
      <name val="宋体"/>
      <charset val="134"/>
      <scheme val="minor"/>
    </font>
    <font>
      <b/>
      <sz val="9"/>
      <color indexed="8"/>
      <name val="宋体"/>
      <charset val="134"/>
      <scheme val="minor"/>
    </font>
    <font>
      <sz val="9"/>
      <color rgb="FF000000"/>
      <name val="宋体"/>
      <charset val="134"/>
    </font>
    <font>
      <sz val="9"/>
      <color indexed="8"/>
      <name val="微软雅黑"/>
      <charset val="134"/>
    </font>
    <font>
      <sz val="9"/>
      <color rgb="FF000000"/>
      <name val="Arial"/>
      <charset val="134"/>
    </font>
    <font>
      <sz val="10"/>
      <color rgb="FF000000"/>
      <name val="宋体"/>
      <charset val="134"/>
    </font>
    <font>
      <sz val="10"/>
      <name val="宋体"/>
      <charset val="134"/>
    </font>
    <font>
      <sz val="9"/>
      <color rgb="FF000000"/>
      <name val="Simsun"/>
      <charset val="134"/>
    </font>
    <font>
      <sz val="10"/>
      <color rgb="FF000000"/>
      <name val="Arial"/>
      <charset val="134"/>
    </font>
    <font>
      <b/>
      <sz val="15"/>
      <color rgb="FF000000"/>
      <name val="宋体"/>
      <charset val="134"/>
    </font>
    <font>
      <sz val="10.5"/>
      <color rgb="FF999999"/>
      <name val="微软雅黑"/>
      <charset val="134"/>
    </font>
    <font>
      <b/>
      <sz val="20"/>
      <name val="宋体"/>
      <charset val="134"/>
    </font>
    <font>
      <sz val="20"/>
      <name val="宋体"/>
      <charset val="134"/>
    </font>
    <font>
      <sz val="11"/>
      <name val="宋体"/>
      <charset val="134"/>
    </font>
    <font>
      <b/>
      <sz val="12"/>
      <name val="宋体"/>
      <charset val="134"/>
    </font>
    <font>
      <sz val="10"/>
      <name val="Arial"/>
      <charset val="0"/>
    </font>
    <font>
      <sz val="10"/>
      <name val="宋体"/>
      <charset val="0"/>
    </font>
    <font>
      <sz val="11"/>
      <color rgb="FF9C6500"/>
      <name val="宋体"/>
      <charset val="0"/>
      <scheme val="minor"/>
    </font>
    <font>
      <sz val="11"/>
      <color theme="1"/>
      <name val="宋体"/>
      <charset val="0"/>
      <scheme val="minor"/>
    </font>
    <font>
      <sz val="11"/>
      <color theme="1"/>
      <name val="宋体"/>
      <charset val="134"/>
      <scheme val="minor"/>
    </font>
    <font>
      <sz val="11"/>
      <color theme="0"/>
      <name val="宋体"/>
      <charset val="0"/>
      <scheme val="minor"/>
    </font>
    <font>
      <b/>
      <sz val="15"/>
      <color theme="3"/>
      <name val="宋体"/>
      <charset val="134"/>
      <scheme val="minor"/>
    </font>
    <font>
      <sz val="11"/>
      <color indexed="8"/>
      <name val="宋体"/>
      <charset val="134"/>
    </font>
    <font>
      <sz val="11"/>
      <color indexed="9"/>
      <name val="宋体"/>
      <charset val="134"/>
    </font>
    <font>
      <b/>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0006"/>
      <name val="宋体"/>
      <charset val="0"/>
      <scheme val="minor"/>
    </font>
    <font>
      <sz val="11"/>
      <color rgb="FFFF0000"/>
      <name val="宋体"/>
      <charset val="0"/>
      <scheme val="minor"/>
    </font>
    <font>
      <b/>
      <sz val="13"/>
      <color theme="3"/>
      <name val="宋体"/>
      <charset val="134"/>
      <scheme val="minor"/>
    </font>
    <font>
      <sz val="11"/>
      <color rgb="FF3F3F76"/>
      <name val="宋体"/>
      <charset val="0"/>
      <scheme val="minor"/>
    </font>
    <font>
      <b/>
      <sz val="11"/>
      <color rgb="FFFFFFFF"/>
      <name val="宋体"/>
      <charset val="0"/>
      <scheme val="minor"/>
    </font>
    <font>
      <b/>
      <sz val="11"/>
      <color rgb="FF3F3F3F"/>
      <name val="宋体"/>
      <charset val="0"/>
      <scheme val="minor"/>
    </font>
    <font>
      <b/>
      <sz val="11"/>
      <color theme="1"/>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sz val="11"/>
      <color rgb="FF006100"/>
      <name val="宋体"/>
      <charset val="0"/>
      <scheme val="minor"/>
    </font>
    <font>
      <sz val="11"/>
      <color indexed="20"/>
      <name val="宋体"/>
      <charset val="134"/>
    </font>
    <font>
      <sz val="11"/>
      <color indexed="17"/>
      <name val="宋体"/>
      <charset val="134"/>
    </font>
    <font>
      <sz val="10"/>
      <name val="新宋体"/>
      <charset val="134"/>
    </font>
    <font>
      <sz val="10"/>
      <color rgb="FF000000"/>
      <name val="新宋体"/>
      <charset val="134"/>
    </font>
    <font>
      <sz val="9"/>
      <color rgb="FF000000"/>
      <name val="宋体"/>
      <charset val="0"/>
    </font>
    <font>
      <b/>
      <sz val="7"/>
      <name val="宋体"/>
      <charset val="134"/>
    </font>
    <font>
      <b/>
      <sz val="9"/>
      <name val="宋体"/>
      <charset val="134"/>
    </font>
  </fonts>
  <fills count="51">
    <fill>
      <patternFill patternType="none"/>
    </fill>
    <fill>
      <patternFill patternType="gray125"/>
    </fill>
    <fill>
      <patternFill patternType="solid">
        <fgColor rgb="FFFFEB9C"/>
        <bgColor indexed="64"/>
      </patternFill>
    </fill>
    <fill>
      <patternFill patternType="solid">
        <fgColor theme="7" tint="0.799981688894314"/>
        <bgColor indexed="64"/>
      </patternFill>
    </fill>
    <fill>
      <patternFill patternType="solid">
        <fgColor rgb="FFFFFFCC"/>
        <bgColor indexed="64"/>
      </patternFill>
    </fill>
    <fill>
      <patternFill patternType="solid">
        <fgColor theme="6"/>
        <bgColor indexed="64"/>
      </patternFill>
    </fill>
    <fill>
      <patternFill patternType="solid">
        <fgColor indexed="45"/>
        <bgColor indexed="64"/>
      </patternFill>
    </fill>
    <fill>
      <patternFill patternType="solid">
        <fgColor indexed="36"/>
        <bgColor indexed="64"/>
      </patternFill>
    </fill>
    <fill>
      <patternFill patternType="solid">
        <fgColor theme="4"/>
        <bgColor indexed="64"/>
      </patternFill>
    </fill>
    <fill>
      <patternFill patternType="solid">
        <fgColor rgb="FFF2F2F2"/>
        <bgColor indexed="64"/>
      </patternFill>
    </fill>
    <fill>
      <patternFill patternType="solid">
        <fgColor theme="5"/>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theme="9"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theme="8"/>
        <bgColor indexed="64"/>
      </patternFill>
    </fill>
    <fill>
      <patternFill patternType="solid">
        <fgColor theme="4" tint="0.399975585192419"/>
        <bgColor indexed="64"/>
      </patternFill>
    </fill>
    <fill>
      <patternFill patternType="solid">
        <fgColor rgb="FFA5A5A5"/>
        <bgColor indexed="64"/>
      </patternFill>
    </fill>
    <fill>
      <patternFill patternType="solid">
        <fgColor indexed="29"/>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7"/>
        <bgColor indexed="64"/>
      </patternFill>
    </fill>
    <fill>
      <patternFill patternType="solid">
        <fgColor theme="6" tint="0.399975585192419"/>
        <bgColor indexed="64"/>
      </patternFill>
    </fill>
    <fill>
      <patternFill patternType="solid">
        <fgColor theme="9"/>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indexed="46"/>
        <bgColor indexed="64"/>
      </patternFill>
    </fill>
    <fill>
      <patternFill patternType="solid">
        <fgColor indexed="51"/>
        <bgColor indexed="64"/>
      </patternFill>
    </fill>
    <fill>
      <patternFill patternType="solid">
        <fgColor indexed="62"/>
        <bgColor indexed="64"/>
      </patternFill>
    </fill>
    <fill>
      <patternFill patternType="solid">
        <fgColor indexed="49"/>
        <bgColor indexed="64"/>
      </patternFill>
    </fill>
    <fill>
      <patternFill patternType="solid">
        <fgColor indexed="52"/>
        <bgColor indexed="64"/>
      </patternFill>
    </fill>
    <fill>
      <patternFill patternType="solid">
        <fgColor indexed="42"/>
        <bgColor indexed="64"/>
      </patternFill>
    </fill>
    <fill>
      <patternFill patternType="solid">
        <fgColor indexed="30"/>
        <bgColor indexed="64"/>
      </patternFill>
    </fill>
    <fill>
      <patternFill patternType="solid">
        <fgColor indexed="47"/>
        <bgColor indexed="64"/>
      </patternFill>
    </fill>
    <fill>
      <patternFill patternType="solid">
        <fgColor indexed="27"/>
        <bgColor indexed="64"/>
      </patternFill>
    </fill>
    <fill>
      <patternFill patternType="solid">
        <fgColor indexed="44"/>
        <bgColor indexed="64"/>
      </patternFill>
    </fill>
    <fill>
      <patternFill patternType="solid">
        <fgColor indexed="11"/>
        <bgColor indexed="64"/>
      </patternFill>
    </fill>
    <fill>
      <patternFill patternType="solid">
        <fgColor indexed="10"/>
        <bgColor indexed="64"/>
      </patternFill>
    </fill>
    <fill>
      <patternFill patternType="solid">
        <fgColor indexed="31"/>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indexed="57"/>
        <bgColor indexed="64"/>
      </patternFill>
    </fill>
    <fill>
      <patternFill patternType="solid">
        <fgColor indexed="53"/>
        <bgColor indexed="64"/>
      </patternFill>
    </fill>
  </fills>
  <borders count="4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CCCCCC"/>
      </left>
      <right style="thin">
        <color rgb="FFCCCCCC"/>
      </right>
      <top/>
      <bottom style="thin">
        <color rgb="FFCCCCCC"/>
      </bottom>
      <diagonal/>
    </border>
    <border>
      <left/>
      <right style="thin">
        <color rgb="FFCCCCCC"/>
      </right>
      <top/>
      <bottom style="thin">
        <color rgb="FFCCCCCC"/>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diagonal/>
    </border>
    <border>
      <left/>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auto="1"/>
      </bottom>
      <diagonal/>
    </border>
    <border>
      <left style="thin">
        <color auto="1"/>
      </left>
      <right style="thin">
        <color auto="1"/>
      </right>
      <top style="thin">
        <color indexed="8"/>
      </top>
      <bottom/>
      <diagonal/>
    </border>
    <border>
      <left/>
      <right style="thin">
        <color indexed="8"/>
      </right>
      <top style="thin">
        <color indexed="8"/>
      </top>
      <bottom/>
      <diagonal/>
    </border>
    <border>
      <left/>
      <right style="thin">
        <color auto="1"/>
      </right>
      <top style="thin">
        <color auto="1"/>
      </top>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indexed="0"/>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indexed="0"/>
      </top>
      <bottom style="thin">
        <color indexed="0"/>
      </bottom>
      <diagonal/>
    </border>
    <border>
      <left style="thin">
        <color auto="1"/>
      </left>
      <right style="thin">
        <color auto="1"/>
      </right>
      <top/>
      <bottom style="thin">
        <color indexed="0"/>
      </bottom>
      <diagonal/>
    </border>
    <border>
      <left/>
      <right style="thin">
        <color auto="1"/>
      </right>
      <top style="thin">
        <color indexed="0"/>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double">
        <color rgb="FFFF8001"/>
      </bottom>
      <diagonal/>
    </border>
  </borders>
  <cellStyleXfs count="138">
    <xf numFmtId="0" fontId="0" fillId="0" borderId="0">
      <alignment vertical="center"/>
    </xf>
    <xf numFmtId="42" fontId="21" fillId="0" borderId="0" applyFont="0" applyFill="0" applyBorder="0" applyAlignment="0" applyProtection="0">
      <alignment vertical="center"/>
    </xf>
    <xf numFmtId="44" fontId="21" fillId="0" borderId="0" applyFont="0" applyFill="0" applyBorder="0" applyAlignment="0" applyProtection="0">
      <alignment vertical="center"/>
    </xf>
    <xf numFmtId="0" fontId="25" fillId="20" borderId="0" applyNumberFormat="0" applyBorder="0" applyAlignment="0" applyProtection="0">
      <alignment vertical="center"/>
    </xf>
    <xf numFmtId="0" fontId="33" fillId="15" borderId="35" applyNumberFormat="0" applyAlignment="0" applyProtection="0">
      <alignment vertical="center"/>
    </xf>
    <xf numFmtId="0" fontId="25" fillId="7" borderId="0" applyNumberFormat="0" applyBorder="0" applyAlignment="0" applyProtection="0">
      <alignment vertical="center"/>
    </xf>
    <xf numFmtId="0" fontId="20" fillId="11" borderId="0" applyNumberFormat="0" applyBorder="0" applyAlignment="0" applyProtection="0">
      <alignment vertical="center"/>
    </xf>
    <xf numFmtId="0" fontId="24" fillId="6" borderId="0" applyNumberFormat="0" applyBorder="0" applyAlignment="0" applyProtection="0">
      <alignment vertical="center"/>
    </xf>
    <xf numFmtId="41" fontId="21" fillId="0" borderId="0" applyFont="0" applyFill="0" applyBorder="0" applyAlignment="0" applyProtection="0">
      <alignment vertical="center"/>
    </xf>
    <xf numFmtId="0" fontId="20" fillId="16" borderId="0" applyNumberFormat="0" applyBorder="0" applyAlignment="0" applyProtection="0">
      <alignment vertical="center"/>
    </xf>
    <xf numFmtId="0" fontId="30" fillId="13" borderId="0" applyNumberFormat="0" applyBorder="0" applyAlignment="0" applyProtection="0">
      <alignment vertical="center"/>
    </xf>
    <xf numFmtId="43" fontId="21" fillId="0" borderId="0" applyFont="0" applyFill="0" applyBorder="0" applyAlignment="0" applyProtection="0">
      <alignment vertical="center"/>
    </xf>
    <xf numFmtId="0" fontId="22" fillId="27" borderId="0" applyNumberFormat="0" applyBorder="0" applyAlignment="0" applyProtection="0">
      <alignment vertical="center"/>
    </xf>
    <xf numFmtId="0" fontId="29" fillId="0" borderId="0" applyNumberFormat="0" applyFill="0" applyBorder="0" applyAlignment="0" applyProtection="0">
      <alignment vertical="center"/>
    </xf>
    <xf numFmtId="9" fontId="21" fillId="0" borderId="0" applyFont="0" applyFill="0" applyBorder="0" applyAlignment="0" applyProtection="0">
      <alignment vertical="center"/>
    </xf>
    <xf numFmtId="0" fontId="39" fillId="0" borderId="0" applyNumberFormat="0" applyFill="0" applyBorder="0" applyAlignment="0" applyProtection="0">
      <alignment vertical="center"/>
    </xf>
    <xf numFmtId="0" fontId="21" fillId="4" borderId="33" applyNumberFormat="0" applyFont="0" applyAlignment="0" applyProtection="0">
      <alignment vertical="center"/>
    </xf>
    <xf numFmtId="0" fontId="22" fillId="24" borderId="0" applyNumberFormat="0" applyBorder="0" applyAlignment="0" applyProtection="0">
      <alignment vertical="center"/>
    </xf>
    <xf numFmtId="0" fontId="27"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5" fillId="33" borderId="0" applyNumberFormat="0" applyBorder="0" applyAlignment="0" applyProtection="0">
      <alignment vertical="center"/>
    </xf>
    <xf numFmtId="0" fontId="24" fillId="39" borderId="0" applyNumberFormat="0" applyBorder="0" applyAlignment="0" applyProtection="0">
      <alignment vertical="center"/>
    </xf>
    <xf numFmtId="0" fontId="38" fillId="0" borderId="0" applyNumberFormat="0" applyFill="0" applyBorder="0" applyAlignment="0" applyProtection="0">
      <alignment vertical="center"/>
    </xf>
    <xf numFmtId="0" fontId="23" fillId="0" borderId="34" applyNumberFormat="0" applyFill="0" applyAlignment="0" applyProtection="0">
      <alignment vertical="center"/>
    </xf>
    <xf numFmtId="0" fontId="25" fillId="7" borderId="0" applyNumberFormat="0" applyBorder="0" applyAlignment="0" applyProtection="0">
      <alignment vertical="center"/>
    </xf>
    <xf numFmtId="0" fontId="32" fillId="0" borderId="34" applyNumberFormat="0" applyFill="0" applyAlignment="0" applyProtection="0">
      <alignment vertical="center"/>
    </xf>
    <xf numFmtId="0" fontId="22" fillId="18" borderId="0" applyNumberFormat="0" applyBorder="0" applyAlignment="0" applyProtection="0">
      <alignment vertical="center"/>
    </xf>
    <xf numFmtId="0" fontId="27" fillId="0" borderId="36" applyNumberFormat="0" applyFill="0" applyAlignment="0" applyProtection="0">
      <alignment vertical="center"/>
    </xf>
    <xf numFmtId="0" fontId="22" fillId="29" borderId="0" applyNumberFormat="0" applyBorder="0" applyAlignment="0" applyProtection="0">
      <alignment vertical="center"/>
    </xf>
    <xf numFmtId="0" fontId="35" fillId="9" borderId="38" applyNumberFormat="0" applyAlignment="0" applyProtection="0">
      <alignment vertical="center"/>
    </xf>
    <xf numFmtId="0" fontId="26" fillId="9" borderId="35" applyNumberFormat="0" applyAlignment="0" applyProtection="0">
      <alignment vertical="center"/>
    </xf>
    <xf numFmtId="0" fontId="34" fillId="19" borderId="37" applyNumberFormat="0" applyAlignment="0" applyProtection="0">
      <alignment vertical="center"/>
    </xf>
    <xf numFmtId="0" fontId="24" fillId="43" borderId="0" applyNumberFormat="0" applyBorder="0" applyAlignment="0" applyProtection="0">
      <alignment vertical="center"/>
    </xf>
    <xf numFmtId="0" fontId="37" fillId="0" borderId="40" applyNumberFormat="0" applyFill="0" applyAlignment="0" applyProtection="0">
      <alignment vertical="center"/>
    </xf>
    <xf numFmtId="0" fontId="24" fillId="40" borderId="0" applyNumberFormat="0" applyBorder="0" applyAlignment="0" applyProtection="0">
      <alignment vertical="center"/>
    </xf>
    <xf numFmtId="0" fontId="20" fillId="14" borderId="0" applyNumberFormat="0" applyBorder="0" applyAlignment="0" applyProtection="0">
      <alignment vertical="center"/>
    </xf>
    <xf numFmtId="0" fontId="22" fillId="10" borderId="0" applyNumberFormat="0" applyBorder="0" applyAlignment="0" applyProtection="0">
      <alignment vertical="center"/>
    </xf>
    <xf numFmtId="0" fontId="36" fillId="0" borderId="39" applyNumberFormat="0" applyFill="0" applyAlignment="0" applyProtection="0">
      <alignment vertical="center"/>
    </xf>
    <xf numFmtId="0" fontId="40" fillId="47" borderId="0" applyNumberFormat="0" applyBorder="0" applyAlignment="0" applyProtection="0">
      <alignment vertical="center"/>
    </xf>
    <xf numFmtId="0" fontId="19" fillId="2" borderId="0" applyNumberFormat="0" applyBorder="0" applyAlignment="0" applyProtection="0">
      <alignment vertical="center"/>
    </xf>
    <xf numFmtId="0" fontId="25" fillId="34" borderId="0" applyNumberFormat="0" applyBorder="0" applyAlignment="0" applyProtection="0">
      <alignment vertical="center"/>
    </xf>
    <xf numFmtId="0" fontId="20" fillId="48" borderId="0" applyNumberFormat="0" applyBorder="0" applyAlignment="0" applyProtection="0">
      <alignment vertical="center"/>
    </xf>
    <xf numFmtId="0" fontId="22" fillId="8" borderId="0" applyNumberFormat="0" applyBorder="0" applyAlignment="0" applyProtection="0">
      <alignment vertical="center"/>
    </xf>
    <xf numFmtId="0" fontId="24" fillId="6" borderId="0" applyNumberFormat="0" applyBorder="0" applyAlignment="0" applyProtection="0">
      <alignment vertical="center"/>
    </xf>
    <xf numFmtId="0" fontId="20" fillId="44" borderId="0" applyNumberFormat="0" applyBorder="0" applyAlignment="0" applyProtection="0">
      <alignment vertical="center"/>
    </xf>
    <xf numFmtId="0" fontId="20" fillId="21" borderId="0" applyNumberFormat="0" applyBorder="0" applyAlignment="0" applyProtection="0">
      <alignment vertical="center"/>
    </xf>
    <xf numFmtId="0" fontId="20" fillId="46" borderId="0" applyNumberFormat="0" applyBorder="0" applyAlignment="0" applyProtection="0">
      <alignment vertical="center"/>
    </xf>
    <xf numFmtId="0" fontId="20" fillId="12" borderId="0" applyNumberFormat="0" applyBorder="0" applyAlignment="0" applyProtection="0">
      <alignment vertical="center"/>
    </xf>
    <xf numFmtId="0" fontId="22" fillId="5" borderId="0" applyNumberFormat="0" applyBorder="0" applyAlignment="0" applyProtection="0">
      <alignment vertical="center"/>
    </xf>
    <xf numFmtId="0" fontId="22" fillId="26" borderId="0" applyNumberFormat="0" applyBorder="0" applyAlignment="0" applyProtection="0">
      <alignment vertical="center"/>
    </xf>
    <xf numFmtId="0" fontId="25" fillId="34" borderId="0" applyNumberFormat="0" applyBorder="0" applyAlignment="0" applyProtection="0">
      <alignment vertical="center"/>
    </xf>
    <xf numFmtId="0" fontId="20" fillId="3" borderId="0" applyNumberFormat="0" applyBorder="0" applyAlignment="0" applyProtection="0">
      <alignment vertical="center"/>
    </xf>
    <xf numFmtId="0" fontId="20" fillId="25" borderId="0" applyNumberFormat="0" applyBorder="0" applyAlignment="0" applyProtection="0">
      <alignment vertical="center"/>
    </xf>
    <xf numFmtId="0" fontId="24" fillId="43" borderId="0" applyNumberFormat="0" applyBorder="0" applyAlignment="0" applyProtection="0">
      <alignment vertical="center"/>
    </xf>
    <xf numFmtId="0" fontId="22" fillId="17" borderId="0" applyNumberFormat="0" applyBorder="0" applyAlignment="0" applyProtection="0">
      <alignment vertical="center"/>
    </xf>
    <xf numFmtId="0" fontId="20" fillId="45" borderId="0" applyNumberFormat="0" applyBorder="0" applyAlignment="0" applyProtection="0">
      <alignment vertical="center"/>
    </xf>
    <xf numFmtId="0" fontId="24" fillId="6" borderId="0" applyNumberFormat="0" applyBorder="0" applyAlignment="0" applyProtection="0">
      <alignment vertical="center"/>
    </xf>
    <xf numFmtId="0" fontId="24" fillId="31" borderId="0" applyNumberFormat="0" applyBorder="0" applyAlignment="0" applyProtection="0">
      <alignment vertical="center"/>
    </xf>
    <xf numFmtId="0" fontId="22" fillId="23" borderId="0" applyNumberFormat="0" applyBorder="0" applyAlignment="0" applyProtection="0">
      <alignment vertical="center"/>
    </xf>
    <xf numFmtId="0" fontId="25" fillId="35" borderId="0" applyNumberFormat="0" applyBorder="0" applyAlignment="0" applyProtection="0">
      <alignment vertical="center"/>
    </xf>
    <xf numFmtId="0" fontId="22" fillId="28" borderId="0" applyNumberFormat="0" applyBorder="0" applyAlignment="0" applyProtection="0">
      <alignment vertical="center"/>
    </xf>
    <xf numFmtId="0" fontId="24" fillId="36" borderId="0" applyNumberFormat="0" applyBorder="0" applyAlignment="0" applyProtection="0">
      <alignment vertical="center"/>
    </xf>
    <xf numFmtId="0" fontId="20" fillId="22" borderId="0" applyNumberFormat="0" applyBorder="0" applyAlignment="0" applyProtection="0">
      <alignment vertical="center"/>
    </xf>
    <xf numFmtId="0" fontId="25" fillId="34" borderId="0" applyNumberFormat="0" applyBorder="0" applyAlignment="0" applyProtection="0">
      <alignment vertical="center"/>
    </xf>
    <xf numFmtId="0" fontId="22" fillId="30" borderId="0" applyNumberFormat="0" applyBorder="0" applyAlignment="0" applyProtection="0">
      <alignment vertical="center"/>
    </xf>
    <xf numFmtId="0" fontId="24" fillId="36" borderId="0" applyNumberFormat="0" applyBorder="0" applyAlignment="0" applyProtection="0">
      <alignment vertical="center"/>
    </xf>
    <xf numFmtId="0" fontId="24" fillId="43" borderId="0" applyNumberFormat="0" applyBorder="0" applyAlignment="0" applyProtection="0">
      <alignment vertical="center"/>
    </xf>
    <xf numFmtId="0" fontId="24" fillId="36" borderId="0" applyNumberFormat="0" applyBorder="0" applyAlignment="0" applyProtection="0">
      <alignment vertical="center"/>
    </xf>
    <xf numFmtId="0" fontId="24" fillId="31" borderId="0" applyNumberFormat="0" applyBorder="0" applyAlignment="0" applyProtection="0">
      <alignment vertical="center"/>
    </xf>
    <xf numFmtId="0" fontId="24" fillId="38" borderId="0" applyNumberFormat="0" applyBorder="0" applyAlignment="0" applyProtection="0">
      <alignment vertical="center"/>
    </xf>
    <xf numFmtId="0" fontId="25" fillId="42" borderId="0" applyNumberFormat="0" applyBorder="0" applyAlignment="0" applyProtection="0">
      <alignment vertical="center"/>
    </xf>
    <xf numFmtId="0" fontId="24" fillId="31" borderId="0" applyNumberFormat="0" applyBorder="0" applyAlignment="0" applyProtection="0">
      <alignment vertical="center"/>
    </xf>
    <xf numFmtId="0" fontId="24" fillId="39" borderId="0" applyNumberFormat="0" applyBorder="0" applyAlignment="0" applyProtection="0">
      <alignment vertical="center"/>
    </xf>
    <xf numFmtId="0" fontId="25" fillId="33" borderId="0" applyNumberFormat="0" applyBorder="0" applyAlignment="0" applyProtection="0">
      <alignment vertical="center"/>
    </xf>
    <xf numFmtId="0" fontId="24" fillId="39" borderId="0" applyNumberFormat="0" applyBorder="0" applyAlignment="0" applyProtection="0">
      <alignment vertical="center"/>
    </xf>
    <xf numFmtId="0" fontId="25" fillId="33" borderId="0" applyNumberFormat="0" applyBorder="0" applyAlignment="0" applyProtection="0">
      <alignment vertical="center"/>
    </xf>
    <xf numFmtId="0" fontId="24" fillId="38" borderId="0" applyNumberFormat="0" applyBorder="0" applyAlignment="0" applyProtection="0">
      <alignment vertical="center"/>
    </xf>
    <xf numFmtId="0" fontId="25" fillId="42" borderId="0" applyNumberFormat="0" applyBorder="0" applyAlignment="0" applyProtection="0">
      <alignment vertical="center"/>
    </xf>
    <xf numFmtId="0" fontId="24" fillId="38" borderId="0" applyNumberFormat="0" applyBorder="0" applyAlignment="0" applyProtection="0">
      <alignment vertical="center"/>
    </xf>
    <xf numFmtId="0" fontId="25" fillId="42" borderId="0" applyNumberFormat="0" applyBorder="0" applyAlignment="0" applyProtection="0">
      <alignment vertical="center"/>
    </xf>
    <xf numFmtId="0" fontId="24" fillId="40" borderId="0" applyNumberFormat="0" applyBorder="0" applyAlignment="0" applyProtection="0">
      <alignment vertical="center"/>
    </xf>
    <xf numFmtId="0" fontId="24" fillId="40" borderId="0" applyNumberFormat="0" applyBorder="0" applyAlignment="0" applyProtection="0">
      <alignment vertical="center"/>
    </xf>
    <xf numFmtId="0" fontId="24" fillId="40" borderId="0" applyNumberFormat="0" applyBorder="0" applyAlignment="0" applyProtection="0">
      <alignment vertical="center"/>
    </xf>
    <xf numFmtId="0" fontId="24" fillId="20" borderId="0" applyNumberFormat="0" applyBorder="0" applyAlignment="0" applyProtection="0">
      <alignment vertical="center"/>
    </xf>
    <xf numFmtId="0" fontId="24" fillId="20" borderId="0" applyNumberFormat="0" applyBorder="0" applyAlignment="0" applyProtection="0">
      <alignment vertical="center"/>
    </xf>
    <xf numFmtId="0" fontId="24" fillId="20" borderId="0" applyNumberFormat="0" applyBorder="0" applyAlignment="0" applyProtection="0">
      <alignment vertical="center"/>
    </xf>
    <xf numFmtId="0" fontId="24" fillId="41" borderId="0" applyNumberFormat="0" applyBorder="0" applyAlignment="0" applyProtection="0">
      <alignment vertical="center"/>
    </xf>
    <xf numFmtId="0" fontId="24" fillId="41" borderId="0" applyNumberFormat="0" applyBorder="0" applyAlignment="0" applyProtection="0">
      <alignment vertical="center"/>
    </xf>
    <xf numFmtId="0" fontId="24" fillId="41" borderId="0" applyNumberFormat="0" applyBorder="0" applyAlignment="0" applyProtection="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24" fillId="40" borderId="0" applyNumberFormat="0" applyBorder="0" applyAlignment="0" applyProtection="0">
      <alignment vertical="center"/>
    </xf>
    <xf numFmtId="0" fontId="24" fillId="40" borderId="0" applyNumberFormat="0" applyBorder="0" applyAlignment="0" applyProtection="0">
      <alignment vertical="center"/>
    </xf>
    <xf numFmtId="0" fontId="24" fillId="32" borderId="0" applyNumberFormat="0" applyBorder="0" applyAlignment="0" applyProtection="0">
      <alignment vertical="center"/>
    </xf>
    <xf numFmtId="0" fontId="24" fillId="32" borderId="0" applyNumberFormat="0" applyBorder="0" applyAlignment="0" applyProtection="0">
      <alignment vertical="center"/>
    </xf>
    <xf numFmtId="0" fontId="24" fillId="32" borderId="0" applyNumberFormat="0" applyBorder="0" applyAlignment="0" applyProtection="0">
      <alignment vertical="center"/>
    </xf>
    <xf numFmtId="0" fontId="1" fillId="0" borderId="0"/>
    <xf numFmtId="0" fontId="25" fillId="37" borderId="0" applyNumberFormat="0" applyBorder="0" applyAlignment="0" applyProtection="0">
      <alignment vertical="center"/>
    </xf>
    <xf numFmtId="0" fontId="25" fillId="37" borderId="0" applyNumberFormat="0" applyBorder="0" applyAlignment="0" applyProtection="0">
      <alignment vertical="center"/>
    </xf>
    <xf numFmtId="0" fontId="25" fillId="37"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41" borderId="0" applyNumberFormat="0" applyBorder="0" applyAlignment="0" applyProtection="0">
      <alignment vertical="center"/>
    </xf>
    <xf numFmtId="0" fontId="25" fillId="41" borderId="0" applyNumberFormat="0" applyBorder="0" applyAlignment="0" applyProtection="0">
      <alignment vertical="center"/>
    </xf>
    <xf numFmtId="0" fontId="25" fillId="41" borderId="0" applyNumberFormat="0" applyBorder="0" applyAlignment="0" applyProtection="0">
      <alignment vertical="center"/>
    </xf>
    <xf numFmtId="0" fontId="25" fillId="7" borderId="0" applyNumberFormat="0" applyBorder="0" applyAlignment="0" applyProtection="0">
      <alignment vertical="center"/>
    </xf>
    <xf numFmtId="0" fontId="25" fillId="7" borderId="0" applyNumberFormat="0" applyBorder="0" applyAlignment="0" applyProtection="0">
      <alignment vertical="center"/>
    </xf>
    <xf numFmtId="0" fontId="25" fillId="34" borderId="0" applyNumberFormat="0" applyBorder="0" applyAlignment="0" applyProtection="0">
      <alignment vertical="center"/>
    </xf>
    <xf numFmtId="0" fontId="25" fillId="34" borderId="0" applyNumberFormat="0" applyBorder="0" applyAlignment="0" applyProtection="0">
      <alignment vertical="center"/>
    </xf>
    <xf numFmtId="0" fontId="25" fillId="34" borderId="0" applyNumberFormat="0" applyBorder="0" applyAlignment="0" applyProtection="0">
      <alignment vertical="center"/>
    </xf>
    <xf numFmtId="0" fontId="25" fillId="35" borderId="0" applyNumberFormat="0" applyBorder="0" applyAlignment="0" applyProtection="0">
      <alignment vertical="center"/>
    </xf>
    <xf numFmtId="0" fontId="25" fillId="35" borderId="0" applyNumberFormat="0" applyBorder="0" applyAlignment="0" applyProtection="0">
      <alignment vertical="center"/>
    </xf>
    <xf numFmtId="0" fontId="0" fillId="0" borderId="0">
      <alignment vertical="center"/>
    </xf>
    <xf numFmtId="0" fontId="41" fillId="6" borderId="0" applyNumberFormat="0" applyBorder="0" applyAlignment="0" applyProtection="0">
      <alignment vertical="center"/>
    </xf>
    <xf numFmtId="0" fontId="41" fillId="6" borderId="0" applyNumberFormat="0" applyBorder="0" applyAlignment="0" applyProtection="0">
      <alignment vertical="center"/>
    </xf>
    <xf numFmtId="0" fontId="1" fillId="0" borderId="0"/>
    <xf numFmtId="0" fontId="25" fillId="50" borderId="0" applyNumberFormat="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0" fillId="0" borderId="0">
      <alignment vertical="center"/>
    </xf>
    <xf numFmtId="0" fontId="1" fillId="0" borderId="0"/>
    <xf numFmtId="0" fontId="1" fillId="0" borderId="0"/>
    <xf numFmtId="0" fontId="1" fillId="0" borderId="0"/>
    <xf numFmtId="0" fontId="1" fillId="0" borderId="0"/>
    <xf numFmtId="0" fontId="1" fillId="0" borderId="0"/>
    <xf numFmtId="0" fontId="42" fillId="36" borderId="0" applyNumberFormat="0" applyBorder="0" applyAlignment="0" applyProtection="0">
      <alignment vertical="center"/>
    </xf>
    <xf numFmtId="0" fontId="42" fillId="36" borderId="0" applyNumberFormat="0" applyBorder="0" applyAlignment="0" applyProtection="0">
      <alignment vertical="center"/>
    </xf>
    <xf numFmtId="0" fontId="25" fillId="49" borderId="0" applyNumberFormat="0" applyBorder="0" applyAlignment="0" applyProtection="0">
      <alignment vertical="center"/>
    </xf>
    <xf numFmtId="0" fontId="25" fillId="49" borderId="0" applyNumberFormat="0" applyBorder="0" applyAlignment="0" applyProtection="0">
      <alignment vertical="center"/>
    </xf>
    <xf numFmtId="0" fontId="25" fillId="49" borderId="0" applyNumberFormat="0" applyBorder="0" applyAlignment="0" applyProtection="0">
      <alignment vertical="center"/>
    </xf>
    <xf numFmtId="0" fontId="25" fillId="7" borderId="0" applyNumberFormat="0" applyBorder="0" applyAlignment="0" applyProtection="0">
      <alignment vertical="center"/>
    </xf>
    <xf numFmtId="0" fontId="25" fillId="7" borderId="0" applyNumberFormat="0" applyBorder="0" applyAlignment="0" applyProtection="0">
      <alignment vertical="center"/>
    </xf>
    <xf numFmtId="0" fontId="25" fillId="50" borderId="0" applyNumberFormat="0" applyBorder="0" applyAlignment="0" applyProtection="0">
      <alignment vertical="center"/>
    </xf>
    <xf numFmtId="0" fontId="25" fillId="50" borderId="0" applyNumberFormat="0" applyBorder="0" applyAlignment="0" applyProtection="0">
      <alignment vertical="center"/>
    </xf>
  </cellStyleXfs>
  <cellXfs count="355">
    <xf numFmtId="0" fontId="0" fillId="0" borderId="0" xfId="0">
      <alignment vertical="center"/>
    </xf>
    <xf numFmtId="0" fontId="0" fillId="0" borderId="0" xfId="0" applyAlignment="1">
      <alignment horizontal="center" vertical="center"/>
    </xf>
    <xf numFmtId="0" fontId="1" fillId="0" borderId="0" xfId="0" applyFont="1">
      <alignment vertical="center"/>
    </xf>
    <xf numFmtId="0" fontId="0" fillId="0" borderId="0" xfId="0" applyBorder="1" applyAlignment="1"/>
    <xf numFmtId="0" fontId="2" fillId="0" borderId="0" xfId="0" applyFont="1" applyBorder="1" applyAlignment="1">
      <alignment horizontal="center" vertical="center"/>
    </xf>
    <xf numFmtId="0" fontId="3" fillId="0" borderId="0" xfId="0" applyFont="1" applyBorder="1" applyAlignment="1">
      <alignment horizontal="center"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4" fillId="0" borderId="1" xfId="0" applyFont="1" applyFill="1" applyBorder="1" applyAlignment="1">
      <alignment horizontal="left" vertical="center" wrapText="1" indent="1"/>
    </xf>
    <xf numFmtId="4" fontId="4" fillId="0" borderId="1" xfId="0" applyNumberFormat="1" applyFont="1" applyFill="1" applyBorder="1" applyAlignment="1">
      <alignment horizontal="center" vertical="center" wrapText="1"/>
    </xf>
    <xf numFmtId="177" fontId="4" fillId="0" borderId="1" xfId="0" applyNumberFormat="1" applyFont="1" applyFill="1" applyBorder="1" applyAlignment="1">
      <alignment horizontal="left" vertical="center" wrapText="1"/>
    </xf>
    <xf numFmtId="0" fontId="4" fillId="0" borderId="1" xfId="0" applyFont="1" applyFill="1" applyBorder="1" applyAlignment="1">
      <alignment horizontal="left" vertical="center" wrapText="1"/>
    </xf>
    <xf numFmtId="0" fontId="4" fillId="0" borderId="2" xfId="0" applyFont="1" applyFill="1" applyBorder="1" applyAlignment="1">
      <alignment horizontal="center" vertical="center" wrapText="1"/>
    </xf>
    <xf numFmtId="4" fontId="4" fillId="0" borderId="2" xfId="0" applyNumberFormat="1" applyFont="1" applyFill="1" applyBorder="1" applyAlignment="1">
      <alignment horizontal="center" vertical="center" wrapText="1"/>
    </xf>
    <xf numFmtId="177" fontId="4" fillId="0" borderId="2" xfId="0" applyNumberFormat="1" applyFont="1" applyFill="1" applyBorder="1" applyAlignment="1">
      <alignment horizontal="center" vertical="center" wrapText="1"/>
    </xf>
    <xf numFmtId="9" fontId="4" fillId="0" borderId="1" xfId="0" applyNumberFormat="1" applyFont="1" applyFill="1" applyBorder="1" applyAlignment="1">
      <alignment horizontal="center" vertical="center" wrapText="1"/>
    </xf>
    <xf numFmtId="0" fontId="4" fillId="0" borderId="3" xfId="0" applyFont="1" applyFill="1" applyBorder="1" applyAlignment="1">
      <alignment horizontal="center" vertical="center" wrapText="1"/>
    </xf>
    <xf numFmtId="4" fontId="4" fillId="0" borderId="3" xfId="0" applyNumberFormat="1" applyFont="1" applyFill="1" applyBorder="1" applyAlignment="1">
      <alignment horizontal="center" vertical="center" wrapText="1"/>
    </xf>
    <xf numFmtId="177" fontId="4" fillId="0" borderId="3" xfId="0" applyNumberFormat="1" applyFont="1" applyFill="1" applyBorder="1" applyAlignment="1">
      <alignment horizontal="center" vertical="center" wrapText="1"/>
    </xf>
    <xf numFmtId="0" fontId="4" fillId="0" borderId="4" xfId="0" applyFont="1" applyFill="1" applyBorder="1" applyAlignment="1">
      <alignment horizontal="center" vertical="center" wrapText="1"/>
    </xf>
    <xf numFmtId="4" fontId="4" fillId="0" borderId="4" xfId="0" applyNumberFormat="1" applyFont="1" applyFill="1" applyBorder="1" applyAlignment="1">
      <alignment horizontal="center" vertical="center" wrapText="1"/>
    </xf>
    <xf numFmtId="177" fontId="4" fillId="0" borderId="4" xfId="0" applyNumberFormat="1" applyFont="1" applyFill="1" applyBorder="1" applyAlignment="1">
      <alignment horizontal="center" vertical="center" wrapText="1"/>
    </xf>
    <xf numFmtId="9" fontId="6" fillId="0" borderId="1" xfId="0" applyNumberFormat="1" applyFont="1" applyFill="1" applyBorder="1" applyAlignment="1">
      <alignment horizontal="center" vertical="center" wrapText="1"/>
    </xf>
    <xf numFmtId="0" fontId="6" fillId="0" borderId="1" xfId="0" applyNumberFormat="1" applyFont="1" applyFill="1" applyBorder="1" applyAlignment="1" applyProtection="1">
      <alignment horizontal="center" vertical="center" wrapText="1"/>
    </xf>
    <xf numFmtId="177" fontId="4" fillId="0" borderId="1" xfId="0" applyNumberFormat="1" applyFont="1" applyFill="1" applyBorder="1" applyAlignment="1">
      <alignment horizontal="center" vertical="center" wrapText="1"/>
    </xf>
    <xf numFmtId="0" fontId="7" fillId="0" borderId="1" xfId="0" applyFont="1" applyFill="1" applyBorder="1" applyAlignment="1">
      <alignment horizontal="left" vertical="center" wrapText="1"/>
    </xf>
    <xf numFmtId="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177" fontId="4" fillId="0" borderId="1" xfId="0" applyNumberFormat="1" applyFont="1" applyFill="1" applyBorder="1" applyAlignment="1">
      <alignment vertical="center" wrapText="1"/>
    </xf>
    <xf numFmtId="0" fontId="8" fillId="0" borderId="0" xfId="0" applyFont="1" applyAlignment="1">
      <alignment vertical="center" wrapText="1"/>
    </xf>
    <xf numFmtId="0" fontId="4" fillId="0" borderId="1" xfId="0" applyFont="1" applyFill="1" applyBorder="1" applyAlignment="1">
      <alignment horizontal="left" vertical="center" wrapText="1" indent="2"/>
    </xf>
    <xf numFmtId="0" fontId="9" fillId="0" borderId="1" xfId="0" applyFont="1" applyFill="1" applyBorder="1" applyAlignment="1">
      <alignment vertical="center" wrapText="1"/>
    </xf>
    <xf numFmtId="0" fontId="9" fillId="0" borderId="1" xfId="0" applyFont="1" applyFill="1" applyBorder="1" applyAlignment="1">
      <alignment horizontal="center" vertical="center" wrapText="1"/>
    </xf>
    <xf numFmtId="9" fontId="9"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10" fontId="4" fillId="0" borderId="1" xfId="0" applyNumberFormat="1" applyFont="1" applyFill="1" applyBorder="1" applyAlignment="1">
      <alignment horizontal="center" vertical="center" wrapText="1"/>
    </xf>
    <xf numFmtId="0" fontId="4" fillId="0" borderId="4" xfId="0" applyFont="1" applyFill="1" applyBorder="1" applyAlignment="1">
      <alignment horizontal="left" vertical="center" wrapText="1"/>
    </xf>
    <xf numFmtId="0" fontId="4" fillId="0" borderId="4" xfId="0" applyFont="1" applyFill="1" applyBorder="1" applyAlignment="1">
      <alignment horizontal="left" vertical="center" wrapText="1" indent="2"/>
    </xf>
    <xf numFmtId="0" fontId="4" fillId="0" borderId="5" xfId="0" applyFont="1" applyFill="1" applyBorder="1" applyAlignment="1">
      <alignment horizontal="center" vertical="center" wrapText="1"/>
    </xf>
    <xf numFmtId="0" fontId="4" fillId="0" borderId="6" xfId="0" applyFont="1" applyFill="1" applyBorder="1" applyAlignment="1">
      <alignment horizontal="left" vertical="center" wrapText="1" indent="1"/>
    </xf>
    <xf numFmtId="177" fontId="4" fillId="0" borderId="6" xfId="0" applyNumberFormat="1" applyFont="1" applyFill="1" applyBorder="1" applyAlignment="1">
      <alignment horizontal="center" vertical="center" wrapText="1"/>
    </xf>
    <xf numFmtId="177" fontId="4" fillId="0" borderId="6" xfId="0" applyNumberFormat="1"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6" xfId="0" applyFont="1" applyFill="1" applyBorder="1" applyAlignment="1">
      <alignment horizontal="center" vertical="center" wrapText="1"/>
    </xf>
    <xf numFmtId="0" fontId="4" fillId="0" borderId="6" xfId="0" applyFont="1" applyFill="1" applyBorder="1" applyAlignment="1">
      <alignment horizontal="left" vertical="center" wrapText="1" indent="2"/>
    </xf>
    <xf numFmtId="0" fontId="9" fillId="0" borderId="5" xfId="0" applyFont="1" applyFill="1" applyBorder="1" applyAlignment="1">
      <alignment vertical="center" wrapText="1"/>
    </xf>
    <xf numFmtId="0" fontId="9" fillId="0" borderId="6" xfId="0" applyFont="1" applyFill="1" applyBorder="1" applyAlignment="1">
      <alignment horizontal="center" vertical="center" wrapText="1"/>
    </xf>
    <xf numFmtId="0" fontId="1" fillId="0" borderId="0" xfId="98" applyFill="1"/>
    <xf numFmtId="178" fontId="8" fillId="0" borderId="0" xfId="98" applyNumberFormat="1" applyFont="1" applyFill="1" applyAlignment="1" applyProtection="1">
      <alignment horizontal="center" vertical="center"/>
    </xf>
    <xf numFmtId="179" fontId="8" fillId="0" borderId="0" xfId="98" applyNumberFormat="1" applyFont="1" applyFill="1" applyAlignment="1" applyProtection="1">
      <alignment horizontal="center" vertical="center"/>
    </xf>
    <xf numFmtId="0" fontId="8" fillId="0" borderId="0" xfId="98" applyNumberFormat="1" applyFont="1" applyFill="1" applyAlignment="1" applyProtection="1">
      <alignment horizontal="right" vertical="center"/>
    </xf>
    <xf numFmtId="0" fontId="8" fillId="0" borderId="0" xfId="98" applyNumberFormat="1" applyFont="1" applyFill="1" applyAlignment="1" applyProtection="1">
      <alignment horizontal="left" vertical="center" wrapText="1"/>
    </xf>
    <xf numFmtId="176" fontId="8" fillId="0" borderId="0" xfId="98" applyNumberFormat="1" applyFont="1" applyFill="1" applyAlignment="1" applyProtection="1">
      <alignment horizontal="right" vertical="center"/>
    </xf>
    <xf numFmtId="181" fontId="8" fillId="0" borderId="0" xfId="98" applyNumberFormat="1" applyFont="1" applyFill="1" applyAlignment="1" applyProtection="1">
      <alignment vertical="center"/>
    </xf>
    <xf numFmtId="176" fontId="8" fillId="0" borderId="0" xfId="98" applyNumberFormat="1" applyFont="1" applyFill="1" applyAlignment="1" applyProtection="1">
      <alignment vertical="center"/>
    </xf>
    <xf numFmtId="0" fontId="11" fillId="0" borderId="1" xfId="0" applyFont="1" applyFill="1" applyBorder="1" applyAlignment="1">
      <alignment horizontal="center" vertical="center" wrapText="1"/>
    </xf>
    <xf numFmtId="0" fontId="4" fillId="0" borderId="7" xfId="0" applyFont="1" applyFill="1" applyBorder="1" applyAlignment="1">
      <alignment horizontal="left" vertical="center" wrapText="1"/>
    </xf>
    <xf numFmtId="0" fontId="4" fillId="0" borderId="8" xfId="0" applyFont="1" applyFill="1" applyBorder="1" applyAlignment="1">
      <alignment horizontal="left" vertical="center" wrapText="1"/>
    </xf>
    <xf numFmtId="0" fontId="4" fillId="0" borderId="9" xfId="0" applyFont="1" applyFill="1" applyBorder="1" applyAlignment="1">
      <alignment horizontal="left" vertical="center" wrapText="1"/>
    </xf>
    <xf numFmtId="0" fontId="4" fillId="0" borderId="7"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8" xfId="0" applyFont="1" applyFill="1" applyBorder="1" applyAlignment="1">
      <alignment horizontal="center" vertical="center" wrapText="1"/>
    </xf>
    <xf numFmtId="4" fontId="4" fillId="0" borderId="1" xfId="0" applyNumberFormat="1" applyFont="1" applyFill="1" applyBorder="1" applyAlignment="1">
      <alignment horizontal="right" vertical="center" wrapText="1"/>
    </xf>
    <xf numFmtId="177" fontId="4" fillId="0" borderId="1" xfId="0" applyNumberFormat="1" applyFont="1" applyFill="1" applyBorder="1" applyAlignment="1">
      <alignment horizontal="right" vertical="center" wrapText="1"/>
    </xf>
    <xf numFmtId="9" fontId="4" fillId="0" borderId="1" xfId="0" applyNumberFormat="1" applyFont="1" applyFill="1" applyBorder="1" applyAlignment="1">
      <alignment horizontal="left" vertical="center" wrapText="1"/>
    </xf>
    <xf numFmtId="0" fontId="12" fillId="0" borderId="0" xfId="0" applyFont="1" applyAlignment="1"/>
    <xf numFmtId="0" fontId="0" fillId="0" borderId="0" xfId="98" applyFont="1" applyFill="1"/>
    <xf numFmtId="0" fontId="13" fillId="0" borderId="0" xfId="98" applyNumberFormat="1" applyFont="1" applyFill="1" applyAlignment="1" applyProtection="1">
      <alignment horizontal="center" vertical="center"/>
    </xf>
    <xf numFmtId="178" fontId="8" fillId="0" borderId="10" xfId="98" applyNumberFormat="1" applyFont="1" applyFill="1" applyBorder="1" applyAlignment="1" applyProtection="1">
      <alignment vertical="center"/>
    </xf>
    <xf numFmtId="0" fontId="8" fillId="0" borderId="4" xfId="98" applyNumberFormat="1" applyFont="1" applyFill="1" applyBorder="1" applyAlignment="1" applyProtection="1">
      <alignment horizontal="centerContinuous" vertical="center"/>
    </xf>
    <xf numFmtId="0" fontId="8" fillId="0" borderId="1" xfId="98" applyNumberFormat="1" applyFont="1" applyFill="1" applyBorder="1" applyAlignment="1" applyProtection="1">
      <alignment horizontal="centerContinuous" vertical="center"/>
    </xf>
    <xf numFmtId="0" fontId="8" fillId="0" borderId="1" xfId="98" applyNumberFormat="1" applyFont="1" applyFill="1" applyBorder="1" applyAlignment="1" applyProtection="1">
      <alignment horizontal="center" vertical="center" wrapText="1"/>
    </xf>
    <xf numFmtId="0" fontId="8" fillId="0" borderId="9" xfId="98" applyNumberFormat="1" applyFont="1" applyFill="1" applyBorder="1" applyAlignment="1" applyProtection="1">
      <alignment horizontal="centerContinuous" vertical="center"/>
    </xf>
    <xf numFmtId="178" fontId="8" fillId="0" borderId="1" xfId="98" applyNumberFormat="1" applyFont="1" applyFill="1" applyBorder="1" applyAlignment="1" applyProtection="1">
      <alignment horizontal="center" vertical="center"/>
    </xf>
    <xf numFmtId="179" fontId="8" fillId="0" borderId="1" xfId="98" applyNumberFormat="1" applyFont="1" applyFill="1" applyBorder="1" applyAlignment="1" applyProtection="1">
      <alignment horizontal="center" vertical="center"/>
    </xf>
    <xf numFmtId="0" fontId="8" fillId="0" borderId="8" xfId="98" applyNumberFormat="1" applyFont="1" applyFill="1" applyBorder="1" applyAlignment="1" applyProtection="1">
      <alignment horizontal="center" vertical="center" wrapText="1"/>
    </xf>
    <xf numFmtId="0" fontId="8" fillId="0" borderId="1" xfId="98" applyNumberFormat="1" applyFont="1" applyFill="1" applyBorder="1" applyAlignment="1" applyProtection="1">
      <alignment horizontal="center" vertical="center"/>
    </xf>
    <xf numFmtId="49" fontId="8" fillId="0" borderId="1" xfId="98" applyNumberFormat="1" applyFont="1" applyFill="1" applyBorder="1" applyAlignment="1" applyProtection="1">
      <alignment horizontal="center" vertical="center" wrapText="1"/>
    </xf>
    <xf numFmtId="49" fontId="8" fillId="0" borderId="1" xfId="98" applyNumberFormat="1" applyFont="1" applyFill="1" applyBorder="1" applyAlignment="1" applyProtection="1">
      <alignment vertical="center" wrapText="1"/>
    </xf>
    <xf numFmtId="0" fontId="8" fillId="0" borderId="1" xfId="98" applyNumberFormat="1" applyFont="1" applyFill="1" applyBorder="1" applyAlignment="1" applyProtection="1">
      <alignment vertical="center" wrapText="1"/>
    </xf>
    <xf numFmtId="176" fontId="8" fillId="0" borderId="1" xfId="98" applyNumberFormat="1" applyFont="1" applyFill="1" applyBorder="1" applyAlignment="1" applyProtection="1">
      <alignment horizontal="right" vertical="center" wrapText="1"/>
    </xf>
    <xf numFmtId="49" fontId="8" fillId="0" borderId="1" xfId="98" applyNumberFormat="1" applyFont="1" applyFill="1" applyBorder="1" applyAlignment="1" applyProtection="1">
      <alignment horizontal="right" vertical="center" wrapText="1"/>
    </xf>
    <xf numFmtId="176" fontId="8" fillId="0" borderId="10" xfId="98" applyNumberFormat="1" applyFont="1" applyFill="1" applyBorder="1" applyAlignment="1" applyProtection="1">
      <alignment vertical="center"/>
    </xf>
    <xf numFmtId="176" fontId="8" fillId="0" borderId="0" xfId="98" applyNumberFormat="1" applyFont="1" applyFill="1" applyAlignment="1" applyProtection="1">
      <alignment horizontal="right"/>
    </xf>
    <xf numFmtId="0" fontId="8" fillId="0" borderId="8" xfId="98" applyNumberFormat="1" applyFont="1" applyFill="1" applyBorder="1" applyAlignment="1" applyProtection="1">
      <alignment horizontal="centerContinuous" vertical="center"/>
    </xf>
    <xf numFmtId="0" fontId="8" fillId="0" borderId="7" xfId="98" applyNumberFormat="1" applyFont="1" applyFill="1" applyBorder="1" applyAlignment="1" applyProtection="1">
      <alignment horizontal="centerContinuous" vertical="center"/>
    </xf>
    <xf numFmtId="0" fontId="14" fillId="0" borderId="0" xfId="0" applyFont="1" applyFill="1">
      <alignment vertical="center"/>
    </xf>
    <xf numFmtId="0" fontId="0" fillId="0" borderId="0" xfId="0" applyFont="1" applyFill="1">
      <alignment vertical="center"/>
    </xf>
    <xf numFmtId="0" fontId="0" fillId="0" borderId="0" xfId="0" applyFill="1">
      <alignment vertical="center"/>
    </xf>
    <xf numFmtId="0" fontId="13" fillId="0" borderId="0" xfId="0" applyFont="1" applyFill="1" applyAlignment="1">
      <alignment horizontal="center" vertical="center"/>
    </xf>
    <xf numFmtId="0" fontId="13" fillId="0" borderId="0" xfId="0" applyFont="1" applyFill="1" applyAlignment="1">
      <alignment vertical="center"/>
    </xf>
    <xf numFmtId="0" fontId="15" fillId="0" borderId="0" xfId="0" applyFont="1" applyFill="1" applyAlignment="1">
      <alignment vertical="center" wrapText="1"/>
    </xf>
    <xf numFmtId="0" fontId="0" fillId="0" borderId="0" xfId="0" applyFill="1" applyAlignment="1">
      <alignment horizontal="right" vertical="center"/>
    </xf>
    <xf numFmtId="0" fontId="16" fillId="0" borderId="1" xfId="0" applyFont="1" applyFill="1" applyBorder="1" applyAlignment="1">
      <alignment horizontal="center" vertical="center"/>
    </xf>
    <xf numFmtId="0" fontId="16" fillId="0" borderId="1" xfId="0" applyFont="1" applyFill="1" applyBorder="1" applyAlignment="1">
      <alignment horizontal="center" vertical="center" wrapText="1"/>
    </xf>
    <xf numFmtId="0" fontId="0" fillId="0" borderId="1" xfId="0" applyFont="1" applyFill="1" applyBorder="1" applyAlignment="1">
      <alignment horizontal="center" vertical="center"/>
    </xf>
    <xf numFmtId="181" fontId="0" fillId="0" borderId="1" xfId="0" applyNumberFormat="1" applyFont="1" applyFill="1" applyBorder="1" applyAlignment="1">
      <alignment horizontal="right" vertical="center"/>
    </xf>
    <xf numFmtId="0" fontId="0" fillId="0" borderId="1" xfId="0" applyFont="1" applyFill="1" applyBorder="1">
      <alignment vertical="center"/>
    </xf>
    <xf numFmtId="0" fontId="0" fillId="0" borderId="1" xfId="0" applyFill="1" applyBorder="1">
      <alignment vertical="center"/>
    </xf>
    <xf numFmtId="0" fontId="0" fillId="0" borderId="11" xfId="0" applyFill="1" applyBorder="1" applyAlignment="1">
      <alignment horizontal="left" vertical="center" wrapText="1"/>
    </xf>
    <xf numFmtId="0" fontId="1" fillId="0" borderId="0" xfId="120" applyFont="1" applyFill="1">
      <alignment vertical="center"/>
    </xf>
    <xf numFmtId="0" fontId="1" fillId="0" borderId="0" xfId="120" applyFill="1">
      <alignment vertical="center"/>
    </xf>
    <xf numFmtId="0" fontId="13" fillId="0" borderId="0" xfId="120" applyFont="1" applyFill="1" applyAlignment="1">
      <alignment horizontal="centerContinuous" vertical="center"/>
    </xf>
    <xf numFmtId="0" fontId="1" fillId="0" borderId="0" xfId="120" applyFill="1" applyAlignment="1">
      <alignment horizontal="centerContinuous" vertical="center"/>
    </xf>
    <xf numFmtId="0" fontId="1" fillId="0" borderId="12" xfId="120" applyFill="1" applyBorder="1">
      <alignment vertical="center"/>
    </xf>
    <xf numFmtId="0" fontId="1" fillId="0" borderId="13" xfId="120" applyFill="1" applyBorder="1" applyAlignment="1">
      <alignment horizontal="center" vertical="center"/>
    </xf>
    <xf numFmtId="0" fontId="1" fillId="0" borderId="14" xfId="120" applyFill="1" applyBorder="1" applyAlignment="1">
      <alignment horizontal="center" vertical="center"/>
    </xf>
    <xf numFmtId="0" fontId="1" fillId="0" borderId="15" xfId="120" applyFill="1" applyBorder="1" applyAlignment="1">
      <alignment horizontal="center" vertical="center"/>
    </xf>
    <xf numFmtId="0" fontId="1" fillId="0" borderId="16" xfId="120" applyFill="1" applyBorder="1" applyAlignment="1">
      <alignment horizontal="center" vertical="center"/>
    </xf>
    <xf numFmtId="0" fontId="1" fillId="0" borderId="17" xfId="120" applyFont="1" applyFill="1" applyBorder="1" applyAlignment="1">
      <alignment horizontal="centerContinuous" vertical="center"/>
    </xf>
    <xf numFmtId="0" fontId="1" fillId="0" borderId="18" xfId="120" applyFill="1" applyBorder="1" applyAlignment="1">
      <alignment horizontal="center" vertical="center"/>
    </xf>
    <xf numFmtId="0" fontId="1" fillId="0" borderId="13" xfId="120" applyFont="1" applyFill="1" applyBorder="1" applyAlignment="1">
      <alignment horizontal="center" vertical="center"/>
    </xf>
    <xf numFmtId="0" fontId="1" fillId="0" borderId="19" xfId="120" applyFill="1" applyBorder="1" applyAlignment="1">
      <alignment horizontal="center" vertical="center"/>
    </xf>
    <xf numFmtId="0" fontId="1" fillId="0" borderId="17" xfId="120" applyFill="1" applyBorder="1" applyAlignment="1">
      <alignment horizontal="center" vertical="center"/>
    </xf>
    <xf numFmtId="0" fontId="1" fillId="0" borderId="1" xfId="120" applyFill="1" applyBorder="1" applyAlignment="1">
      <alignment horizontal="center" vertical="center"/>
    </xf>
    <xf numFmtId="0" fontId="17" fillId="0" borderId="1" xfId="0" applyFont="1" applyFill="1" applyBorder="1" applyAlignment="1"/>
    <xf numFmtId="49" fontId="18" fillId="0" borderId="1" xfId="0" applyNumberFormat="1" applyFont="1" applyFill="1" applyBorder="1" applyAlignment="1">
      <alignment horizontal="left"/>
    </xf>
    <xf numFmtId="0" fontId="1" fillId="0" borderId="1" xfId="120" applyFont="1" applyFill="1" applyBorder="1" applyAlignment="1">
      <alignment horizontal="center" vertical="center"/>
    </xf>
    <xf numFmtId="49" fontId="17" fillId="0" borderId="1" xfId="0" applyNumberFormat="1" applyFont="1" applyFill="1" applyBorder="1" applyAlignment="1">
      <alignment horizontal="left"/>
    </xf>
    <xf numFmtId="49" fontId="1" fillId="0" borderId="1" xfId="120" applyNumberFormat="1" applyFill="1" applyBorder="1" applyAlignment="1">
      <alignment horizontal="center" vertical="center"/>
    </xf>
    <xf numFmtId="49" fontId="1" fillId="0" borderId="1" xfId="120" applyNumberFormat="1" applyFont="1" applyFill="1" applyBorder="1" applyAlignment="1">
      <alignment horizontal="center" vertical="center"/>
    </xf>
    <xf numFmtId="176" fontId="1" fillId="0" borderId="1" xfId="120" applyNumberFormat="1" applyFill="1" applyBorder="1" applyAlignment="1">
      <alignment horizontal="right" vertical="center"/>
    </xf>
    <xf numFmtId="0" fontId="1" fillId="0" borderId="1" xfId="120" applyFill="1" applyBorder="1">
      <alignment vertical="center"/>
    </xf>
    <xf numFmtId="49" fontId="17" fillId="0" borderId="1" xfId="0" applyNumberFormat="1" applyFont="1" applyFill="1" applyBorder="1" applyAlignment="1">
      <alignment horizontal="center"/>
    </xf>
    <xf numFmtId="49" fontId="18" fillId="0" borderId="1" xfId="0" applyNumberFormat="1" applyFont="1" applyFill="1" applyBorder="1" applyAlignment="1">
      <alignment horizontal="center"/>
    </xf>
    <xf numFmtId="0" fontId="1" fillId="0" borderId="1" xfId="120" applyFont="1" applyFill="1" applyBorder="1">
      <alignment vertical="center"/>
    </xf>
    <xf numFmtId="176" fontId="8" fillId="0" borderId="0" xfId="128" applyNumberFormat="1" applyFont="1" applyFill="1" applyAlignment="1" applyProtection="1">
      <alignment horizontal="right" vertical="center"/>
    </xf>
    <xf numFmtId="0" fontId="1" fillId="0" borderId="0" xfId="128" applyFill="1" applyAlignment="1">
      <alignment horizontal="centerContinuous"/>
    </xf>
    <xf numFmtId="176" fontId="8" fillId="0" borderId="0" xfId="128" applyNumberFormat="1" applyFont="1" applyFill="1" applyAlignment="1">
      <alignment horizontal="right" vertical="center"/>
    </xf>
    <xf numFmtId="0" fontId="1" fillId="0" borderId="17" xfId="120" applyFill="1" applyBorder="1" applyAlignment="1">
      <alignment horizontal="centerContinuous" vertical="center"/>
    </xf>
    <xf numFmtId="0" fontId="1" fillId="0" borderId="17" xfId="120" applyFill="1" applyBorder="1" applyAlignment="1">
      <alignment horizontal="center" vertical="center" wrapText="1"/>
    </xf>
    <xf numFmtId="49" fontId="8" fillId="0" borderId="2" xfId="128" applyNumberFormat="1" applyFont="1" applyFill="1" applyBorder="1" applyAlignment="1">
      <alignment horizontal="center" vertical="center" wrapText="1"/>
    </xf>
    <xf numFmtId="49" fontId="8" fillId="0" borderId="1" xfId="128" applyNumberFormat="1" applyFont="1" applyFill="1" applyBorder="1" applyAlignment="1">
      <alignment horizontal="center" vertical="center" wrapText="1"/>
    </xf>
    <xf numFmtId="49" fontId="8" fillId="0" borderId="20" xfId="128" applyNumberFormat="1" applyFont="1" applyFill="1" applyBorder="1" applyAlignment="1">
      <alignment horizontal="center" vertical="center"/>
    </xf>
    <xf numFmtId="0" fontId="1" fillId="0" borderId="17" xfId="120" applyFont="1" applyFill="1" applyBorder="1" applyAlignment="1">
      <alignment horizontal="center" vertical="center"/>
    </xf>
    <xf numFmtId="49" fontId="8" fillId="0" borderId="4" xfId="128" applyNumberFormat="1" applyFont="1" applyFill="1" applyBorder="1" applyAlignment="1">
      <alignment horizontal="center" vertical="center" wrapText="1"/>
    </xf>
    <xf numFmtId="49" fontId="8" fillId="0" borderId="4" xfId="128" applyNumberFormat="1" applyFont="1" applyFill="1" applyBorder="1" applyAlignment="1">
      <alignment horizontal="center" vertical="center"/>
    </xf>
    <xf numFmtId="182" fontId="1" fillId="0" borderId="1" xfId="120" applyNumberFormat="1" applyFont="1" applyFill="1" applyBorder="1" applyAlignment="1">
      <alignment horizontal="center" vertical="center"/>
    </xf>
    <xf numFmtId="0" fontId="1" fillId="0" borderId="8" xfId="120" applyFont="1" applyFill="1" applyBorder="1" applyAlignment="1">
      <alignment horizontal="center" vertical="center"/>
    </xf>
    <xf numFmtId="0" fontId="1" fillId="0" borderId="8" xfId="120" applyFill="1" applyBorder="1" applyAlignment="1">
      <alignment horizontal="center" vertical="center"/>
    </xf>
    <xf numFmtId="181" fontId="1" fillId="0" borderId="21" xfId="120" applyNumberFormat="1" applyFill="1" applyBorder="1" applyAlignment="1">
      <alignment horizontal="right" vertical="center"/>
    </xf>
    <xf numFmtId="0" fontId="8" fillId="0" borderId="2" xfId="98" applyNumberFormat="1" applyFont="1" applyFill="1" applyBorder="1" applyAlignment="1" applyProtection="1">
      <alignment horizontal="center" vertical="center"/>
    </xf>
    <xf numFmtId="0" fontId="8" fillId="0" borderId="22" xfId="98" applyNumberFormat="1" applyFont="1" applyFill="1" applyBorder="1" applyAlignment="1" applyProtection="1">
      <alignment horizontal="center" vertical="center"/>
    </xf>
    <xf numFmtId="0" fontId="8" fillId="0" borderId="11" xfId="98" applyNumberFormat="1" applyFont="1" applyFill="1" applyBorder="1" applyAlignment="1" applyProtection="1">
      <alignment horizontal="center" vertical="center"/>
    </xf>
    <xf numFmtId="0" fontId="8" fillId="0" borderId="7" xfId="98" applyNumberFormat="1" applyFont="1" applyFill="1" applyBorder="1" applyAlignment="1" applyProtection="1">
      <alignment horizontal="center" vertical="center" wrapText="1"/>
    </xf>
    <xf numFmtId="49" fontId="8" fillId="0" borderId="7" xfId="98" applyNumberFormat="1" applyFont="1" applyFill="1" applyBorder="1" applyAlignment="1" applyProtection="1">
      <alignment horizontal="center" vertical="center" wrapText="1"/>
    </xf>
    <xf numFmtId="49" fontId="8" fillId="0" borderId="7" xfId="98" applyNumberFormat="1" applyFont="1" applyFill="1" applyBorder="1" applyAlignment="1" applyProtection="1">
      <alignment vertical="center" wrapText="1"/>
    </xf>
    <xf numFmtId="0" fontId="8" fillId="0" borderId="7" xfId="98" applyNumberFormat="1" applyFont="1" applyFill="1" applyBorder="1" applyAlignment="1" applyProtection="1">
      <alignment vertical="center" wrapText="1"/>
    </xf>
    <xf numFmtId="183" fontId="8" fillId="0" borderId="1" xfId="98" applyNumberFormat="1" applyFont="1" applyFill="1" applyBorder="1" applyAlignment="1" applyProtection="1">
      <alignment horizontal="right" vertical="center" wrapText="1"/>
    </xf>
    <xf numFmtId="183" fontId="8" fillId="0" borderId="8" xfId="98" applyNumberFormat="1" applyFont="1" applyFill="1" applyBorder="1" applyAlignment="1" applyProtection="1">
      <alignment horizontal="right" vertical="center" wrapText="1"/>
    </xf>
    <xf numFmtId="183" fontId="8" fillId="0" borderId="9" xfId="98" applyNumberFormat="1" applyFont="1" applyFill="1" applyBorder="1" applyAlignment="1" applyProtection="1">
      <alignment horizontal="right" vertical="center" wrapText="1"/>
    </xf>
    <xf numFmtId="0" fontId="8" fillId="0" borderId="23" xfId="98" applyNumberFormat="1" applyFont="1" applyFill="1" applyBorder="1" applyAlignment="1" applyProtection="1">
      <alignment horizontal="center" vertical="center"/>
    </xf>
    <xf numFmtId="183" fontId="8" fillId="0" borderId="7" xfId="98" applyNumberFormat="1" applyFont="1" applyFill="1" applyBorder="1" applyAlignment="1" applyProtection="1">
      <alignment horizontal="right" vertical="center" wrapText="1"/>
    </xf>
    <xf numFmtId="0" fontId="0" fillId="0" borderId="0" xfId="125" applyFont="1" applyFill="1"/>
    <xf numFmtId="0" fontId="1" fillId="0" borderId="0" xfId="125" applyFill="1" applyAlignment="1">
      <alignment wrapText="1"/>
    </xf>
    <xf numFmtId="0" fontId="1" fillId="0" borderId="0" xfId="125" applyFill="1"/>
    <xf numFmtId="180" fontId="14" fillId="0" borderId="0" xfId="125" applyNumberFormat="1" applyFont="1" applyFill="1" applyAlignment="1" applyProtection="1">
      <alignment vertical="center" wrapText="1"/>
    </xf>
    <xf numFmtId="180" fontId="14" fillId="0" borderId="0" xfId="125" applyNumberFormat="1" applyFont="1" applyFill="1" applyAlignment="1" applyProtection="1">
      <alignment horizontal="right" vertical="center"/>
    </xf>
    <xf numFmtId="176" fontId="14" fillId="0" borderId="0" xfId="125" applyNumberFormat="1" applyFont="1" applyFill="1" applyAlignment="1" applyProtection="1">
      <alignment horizontal="right" vertical="center"/>
    </xf>
    <xf numFmtId="176" fontId="14" fillId="0" borderId="0" xfId="125" applyNumberFormat="1" applyFont="1" applyFill="1" applyAlignment="1" applyProtection="1">
      <alignment vertical="center"/>
    </xf>
    <xf numFmtId="180" fontId="13" fillId="0" borderId="0" xfId="125" applyNumberFormat="1" applyFont="1" applyFill="1" applyAlignment="1" applyProtection="1">
      <alignment horizontal="left" vertical="center" wrapText="1"/>
    </xf>
    <xf numFmtId="180" fontId="8" fillId="0" borderId="10" xfId="125" applyNumberFormat="1" applyFont="1" applyFill="1" applyBorder="1" applyAlignment="1" applyProtection="1">
      <alignment vertical="center" wrapText="1"/>
    </xf>
    <xf numFmtId="180" fontId="13" fillId="0" borderId="10" xfId="125" applyNumberFormat="1" applyFont="1" applyFill="1" applyBorder="1" applyAlignment="1" applyProtection="1">
      <alignment vertical="center" wrapText="1"/>
    </xf>
    <xf numFmtId="180" fontId="8" fillId="0" borderId="7" xfId="125" applyNumberFormat="1" applyFont="1" applyFill="1" applyBorder="1" applyAlignment="1" applyProtection="1">
      <alignment horizontal="center" vertical="center" wrapText="1"/>
    </xf>
    <xf numFmtId="180" fontId="8" fillId="0" borderId="9" xfId="125" applyNumberFormat="1" applyFont="1" applyFill="1" applyBorder="1" applyAlignment="1" applyProtection="1">
      <alignment horizontal="center" vertical="center" wrapText="1"/>
    </xf>
    <xf numFmtId="180" fontId="8" fillId="0" borderId="8" xfId="125" applyNumberFormat="1" applyFont="1" applyFill="1" applyBorder="1" applyAlignment="1" applyProtection="1">
      <alignment horizontal="center" vertical="center" wrapText="1"/>
    </xf>
    <xf numFmtId="180" fontId="8" fillId="0" borderId="1" xfId="125" applyNumberFormat="1" applyFont="1" applyFill="1" applyBorder="1" applyAlignment="1" applyProtection="1">
      <alignment horizontal="centerContinuous" vertical="center"/>
    </xf>
    <xf numFmtId="180" fontId="8" fillId="0" borderId="2" xfId="125" applyNumberFormat="1" applyFont="1" applyFill="1" applyBorder="1" applyAlignment="1" applyProtection="1">
      <alignment horizontal="centerContinuous" vertical="center"/>
    </xf>
    <xf numFmtId="180" fontId="8" fillId="0" borderId="23" xfId="125" applyNumberFormat="1" applyFont="1" applyFill="1" applyBorder="1" applyAlignment="1" applyProtection="1">
      <alignment horizontal="center" vertical="center" wrapText="1"/>
    </xf>
    <xf numFmtId="180" fontId="8" fillId="0" borderId="22" xfId="125" applyNumberFormat="1" applyFont="1" applyFill="1" applyBorder="1" applyAlignment="1" applyProtection="1">
      <alignment horizontal="center" vertical="center" wrapText="1"/>
    </xf>
    <xf numFmtId="180" fontId="8" fillId="0" borderId="7" xfId="125" applyNumberFormat="1" applyFont="1" applyFill="1" applyBorder="1" applyAlignment="1" applyProtection="1">
      <alignment horizontal="center" vertical="center"/>
    </xf>
    <xf numFmtId="0" fontId="8" fillId="0" borderId="1" xfId="125" applyNumberFormat="1" applyFont="1" applyFill="1" applyBorder="1" applyAlignment="1" applyProtection="1">
      <alignment horizontal="center" vertical="center"/>
    </xf>
    <xf numFmtId="176" fontId="8" fillId="0" borderId="1" xfId="125" applyNumberFormat="1" applyFont="1" applyFill="1" applyBorder="1" applyAlignment="1" applyProtection="1">
      <alignment horizontal="centerContinuous" vertical="center"/>
    </xf>
    <xf numFmtId="180" fontId="8" fillId="0" borderId="24" xfId="125" applyNumberFormat="1" applyFont="1" applyFill="1" applyBorder="1" applyAlignment="1" applyProtection="1">
      <alignment horizontal="center" vertical="center" wrapText="1"/>
    </xf>
    <xf numFmtId="180" fontId="8" fillId="0" borderId="25" xfId="125" applyNumberFormat="1" applyFont="1" applyFill="1" applyBorder="1" applyAlignment="1" applyProtection="1">
      <alignment horizontal="center" vertical="center" wrapText="1"/>
    </xf>
    <xf numFmtId="180" fontId="8" fillId="0" borderId="23" xfId="125" applyNumberFormat="1" applyFont="1" applyFill="1" applyBorder="1" applyAlignment="1" applyProtection="1">
      <alignment horizontal="center" vertical="center"/>
    </xf>
    <xf numFmtId="176" fontId="8" fillId="0" borderId="7" xfId="125" applyNumberFormat="1" applyFont="1" applyFill="1" applyBorder="1" applyAlignment="1" applyProtection="1">
      <alignment horizontal="center" vertical="center"/>
    </xf>
    <xf numFmtId="176" fontId="8" fillId="0" borderId="9" xfId="125" applyNumberFormat="1" applyFont="1" applyFill="1" applyBorder="1" applyAlignment="1" applyProtection="1">
      <alignment horizontal="center" vertical="center"/>
    </xf>
    <xf numFmtId="49" fontId="8" fillId="0" borderId="1" xfId="125" applyNumberFormat="1" applyFont="1" applyFill="1" applyBorder="1" applyAlignment="1">
      <alignment horizontal="center" vertical="center" wrapText="1"/>
    </xf>
    <xf numFmtId="180" fontId="8" fillId="0" borderId="26" xfId="125" applyNumberFormat="1" applyFont="1" applyFill="1" applyBorder="1" applyAlignment="1" applyProtection="1">
      <alignment horizontal="center" vertical="center" wrapText="1"/>
    </xf>
    <xf numFmtId="180" fontId="8" fillId="0" borderId="27" xfId="125" applyNumberFormat="1" applyFont="1" applyFill="1" applyBorder="1" applyAlignment="1" applyProtection="1">
      <alignment horizontal="center" vertical="center" wrapText="1"/>
    </xf>
    <xf numFmtId="176" fontId="8" fillId="0" borderId="1" xfId="125" applyNumberFormat="1" applyFont="1" applyFill="1" applyBorder="1" applyAlignment="1" applyProtection="1">
      <alignment horizontal="center" vertical="center" wrapText="1"/>
    </xf>
    <xf numFmtId="49" fontId="8" fillId="0" borderId="1" xfId="125" applyNumberFormat="1" applyFont="1" applyFill="1" applyBorder="1" applyAlignment="1">
      <alignment horizontal="center" vertical="center"/>
    </xf>
    <xf numFmtId="0" fontId="8" fillId="0" borderId="23" xfId="125" applyFont="1" applyFill="1" applyBorder="1" applyAlignment="1">
      <alignment horizontal="center" vertical="center" wrapText="1"/>
    </xf>
    <xf numFmtId="0" fontId="8" fillId="0" borderId="1" xfId="125" applyFont="1" applyFill="1" applyBorder="1" applyAlignment="1">
      <alignment horizontal="left" vertical="center" wrapText="1"/>
    </xf>
    <xf numFmtId="176" fontId="8" fillId="0" borderId="1" xfId="125" applyNumberFormat="1" applyFont="1" applyFill="1" applyBorder="1" applyAlignment="1" applyProtection="1">
      <alignment horizontal="right" vertical="center" wrapText="1"/>
    </xf>
    <xf numFmtId="0" fontId="8" fillId="0" borderId="8" xfId="114" applyFont="1" applyFill="1" applyBorder="1">
      <alignment vertical="center"/>
    </xf>
    <xf numFmtId="183" fontId="8" fillId="0" borderId="1" xfId="125" applyNumberFormat="1" applyFont="1" applyFill="1" applyBorder="1" applyAlignment="1">
      <alignment horizontal="right" vertical="center" wrapText="1"/>
    </xf>
    <xf numFmtId="176" fontId="8" fillId="0" borderId="1" xfId="125" applyNumberFormat="1" applyFont="1" applyFill="1" applyBorder="1" applyAlignment="1">
      <alignment horizontal="right" vertical="center" wrapText="1"/>
    </xf>
    <xf numFmtId="0" fontId="8" fillId="0" borderId="24" xfId="125" applyFont="1" applyFill="1" applyBorder="1" applyAlignment="1">
      <alignment horizontal="center" vertical="center" wrapText="1"/>
    </xf>
    <xf numFmtId="183" fontId="8" fillId="0" borderId="1" xfId="125" applyNumberFormat="1" applyFont="1" applyFill="1" applyBorder="1" applyAlignment="1" applyProtection="1">
      <alignment horizontal="right" vertical="center" wrapText="1"/>
    </xf>
    <xf numFmtId="0" fontId="8" fillId="0" borderId="1" xfId="114" applyFont="1" applyFill="1" applyBorder="1">
      <alignment vertical="center"/>
    </xf>
    <xf numFmtId="0" fontId="8" fillId="0" borderId="26" xfId="125" applyFont="1" applyFill="1" applyBorder="1" applyAlignment="1">
      <alignment horizontal="center" vertical="center" wrapText="1"/>
    </xf>
    <xf numFmtId="0" fontId="8" fillId="0" borderId="28" xfId="124" applyFont="1" applyFill="1" applyBorder="1" applyAlignment="1">
      <alignment horizontal="left" vertical="center" wrapText="1"/>
    </xf>
    <xf numFmtId="0" fontId="8" fillId="0" borderId="7" xfId="125" applyFont="1" applyFill="1" applyBorder="1" applyAlignment="1">
      <alignment horizontal="left" vertical="center" wrapText="1"/>
    </xf>
    <xf numFmtId="0" fontId="8" fillId="0" borderId="8" xfId="125" applyFont="1" applyFill="1" applyBorder="1" applyAlignment="1">
      <alignment horizontal="left" vertical="center" wrapText="1"/>
    </xf>
    <xf numFmtId="176" fontId="8" fillId="0" borderId="0" xfId="0" applyNumberFormat="1" applyFont="1" applyFill="1" applyAlignment="1">
      <alignment horizontal="right" vertical="center"/>
    </xf>
    <xf numFmtId="176" fontId="8" fillId="0" borderId="1" xfId="125" applyNumberFormat="1" applyFont="1" applyFill="1" applyBorder="1"/>
    <xf numFmtId="0" fontId="8" fillId="0" borderId="7" xfId="0" applyFont="1" applyFill="1" applyBorder="1" applyAlignment="1">
      <alignment vertical="center" wrapText="1"/>
    </xf>
    <xf numFmtId="0" fontId="8" fillId="0" borderId="8" xfId="0" applyFont="1" applyFill="1" applyBorder="1" applyAlignment="1">
      <alignment vertical="center" wrapText="1"/>
    </xf>
    <xf numFmtId="176" fontId="8" fillId="0" borderId="1" xfId="0" applyNumberFormat="1" applyFont="1" applyFill="1" applyBorder="1">
      <alignment vertical="center"/>
    </xf>
    <xf numFmtId="0" fontId="8" fillId="0" borderId="7" xfId="0" applyFont="1" applyFill="1" applyBorder="1" applyAlignment="1">
      <alignment horizontal="center" vertical="center" wrapText="1"/>
    </xf>
    <xf numFmtId="0" fontId="8" fillId="0" borderId="8" xfId="0" applyFont="1" applyFill="1" applyBorder="1" applyAlignment="1">
      <alignment horizontal="center" vertical="center" wrapText="1"/>
    </xf>
    <xf numFmtId="4" fontId="8" fillId="0" borderId="7" xfId="125" applyNumberFormat="1" applyFont="1" applyFill="1" applyBorder="1" applyAlignment="1">
      <alignment horizontal="left" vertical="center" wrapText="1"/>
    </xf>
    <xf numFmtId="176" fontId="8" fillId="0" borderId="1" xfId="125" applyNumberFormat="1" applyFont="1" applyFill="1" applyBorder="1" applyAlignment="1">
      <alignment horizontal="right" vertical="center"/>
    </xf>
    <xf numFmtId="183" fontId="8" fillId="0" borderId="1" xfId="125" applyNumberFormat="1" applyFont="1" applyFill="1" applyBorder="1" applyAlignment="1">
      <alignment horizontal="right" vertical="center"/>
    </xf>
    <xf numFmtId="0" fontId="8" fillId="0" borderId="1" xfId="114" applyFont="1" applyFill="1" applyBorder="1" applyAlignment="1">
      <alignment horizontal="center" vertical="center"/>
    </xf>
    <xf numFmtId="0" fontId="0" fillId="0" borderId="0" xfId="125" applyFont="1" applyFill="1" applyAlignment="1">
      <alignment wrapText="1"/>
    </xf>
    <xf numFmtId="176" fontId="8" fillId="0" borderId="0" xfId="125" applyNumberFormat="1" applyFont="1" applyFill="1" applyAlignment="1" applyProtection="1">
      <alignment horizontal="right" vertical="center"/>
    </xf>
    <xf numFmtId="180" fontId="8" fillId="0" borderId="10" xfId="125" applyNumberFormat="1" applyFont="1" applyFill="1" applyBorder="1" applyAlignment="1" applyProtection="1">
      <alignment horizontal="right" vertical="center" wrapText="1"/>
    </xf>
    <xf numFmtId="0" fontId="8" fillId="0" borderId="1" xfId="125" applyFont="1" applyFill="1" applyBorder="1" applyAlignment="1">
      <alignment horizontal="centerContinuous"/>
    </xf>
    <xf numFmtId="0" fontId="8" fillId="0" borderId="1" xfId="125" applyFont="1" applyFill="1" applyBorder="1" applyAlignment="1">
      <alignment horizontal="centerContinuous" vertical="center"/>
    </xf>
    <xf numFmtId="0" fontId="8" fillId="0" borderId="1" xfId="125" applyFont="1" applyFill="1" applyBorder="1" applyAlignment="1">
      <alignment horizontal="center" vertical="center" wrapText="1"/>
    </xf>
    <xf numFmtId="176" fontId="8" fillId="0" borderId="1" xfId="125" applyNumberFormat="1" applyFont="1" applyFill="1" applyBorder="1" applyAlignment="1">
      <alignment horizontal="right"/>
    </xf>
    <xf numFmtId="176" fontId="8" fillId="0" borderId="1" xfId="125" applyNumberFormat="1" applyFont="1" applyFill="1" applyBorder="1" applyAlignment="1">
      <alignment horizontal="right" wrapText="1"/>
    </xf>
    <xf numFmtId="0" fontId="1" fillId="0" borderId="0" xfId="127" applyFill="1"/>
    <xf numFmtId="178" fontId="8" fillId="0" borderId="0" xfId="127" applyNumberFormat="1" applyFont="1" applyFill="1" applyAlignment="1" applyProtection="1">
      <alignment horizontal="center" vertical="center"/>
    </xf>
    <xf numFmtId="179" fontId="8" fillId="0" borderId="0" xfId="127" applyNumberFormat="1" applyFont="1" applyFill="1" applyAlignment="1" applyProtection="1">
      <alignment horizontal="center" vertical="center"/>
    </xf>
    <xf numFmtId="0" fontId="8" fillId="0" borderId="0" xfId="127" applyNumberFormat="1" applyFont="1" applyFill="1" applyAlignment="1" applyProtection="1">
      <alignment horizontal="right" vertical="center"/>
    </xf>
    <xf numFmtId="0" fontId="8" fillId="0" borderId="0" xfId="127" applyNumberFormat="1" applyFont="1" applyFill="1" applyAlignment="1" applyProtection="1">
      <alignment horizontal="left" vertical="center" wrapText="1"/>
    </xf>
    <xf numFmtId="176" fontId="8" fillId="0" borderId="0" xfId="127" applyNumberFormat="1" applyFont="1" applyFill="1" applyAlignment="1" applyProtection="1">
      <alignment vertical="center"/>
    </xf>
    <xf numFmtId="0" fontId="13" fillId="0" borderId="0" xfId="127" applyNumberFormat="1" applyFont="1" applyFill="1" applyAlignment="1" applyProtection="1">
      <alignment horizontal="center" vertical="center"/>
    </xf>
    <xf numFmtId="178" fontId="8" fillId="0" borderId="10" xfId="127" applyNumberFormat="1" applyFont="1" applyFill="1" applyBorder="1" applyAlignment="1" applyProtection="1">
      <alignment vertical="center"/>
    </xf>
    <xf numFmtId="0" fontId="8" fillId="0" borderId="4" xfId="127" applyNumberFormat="1" applyFont="1" applyFill="1" applyBorder="1" applyAlignment="1" applyProtection="1">
      <alignment horizontal="centerContinuous" vertical="center"/>
    </xf>
    <xf numFmtId="0" fontId="8" fillId="0" borderId="1" xfId="127" applyNumberFormat="1" applyFont="1" applyFill="1" applyBorder="1" applyAlignment="1" applyProtection="1">
      <alignment horizontal="centerContinuous" vertical="center"/>
    </xf>
    <xf numFmtId="0" fontId="8" fillId="0" borderId="1" xfId="127" applyNumberFormat="1" applyFont="1" applyFill="1" applyBorder="1" applyAlignment="1" applyProtection="1">
      <alignment horizontal="center" vertical="center" wrapText="1"/>
    </xf>
    <xf numFmtId="0" fontId="8" fillId="0" borderId="9" xfId="127" applyNumberFormat="1" applyFont="1" applyFill="1" applyBorder="1" applyAlignment="1" applyProtection="1">
      <alignment horizontal="centerContinuous" vertical="center"/>
    </xf>
    <xf numFmtId="178" fontId="8" fillId="0" borderId="1" xfId="127" applyNumberFormat="1" applyFont="1" applyFill="1" applyBorder="1" applyAlignment="1" applyProtection="1">
      <alignment horizontal="center" vertical="center"/>
    </xf>
    <xf numFmtId="179" fontId="8" fillId="0" borderId="1" xfId="127" applyNumberFormat="1" applyFont="1" applyFill="1" applyBorder="1" applyAlignment="1" applyProtection="1">
      <alignment horizontal="center" vertical="center"/>
    </xf>
    <xf numFmtId="0" fontId="8" fillId="0" borderId="8" xfId="127" applyNumberFormat="1" applyFont="1" applyFill="1" applyBorder="1" applyAlignment="1" applyProtection="1">
      <alignment horizontal="center" vertical="center" wrapText="1"/>
    </xf>
    <xf numFmtId="178" fontId="8" fillId="0" borderId="2" xfId="127" applyNumberFormat="1" applyFont="1" applyFill="1" applyBorder="1" applyAlignment="1" applyProtection="1">
      <alignment horizontal="center" vertical="center"/>
    </xf>
    <xf numFmtId="179" fontId="8" fillId="0" borderId="2" xfId="127" applyNumberFormat="1" applyFont="1" applyFill="1" applyBorder="1" applyAlignment="1" applyProtection="1">
      <alignment horizontal="center" vertical="center"/>
    </xf>
    <xf numFmtId="0" fontId="8" fillId="0" borderId="3" xfId="127" applyNumberFormat="1" applyFont="1" applyFill="1" applyBorder="1" applyAlignment="1" applyProtection="1">
      <alignment horizontal="center" vertical="center"/>
    </xf>
    <xf numFmtId="0" fontId="8" fillId="0" borderId="3" xfId="127" applyNumberFormat="1" applyFont="1" applyFill="1" applyBorder="1" applyAlignment="1" applyProtection="1">
      <alignment horizontal="center" vertical="center" wrapText="1"/>
    </xf>
    <xf numFmtId="0" fontId="8" fillId="0" borderId="2" xfId="127" applyNumberFormat="1" applyFont="1" applyFill="1" applyBorder="1" applyAlignment="1" applyProtection="1">
      <alignment horizontal="center" vertical="center"/>
    </xf>
    <xf numFmtId="49" fontId="8" fillId="0" borderId="7" xfId="127" applyNumberFormat="1" applyFont="1" applyFill="1" applyBorder="1" applyAlignment="1" applyProtection="1">
      <alignment horizontal="center" vertical="center" wrapText="1"/>
    </xf>
    <xf numFmtId="49" fontId="1" fillId="0" borderId="7" xfId="127" applyNumberFormat="1" applyFont="1" applyFill="1" applyBorder="1" applyAlignment="1" applyProtection="1">
      <alignment horizontal="center" vertical="center" wrapText="1"/>
    </xf>
    <xf numFmtId="49" fontId="1" fillId="0" borderId="7" xfId="127" applyNumberFormat="1" applyFont="1" applyFill="1" applyBorder="1" applyAlignment="1" applyProtection="1">
      <alignment vertical="center" wrapText="1"/>
    </xf>
    <xf numFmtId="0" fontId="1" fillId="0" borderId="7" xfId="127" applyNumberFormat="1" applyFont="1" applyFill="1" applyBorder="1" applyAlignment="1" applyProtection="1">
      <alignment vertical="center" wrapText="1"/>
    </xf>
    <xf numFmtId="184" fontId="8" fillId="0" borderId="1" xfId="127" applyNumberFormat="1" applyFont="1" applyFill="1" applyBorder="1" applyAlignment="1" applyProtection="1">
      <alignment horizontal="right" vertical="center" wrapText="1"/>
    </xf>
    <xf numFmtId="184" fontId="8" fillId="0" borderId="8" xfId="127" applyNumberFormat="1" applyFont="1" applyFill="1" applyBorder="1" applyAlignment="1" applyProtection="1">
      <alignment horizontal="right" vertical="center" wrapText="1"/>
    </xf>
    <xf numFmtId="184" fontId="8" fillId="0" borderId="9" xfId="127" applyNumberFormat="1" applyFont="1" applyFill="1" applyBorder="1" applyAlignment="1" applyProtection="1">
      <alignment horizontal="right" vertical="center" wrapText="1"/>
    </xf>
    <xf numFmtId="49" fontId="5" fillId="0" borderId="1" xfId="0" applyNumberFormat="1" applyFont="1" applyFill="1" applyBorder="1" applyAlignment="1">
      <alignment horizontal="left" vertical="center" wrapText="1"/>
    </xf>
    <xf numFmtId="0" fontId="1" fillId="0" borderId="1" xfId="127" applyFill="1" applyBorder="1"/>
    <xf numFmtId="4" fontId="4" fillId="0" borderId="29" xfId="0" applyNumberFormat="1" applyFont="1" applyFill="1" applyBorder="1" applyAlignment="1">
      <alignment horizontal="right" vertical="center" wrapText="1"/>
    </xf>
    <xf numFmtId="0" fontId="1" fillId="0" borderId="1" xfId="127" applyFill="1" applyBorder="1" applyAlignment="1">
      <alignment horizontal="right"/>
    </xf>
    <xf numFmtId="0" fontId="1" fillId="0" borderId="0" xfId="127" applyFill="1"/>
    <xf numFmtId="181" fontId="8" fillId="0" borderId="0" xfId="127" applyNumberFormat="1" applyFont="1" applyFill="1" applyAlignment="1" applyProtection="1">
      <alignment vertical="center"/>
    </xf>
    <xf numFmtId="176" fontId="8" fillId="0" borderId="0" xfId="127" applyNumberFormat="1" applyFont="1" applyFill="1" applyAlignment="1" applyProtection="1">
      <alignment horizontal="right" vertical="center"/>
    </xf>
    <xf numFmtId="176" fontId="8" fillId="0" borderId="10" xfId="127" applyNumberFormat="1" applyFont="1" applyFill="1" applyBorder="1" applyAlignment="1" applyProtection="1">
      <alignment vertical="center"/>
    </xf>
    <xf numFmtId="176" fontId="8" fillId="0" borderId="0" xfId="127" applyNumberFormat="1" applyFont="1" applyFill="1" applyAlignment="1" applyProtection="1">
      <alignment horizontal="right"/>
    </xf>
    <xf numFmtId="0" fontId="8" fillId="0" borderId="8" xfId="127" applyNumberFormat="1" applyFont="1" applyFill="1" applyBorder="1" applyAlignment="1" applyProtection="1">
      <alignment horizontal="centerContinuous" vertical="center"/>
    </xf>
    <xf numFmtId="0" fontId="8" fillId="0" borderId="7" xfId="127" applyNumberFormat="1" applyFont="1" applyFill="1" applyBorder="1" applyAlignment="1" applyProtection="1">
      <alignment horizontal="centerContinuous" vertical="center"/>
    </xf>
    <xf numFmtId="4" fontId="8" fillId="0" borderId="7" xfId="127" applyNumberFormat="1" applyFont="1" applyFill="1" applyBorder="1" applyAlignment="1" applyProtection="1">
      <alignment horizontal="right" vertical="center" wrapText="1"/>
    </xf>
    <xf numFmtId="184" fontId="8" fillId="0" borderId="7" xfId="127" applyNumberFormat="1" applyFont="1" applyFill="1" applyBorder="1" applyAlignment="1" applyProtection="1">
      <alignment horizontal="right" vertical="center" wrapText="1"/>
    </xf>
    <xf numFmtId="177" fontId="8" fillId="0" borderId="7" xfId="127" applyNumberFormat="1" applyFont="1" applyFill="1" applyBorder="1" applyAlignment="1" applyProtection="1">
      <alignment horizontal="right" vertical="center" wrapText="1"/>
    </xf>
    <xf numFmtId="181" fontId="8" fillId="0" borderId="1" xfId="127" applyNumberFormat="1" applyFont="1" applyFill="1" applyBorder="1" applyAlignment="1" applyProtection="1">
      <alignment horizontal="right" vertical="center" wrapText="1"/>
    </xf>
    <xf numFmtId="49" fontId="1" fillId="0" borderId="1" xfId="127" applyNumberFormat="1" applyFill="1" applyBorder="1" applyAlignment="1">
      <alignment horizontal="right"/>
    </xf>
    <xf numFmtId="49" fontId="1" fillId="0" borderId="1" xfId="127" applyNumberFormat="1" applyFill="1" applyBorder="1"/>
    <xf numFmtId="49" fontId="4" fillId="0" borderId="29" xfId="0" applyNumberFormat="1" applyFont="1" applyFill="1" applyBorder="1" applyAlignment="1">
      <alignment horizontal="right" vertical="center" wrapText="1"/>
    </xf>
    <xf numFmtId="0" fontId="1" fillId="0" borderId="0" xfId="126" applyFill="1"/>
    <xf numFmtId="178" fontId="1" fillId="0" borderId="0" xfId="126" applyNumberFormat="1" applyFont="1" applyFill="1" applyAlignment="1" applyProtection="1">
      <alignment horizontal="center" vertical="center" wrapText="1"/>
    </xf>
    <xf numFmtId="179" fontId="8" fillId="0" borderId="0" xfId="126" applyNumberFormat="1" applyFont="1" applyFill="1" applyAlignment="1" applyProtection="1">
      <alignment horizontal="center" vertical="center"/>
    </xf>
    <xf numFmtId="0" fontId="8" fillId="0" borderId="0" xfId="126" applyNumberFormat="1" applyFont="1" applyFill="1" applyAlignment="1" applyProtection="1">
      <alignment horizontal="right" vertical="center" wrapText="1"/>
    </xf>
    <xf numFmtId="0" fontId="8" fillId="0" borderId="0" xfId="126" applyNumberFormat="1" applyFont="1" applyFill="1" applyAlignment="1" applyProtection="1">
      <alignment vertical="center" wrapText="1"/>
    </xf>
    <xf numFmtId="178" fontId="13" fillId="0" borderId="0" xfId="126" applyNumberFormat="1" applyFont="1" applyFill="1" applyAlignment="1" applyProtection="1">
      <alignment horizontal="center" vertical="center"/>
    </xf>
    <xf numFmtId="178" fontId="8" fillId="0" borderId="10" xfId="126" applyNumberFormat="1" applyFont="1" applyFill="1" applyBorder="1" applyAlignment="1" applyProtection="1">
      <alignment vertical="center"/>
    </xf>
    <xf numFmtId="0" fontId="8" fillId="0" borderId="1" xfId="126" applyNumberFormat="1" applyFont="1" applyFill="1" applyBorder="1" applyAlignment="1" applyProtection="1">
      <alignment horizontal="centerContinuous" vertical="center"/>
    </xf>
    <xf numFmtId="0" fontId="8" fillId="0" borderId="1" xfId="126" applyNumberFormat="1" applyFont="1" applyFill="1" applyBorder="1" applyAlignment="1" applyProtection="1">
      <alignment horizontal="center" vertical="center" wrapText="1"/>
    </xf>
    <xf numFmtId="0" fontId="8" fillId="0" borderId="1" xfId="126" applyNumberFormat="1" applyFont="1" applyFill="1" applyBorder="1" applyAlignment="1" applyProtection="1">
      <alignment horizontal="center" vertical="center" wrapText="1"/>
    </xf>
    <xf numFmtId="176" fontId="8" fillId="0" borderId="7" xfId="124" applyNumberFormat="1" applyFont="1" applyFill="1" applyBorder="1" applyAlignment="1" applyProtection="1">
      <alignment horizontal="center" vertical="center"/>
    </xf>
    <xf numFmtId="176" fontId="8" fillId="0" borderId="9" xfId="124" applyNumberFormat="1" applyFont="1" applyFill="1" applyBorder="1" applyAlignment="1" applyProtection="1">
      <alignment horizontal="center" vertical="center"/>
    </xf>
    <xf numFmtId="178" fontId="8" fillId="0" borderId="1" xfId="126" applyNumberFormat="1" applyFont="1" applyFill="1" applyBorder="1" applyAlignment="1" applyProtection="1">
      <alignment horizontal="center" vertical="center"/>
    </xf>
    <xf numFmtId="179" fontId="8" fillId="0" borderId="1" xfId="126" applyNumberFormat="1" applyFont="1" applyFill="1" applyBorder="1" applyAlignment="1" applyProtection="1">
      <alignment horizontal="center" vertical="center"/>
    </xf>
    <xf numFmtId="179" fontId="8" fillId="0" borderId="7" xfId="126" applyNumberFormat="1" applyFont="1" applyFill="1" applyBorder="1" applyAlignment="1" applyProtection="1">
      <alignment horizontal="center" vertical="center"/>
    </xf>
    <xf numFmtId="49" fontId="8" fillId="0" borderId="1" xfId="124" applyNumberFormat="1" applyFont="1" applyFill="1" applyBorder="1" applyAlignment="1">
      <alignment horizontal="center" vertical="center"/>
    </xf>
    <xf numFmtId="178" fontId="8" fillId="0" borderId="2" xfId="126" applyNumberFormat="1" applyFont="1" applyFill="1" applyBorder="1" applyAlignment="1" applyProtection="1">
      <alignment horizontal="center" vertical="center"/>
    </xf>
    <xf numFmtId="179" fontId="8" fillId="0" borderId="2" xfId="126" applyNumberFormat="1" applyFont="1" applyFill="1" applyBorder="1" applyAlignment="1" applyProtection="1">
      <alignment horizontal="center" vertical="center"/>
    </xf>
    <xf numFmtId="0" fontId="8" fillId="0" borderId="3" xfId="126" applyNumberFormat="1" applyFont="1" applyFill="1" applyBorder="1" applyAlignment="1" applyProtection="1">
      <alignment horizontal="center" vertical="center" wrapText="1"/>
    </xf>
    <xf numFmtId="0" fontId="8" fillId="0" borderId="3" xfId="126" applyNumberFormat="1" applyFont="1" applyFill="1" applyBorder="1" applyAlignment="1" applyProtection="1">
      <alignment horizontal="center" vertical="center" wrapText="1"/>
    </xf>
    <xf numFmtId="0" fontId="8" fillId="0" borderId="1" xfId="126" applyNumberFormat="1" applyFont="1" applyFill="1" applyBorder="1" applyAlignment="1">
      <alignment horizontal="center" vertical="center"/>
    </xf>
    <xf numFmtId="49" fontId="8" fillId="0" borderId="1" xfId="126" applyNumberFormat="1" applyFont="1" applyFill="1" applyBorder="1" applyAlignment="1" applyProtection="1">
      <alignment horizontal="left" vertical="center" wrapText="1"/>
    </xf>
    <xf numFmtId="49" fontId="8" fillId="0" borderId="1" xfId="126" applyNumberFormat="1" applyFont="1" applyFill="1" applyBorder="1" applyAlignment="1" applyProtection="1">
      <alignment horizontal="left" vertical="center" wrapText="1"/>
    </xf>
    <xf numFmtId="0" fontId="8" fillId="0" borderId="1" xfId="126" applyNumberFormat="1" applyFont="1" applyFill="1" applyBorder="1" applyAlignment="1" applyProtection="1">
      <alignment horizontal="left" vertical="center" wrapText="1"/>
    </xf>
    <xf numFmtId="181" fontId="8" fillId="0" borderId="1" xfId="126" applyNumberFormat="1" applyFont="1" applyFill="1" applyBorder="1" applyAlignment="1" applyProtection="1">
      <alignment horizontal="right" vertical="center" wrapText="1"/>
    </xf>
    <xf numFmtId="4" fontId="4" fillId="0" borderId="29" xfId="0" applyNumberFormat="1" applyFont="1" applyFill="1" applyBorder="1" applyAlignment="1">
      <alignment horizontal="left" vertical="center" wrapText="1"/>
    </xf>
    <xf numFmtId="176" fontId="8" fillId="0" borderId="0" xfId="126" applyNumberFormat="1" applyFont="1" applyFill="1" applyAlignment="1" applyProtection="1">
      <alignment vertical="center" wrapText="1"/>
    </xf>
    <xf numFmtId="176" fontId="8" fillId="0" borderId="0" xfId="126" applyNumberFormat="1" applyFont="1" applyFill="1" applyAlignment="1" applyProtection="1">
      <alignment horizontal="right" vertical="center"/>
    </xf>
    <xf numFmtId="176" fontId="8" fillId="0" borderId="0" xfId="126" applyNumberFormat="1" applyFont="1" applyFill="1" applyBorder="1" applyAlignment="1" applyProtection="1">
      <alignment horizontal="right"/>
    </xf>
    <xf numFmtId="49" fontId="8" fillId="0" borderId="2" xfId="126" applyNumberFormat="1" applyFont="1" applyFill="1" applyBorder="1" applyAlignment="1">
      <alignment horizontal="center" vertical="center" wrapText="1"/>
    </xf>
    <xf numFmtId="49" fontId="8" fillId="0" borderId="2" xfId="126" applyNumberFormat="1" applyFont="1" applyFill="1" applyBorder="1" applyAlignment="1">
      <alignment horizontal="center" vertical="center"/>
    </xf>
    <xf numFmtId="49" fontId="8" fillId="0" borderId="4" xfId="126" applyNumberFormat="1" applyFont="1" applyFill="1" applyBorder="1" applyAlignment="1">
      <alignment horizontal="center" vertical="center" wrapText="1"/>
    </xf>
    <xf numFmtId="49" fontId="8" fillId="0" borderId="4" xfId="126" applyNumberFormat="1" applyFont="1" applyFill="1" applyBorder="1" applyAlignment="1">
      <alignment horizontal="center" vertical="center"/>
    </xf>
    <xf numFmtId="177" fontId="8" fillId="0" borderId="1" xfId="126" applyNumberFormat="1" applyFont="1" applyFill="1" applyBorder="1" applyAlignment="1" applyProtection="1">
      <alignment horizontal="right" vertical="center" wrapText="1"/>
    </xf>
    <xf numFmtId="181" fontId="8" fillId="0" borderId="1" xfId="126" applyNumberFormat="1" applyFont="1" applyFill="1" applyBorder="1" applyAlignment="1">
      <alignment horizontal="right" vertical="center" wrapText="1"/>
    </xf>
    <xf numFmtId="0" fontId="1" fillId="0" borderId="1" xfId="126" applyFill="1" applyBorder="1"/>
    <xf numFmtId="0" fontId="1" fillId="0" borderId="0" xfId="124" applyFill="1"/>
    <xf numFmtId="0" fontId="0" fillId="0" borderId="0" xfId="123" applyFill="1">
      <alignment vertical="center"/>
    </xf>
    <xf numFmtId="180" fontId="1" fillId="0" borderId="0" xfId="124" applyNumberFormat="1" applyFont="1" applyFill="1" applyAlignment="1" applyProtection="1">
      <alignment vertical="center" wrapText="1"/>
    </xf>
    <xf numFmtId="180" fontId="8" fillId="0" borderId="0" xfId="124" applyNumberFormat="1" applyFont="1" applyFill="1" applyAlignment="1" applyProtection="1">
      <alignment horizontal="right" vertical="center"/>
    </xf>
    <xf numFmtId="176" fontId="8" fillId="0" borderId="0" xfId="124" applyNumberFormat="1" applyFont="1" applyFill="1" applyAlignment="1" applyProtection="1">
      <alignment horizontal="right" vertical="center"/>
    </xf>
    <xf numFmtId="180" fontId="13" fillId="0" borderId="0" xfId="124" applyNumberFormat="1" applyFont="1" applyFill="1" applyAlignment="1" applyProtection="1">
      <alignment horizontal="centerContinuous" vertical="center"/>
    </xf>
    <xf numFmtId="0" fontId="13" fillId="0" borderId="0" xfId="124" applyNumberFormat="1" applyFont="1" applyFill="1" applyAlignment="1" applyProtection="1">
      <alignment horizontal="centerContinuous" vertical="center"/>
    </xf>
    <xf numFmtId="0" fontId="1" fillId="0" borderId="10" xfId="124" applyFont="1" applyFill="1" applyBorder="1" applyAlignment="1">
      <alignment horizontal="left"/>
    </xf>
    <xf numFmtId="0" fontId="1" fillId="0" borderId="10" xfId="124" applyFill="1" applyBorder="1" applyAlignment="1">
      <alignment horizontal="left"/>
    </xf>
    <xf numFmtId="180" fontId="8" fillId="0" borderId="1" xfId="124" applyNumberFormat="1" applyFont="1" applyFill="1" applyBorder="1" applyAlignment="1" applyProtection="1">
      <alignment horizontal="centerContinuous" vertical="center"/>
    </xf>
    <xf numFmtId="180" fontId="8" fillId="0" borderId="2" xfId="124" applyNumberFormat="1" applyFont="1" applyFill="1" applyBorder="1" applyAlignment="1" applyProtection="1">
      <alignment horizontal="centerContinuous" vertical="center"/>
    </xf>
    <xf numFmtId="180" fontId="8" fillId="0" borderId="23" xfId="124" applyNumberFormat="1" applyFont="1" applyFill="1" applyBorder="1" applyAlignment="1" applyProtection="1">
      <alignment horizontal="center" vertical="center"/>
    </xf>
    <xf numFmtId="180" fontId="8" fillId="0" borderId="22" xfId="124" applyNumberFormat="1" applyFont="1" applyFill="1" applyBorder="1" applyAlignment="1" applyProtection="1">
      <alignment horizontal="center" vertical="center"/>
    </xf>
    <xf numFmtId="180" fontId="8" fillId="0" borderId="7" xfId="124" applyNumberFormat="1" applyFont="1" applyFill="1" applyBorder="1" applyAlignment="1" applyProtection="1">
      <alignment horizontal="center" vertical="center"/>
    </xf>
    <xf numFmtId="0" fontId="8" fillId="0" borderId="1" xfId="124" applyNumberFormat="1" applyFont="1" applyFill="1" applyBorder="1" applyAlignment="1" applyProtection="1">
      <alignment horizontal="center" vertical="center"/>
    </xf>
    <xf numFmtId="0" fontId="8" fillId="0" borderId="2" xfId="124" applyNumberFormat="1" applyFont="1" applyFill="1" applyBorder="1" applyAlignment="1" applyProtection="1">
      <alignment horizontal="center" vertical="center" wrapText="1"/>
    </xf>
    <xf numFmtId="176" fontId="8" fillId="0" borderId="1" xfId="124" applyNumberFormat="1" applyFont="1" applyFill="1" applyBorder="1" applyAlignment="1" applyProtection="1">
      <alignment horizontal="centerContinuous" vertical="center"/>
    </xf>
    <xf numFmtId="180" fontId="8" fillId="0" borderId="24" xfId="124" applyNumberFormat="1" applyFont="1" applyFill="1" applyBorder="1" applyAlignment="1" applyProtection="1">
      <alignment horizontal="center" vertical="center"/>
    </xf>
    <xf numFmtId="180" fontId="8" fillId="0" borderId="25" xfId="124" applyNumberFormat="1" applyFont="1" applyFill="1" applyBorder="1" applyAlignment="1" applyProtection="1">
      <alignment horizontal="center" vertical="center"/>
    </xf>
    <xf numFmtId="0" fontId="8" fillId="0" borderId="3" xfId="124" applyNumberFormat="1" applyFont="1" applyFill="1" applyBorder="1" applyAlignment="1" applyProtection="1">
      <alignment horizontal="center" vertical="center" wrapText="1"/>
    </xf>
    <xf numFmtId="176" fontId="8" fillId="0" borderId="7" xfId="124" applyNumberFormat="1" applyFont="1" applyFill="1" applyBorder="1" applyAlignment="1" applyProtection="1">
      <alignment horizontal="center" vertical="center" wrapText="1"/>
    </xf>
    <xf numFmtId="180" fontId="8" fillId="0" borderId="26" xfId="124" applyNumberFormat="1" applyFont="1" applyFill="1" applyBorder="1" applyAlignment="1" applyProtection="1">
      <alignment horizontal="center" vertical="center"/>
    </xf>
    <xf numFmtId="180" fontId="8" fillId="0" borderId="27" xfId="124" applyNumberFormat="1" applyFont="1" applyFill="1" applyBorder="1" applyAlignment="1" applyProtection="1">
      <alignment horizontal="center" vertical="center"/>
    </xf>
    <xf numFmtId="0" fontId="8" fillId="0" borderId="4" xfId="124" applyNumberFormat="1" applyFont="1" applyFill="1" applyBorder="1" applyAlignment="1" applyProtection="1">
      <alignment horizontal="center" vertical="center" wrapText="1"/>
    </xf>
    <xf numFmtId="176" fontId="8" fillId="0" borderId="1" xfId="124" applyNumberFormat="1" applyFont="1" applyFill="1" applyBorder="1" applyAlignment="1" applyProtection="1">
      <alignment horizontal="center" vertical="center" wrapText="1"/>
    </xf>
    <xf numFmtId="0" fontId="8" fillId="0" borderId="2" xfId="124" applyFont="1" applyFill="1" applyBorder="1" applyAlignment="1">
      <alignment horizontal="center" vertical="center" wrapText="1"/>
    </xf>
    <xf numFmtId="0" fontId="8" fillId="0" borderId="30" xfId="124" applyFont="1" applyFill="1" applyBorder="1" applyAlignment="1">
      <alignment horizontal="left" vertical="center" wrapText="1"/>
    </xf>
    <xf numFmtId="183" fontId="8" fillId="0" borderId="1" xfId="124" applyNumberFormat="1" applyFont="1" applyFill="1" applyBorder="1" applyAlignment="1" applyProtection="1">
      <alignment horizontal="right" vertical="center" wrapText="1"/>
    </xf>
    <xf numFmtId="177" fontId="8" fillId="0" borderId="10" xfId="124" applyNumberFormat="1" applyFont="1" applyFill="1" applyBorder="1" applyAlignment="1">
      <alignment horizontal="left" vertical="center"/>
    </xf>
    <xf numFmtId="183" fontId="8" fillId="0" borderId="1" xfId="124" applyNumberFormat="1" applyFont="1" applyFill="1" applyBorder="1" applyAlignment="1">
      <alignment horizontal="right" vertical="center" wrapText="1"/>
    </xf>
    <xf numFmtId="176" fontId="8" fillId="0" borderId="1" xfId="124" applyNumberFormat="1" applyFont="1" applyFill="1" applyBorder="1" applyAlignment="1">
      <alignment horizontal="right" vertical="center" wrapText="1"/>
    </xf>
    <xf numFmtId="0" fontId="8" fillId="0" borderId="3" xfId="124" applyFont="1" applyFill="1" applyBorder="1" applyAlignment="1">
      <alignment horizontal="center" vertical="center" wrapText="1"/>
    </xf>
    <xf numFmtId="177" fontId="8" fillId="0" borderId="9" xfId="124" applyNumberFormat="1" applyFont="1" applyFill="1" applyBorder="1" applyAlignment="1">
      <alignment horizontal="left" vertical="center"/>
    </xf>
    <xf numFmtId="176" fontId="8" fillId="0" borderId="1" xfId="124" applyNumberFormat="1" applyFont="1" applyFill="1" applyBorder="1" applyAlignment="1" applyProtection="1">
      <alignment horizontal="right" vertical="center" wrapText="1"/>
    </xf>
    <xf numFmtId="177" fontId="8" fillId="0" borderId="9" xfId="124" applyNumberFormat="1" applyFont="1" applyFill="1" applyBorder="1" applyAlignment="1" applyProtection="1">
      <alignment vertical="center"/>
    </xf>
    <xf numFmtId="0" fontId="8" fillId="0" borderId="31" xfId="124" applyFont="1" applyFill="1" applyBorder="1" applyAlignment="1">
      <alignment horizontal="center" vertical="center" wrapText="1"/>
    </xf>
    <xf numFmtId="0" fontId="8" fillId="0" borderId="32" xfId="124" applyFont="1" applyFill="1" applyBorder="1" applyAlignment="1">
      <alignment horizontal="left" vertical="center" wrapText="1"/>
    </xf>
    <xf numFmtId="0" fontId="8" fillId="0" borderId="7" xfId="124" applyFont="1" applyFill="1" applyBorder="1" applyAlignment="1">
      <alignment horizontal="left" vertical="center" wrapText="1"/>
    </xf>
    <xf numFmtId="0" fontId="8" fillId="0" borderId="8" xfId="124" applyFont="1" applyFill="1" applyBorder="1" applyAlignment="1">
      <alignment horizontal="left" vertical="center" wrapText="1"/>
    </xf>
    <xf numFmtId="177" fontId="8" fillId="0" borderId="9" xfId="124" applyNumberFormat="1" applyFont="1" applyFill="1" applyBorder="1" applyAlignment="1" applyProtection="1">
      <alignment horizontal="left" vertical="center"/>
    </xf>
    <xf numFmtId="177" fontId="8" fillId="0" borderId="11" xfId="124" applyNumberFormat="1" applyFont="1" applyFill="1" applyBorder="1" applyAlignment="1" applyProtection="1">
      <alignment horizontal="left" vertical="center"/>
    </xf>
    <xf numFmtId="180" fontId="8" fillId="0" borderId="7" xfId="124" applyNumberFormat="1" applyFont="1" applyFill="1" applyBorder="1" applyAlignment="1" applyProtection="1">
      <alignment horizontal="left" vertical="center" wrapText="1"/>
    </xf>
    <xf numFmtId="180" fontId="8" fillId="0" borderId="8" xfId="124" applyNumberFormat="1" applyFont="1" applyFill="1" applyBorder="1" applyAlignment="1" applyProtection="1">
      <alignment horizontal="left" vertical="center" wrapText="1"/>
    </xf>
    <xf numFmtId="0" fontId="8" fillId="0" borderId="7" xfId="124" applyFont="1" applyFill="1" applyBorder="1" applyAlignment="1">
      <alignment horizontal="center" vertical="center" wrapText="1"/>
    </xf>
    <xf numFmtId="0" fontId="8" fillId="0" borderId="8" xfId="124" applyFont="1" applyFill="1" applyBorder="1" applyAlignment="1">
      <alignment horizontal="center" vertical="center" wrapText="1"/>
    </xf>
    <xf numFmtId="177" fontId="8" fillId="0" borderId="7" xfId="124" applyNumberFormat="1" applyFont="1" applyFill="1" applyBorder="1" applyAlignment="1" applyProtection="1">
      <alignment horizontal="left" vertical="center"/>
    </xf>
    <xf numFmtId="183" fontId="1" fillId="0" borderId="1" xfId="124" applyNumberFormat="1" applyFill="1" applyBorder="1" applyAlignment="1">
      <alignment horizontal="right" vertical="center" wrapText="1"/>
    </xf>
    <xf numFmtId="176" fontId="1" fillId="0" borderId="1" xfId="124" applyNumberFormat="1" applyFill="1" applyBorder="1" applyAlignment="1">
      <alignment horizontal="right" vertical="center" wrapText="1"/>
    </xf>
    <xf numFmtId="180" fontId="8" fillId="0" borderId="8" xfId="124" applyNumberFormat="1" applyFont="1" applyFill="1" applyBorder="1" applyAlignment="1" applyProtection="1">
      <alignment horizontal="center" vertical="center"/>
    </xf>
    <xf numFmtId="183" fontId="8" fillId="0" borderId="1" xfId="124" applyNumberFormat="1" applyFont="1" applyFill="1" applyBorder="1" applyAlignment="1">
      <alignment horizontal="right" vertical="center"/>
    </xf>
    <xf numFmtId="177" fontId="8" fillId="0" borderId="1" xfId="124" applyNumberFormat="1" applyFont="1" applyFill="1" applyBorder="1" applyAlignment="1">
      <alignment horizontal="center" vertical="center"/>
    </xf>
    <xf numFmtId="176" fontId="8" fillId="0" borderId="0" xfId="124" applyNumberFormat="1" applyFont="1" applyFill="1" applyAlignment="1" applyProtection="1">
      <alignment vertical="center"/>
    </xf>
    <xf numFmtId="176" fontId="8" fillId="0" borderId="8" xfId="124" applyNumberFormat="1" applyFont="1" applyFill="1" applyBorder="1" applyAlignment="1" applyProtection="1">
      <alignment horizontal="center" vertical="center" wrapText="1"/>
    </xf>
    <xf numFmtId="49" fontId="8" fillId="0" borderId="2" xfId="124" applyNumberFormat="1" applyFont="1" applyFill="1" applyBorder="1" applyAlignment="1">
      <alignment horizontal="center" vertical="center" wrapText="1"/>
    </xf>
    <xf numFmtId="49" fontId="8" fillId="0" borderId="2" xfId="124" applyNumberFormat="1" applyFont="1" applyFill="1" applyBorder="1" applyAlignment="1">
      <alignment horizontal="center" vertical="center"/>
    </xf>
    <xf numFmtId="49" fontId="8" fillId="0" borderId="4" xfId="124" applyNumberFormat="1" applyFont="1" applyFill="1" applyBorder="1" applyAlignment="1">
      <alignment horizontal="center" vertical="center" wrapText="1"/>
    </xf>
    <xf numFmtId="49" fontId="8" fillId="0" borderId="4" xfId="124" applyNumberFormat="1" applyFont="1" applyFill="1" applyBorder="1" applyAlignment="1">
      <alignment horizontal="center" vertical="center"/>
    </xf>
    <xf numFmtId="181" fontId="8" fillId="0" borderId="1" xfId="124" applyNumberFormat="1" applyFont="1" applyFill="1" applyBorder="1" applyAlignment="1" applyProtection="1">
      <alignment horizontal="right" vertical="center" wrapText="1"/>
    </xf>
  </cellXfs>
  <cellStyles count="138">
    <cellStyle name="常规" xfId="0" builtinId="0"/>
    <cellStyle name="货币[0]" xfId="1" builtinId="7"/>
    <cellStyle name="货币" xfId="2" builtinId="4"/>
    <cellStyle name="60% - 着色 2" xfId="3"/>
    <cellStyle name="输入" xfId="4" builtinId="20"/>
    <cellStyle name="着色 4_615D2EB13C93010EE0530A0804CC5EB5" xfId="5"/>
    <cellStyle name="20% - 强调文字颜色 3" xfId="6" builtinId="38"/>
    <cellStyle name="20% - 着色 2_615D2EB13C93010EE0530A0804CC5EB5" xfId="7"/>
    <cellStyle name="千位分隔[0]" xfId="8" builtinId="6"/>
    <cellStyle name="40% - 强调文字颜色 3" xfId="9" builtinId="39"/>
    <cellStyle name="差" xfId="10" builtinId="27"/>
    <cellStyle name="千位分隔" xfId="11" builtinId="3"/>
    <cellStyle name="60% - 强调文字颜色 3" xfId="12" builtinId="40"/>
    <cellStyle name="超链接" xfId="13" builtinId="8"/>
    <cellStyle name="百分比" xfId="14" builtinId="5"/>
    <cellStyle name="已访问的超链接" xfId="15" builtinId="9"/>
    <cellStyle name="注释" xfId="16" builtinId="10"/>
    <cellStyle name="60% - 强调文字颜色 2" xfId="17" builtinId="36"/>
    <cellStyle name="标题 4" xfId="18" builtinId="19"/>
    <cellStyle name="警告文本" xfId="19" builtinId="11"/>
    <cellStyle name="标题" xfId="20" builtinId="15"/>
    <cellStyle name="着色 1" xfId="21"/>
    <cellStyle name="20% - 着色 5" xfId="22"/>
    <cellStyle name="解释性文本" xfId="23" builtinId="53"/>
    <cellStyle name="标题 1" xfId="24" builtinId="16"/>
    <cellStyle name="60% - 着色 4_615D2EB13C93010EE0530A0804CC5EB5" xfId="25"/>
    <cellStyle name="标题 2" xfId="26" builtinId="17"/>
    <cellStyle name="60% - 强调文字颜色 1" xfId="27" builtinId="32"/>
    <cellStyle name="标题 3" xfId="28" builtinId="18"/>
    <cellStyle name="60% - 强调文字颜色 4" xfId="29" builtinId="44"/>
    <cellStyle name="输出" xfId="30" builtinId="21"/>
    <cellStyle name="计算" xfId="31" builtinId="22"/>
    <cellStyle name="检查单元格" xfId="32" builtinId="23"/>
    <cellStyle name="20% - 着色 1 2" xfId="33"/>
    <cellStyle name="链接单元格" xfId="34" builtinId="24"/>
    <cellStyle name="40% - 着色 5 2" xfId="35"/>
    <cellStyle name="20% - 强调文字颜色 6" xfId="36" builtinId="50"/>
    <cellStyle name="强调文字颜色 2" xfId="37" builtinId="33"/>
    <cellStyle name="汇总" xfId="38" builtinId="25"/>
    <cellStyle name="好" xfId="39" builtinId="26"/>
    <cellStyle name="适中" xfId="40" builtinId="28"/>
    <cellStyle name="着色 5" xfId="41"/>
    <cellStyle name="20% - 强调文字颜色 5" xfId="42" builtinId="46"/>
    <cellStyle name="强调文字颜色 1" xfId="43" builtinId="29"/>
    <cellStyle name="20% - 着色 2 2" xfId="44"/>
    <cellStyle name="20% - 强调文字颜色 1" xfId="45" builtinId="30"/>
    <cellStyle name="40% - 强调文字颜色 1" xfId="46" builtinId="31"/>
    <cellStyle name="20% - 强调文字颜色 2" xfId="47" builtinId="34"/>
    <cellStyle name="40% - 强调文字颜色 2" xfId="48" builtinId="35"/>
    <cellStyle name="强调文字颜色 3" xfId="49" builtinId="37"/>
    <cellStyle name="强调文字颜色 4" xfId="50" builtinId="41"/>
    <cellStyle name="着色 5_615D2EB13C93010EE0530A0804CC5EB5" xfId="51"/>
    <cellStyle name="20% - 强调文字颜色 4" xfId="52" builtinId="42"/>
    <cellStyle name="40% - 强调文字颜色 4" xfId="53" builtinId="43"/>
    <cellStyle name="20% - 着色 1" xfId="54"/>
    <cellStyle name="强调文字颜色 5" xfId="55" builtinId="45"/>
    <cellStyle name="40% - 强调文字颜色 5" xfId="56" builtinId="47"/>
    <cellStyle name="20% - 着色 2" xfId="57"/>
    <cellStyle name="20% - 着色 4_615D2EB13C93010EE0530A0804CC5EB5" xfId="58"/>
    <cellStyle name="60% - 强调文字颜色 5" xfId="59" builtinId="48"/>
    <cellStyle name="60% - 着色 6 2" xfId="60"/>
    <cellStyle name="强调文字颜色 6" xfId="61" builtinId="49"/>
    <cellStyle name="20% - 着色 3" xfId="62"/>
    <cellStyle name="40% - 强调文字颜色 6" xfId="63" builtinId="51"/>
    <cellStyle name="着色 5 2" xfId="64"/>
    <cellStyle name="60% - 强调文字颜色 6" xfId="65" builtinId="52"/>
    <cellStyle name="20% - 着色 3 2" xfId="66"/>
    <cellStyle name="20% - 着色 1_615D2EB13C93010EE0530A0804CC5EB5" xfId="67"/>
    <cellStyle name="20% - 着色 3_615D2EB13C93010EE0530A0804CC5EB5" xfId="68"/>
    <cellStyle name="20% - 着色 4" xfId="69"/>
    <cellStyle name="20% - 着色 6" xfId="70"/>
    <cellStyle name="着色 2" xfId="71"/>
    <cellStyle name="20% - 着色 4 2" xfId="72"/>
    <cellStyle name="20% - 着色 5 2" xfId="73"/>
    <cellStyle name="着色 1 2" xfId="74"/>
    <cellStyle name="20% - 着色 5_615D2EB13C93010EE0530A0804CC5EB5" xfId="75"/>
    <cellStyle name="着色 1_615D2EB13C93010EE0530A0804CC5EB5" xfId="76"/>
    <cellStyle name="20% - 着色 6 2" xfId="77"/>
    <cellStyle name="着色 2 2" xfId="78"/>
    <cellStyle name="20% - 着色 6_615D2EB13C93010EE0530A0804CC5EB5" xfId="79"/>
    <cellStyle name="着色 2_615D2EB13C93010EE0530A0804CC5EB5" xfId="80"/>
    <cellStyle name="40% - 着色 1" xfId="81"/>
    <cellStyle name="40% - 着色 1 2" xfId="82"/>
    <cellStyle name="40% - 着色 1_615D2EB13C93010EE0530A0804CC5EB5" xfId="83"/>
    <cellStyle name="40% - 着色 2" xfId="84"/>
    <cellStyle name="40% - 着色 2 2" xfId="85"/>
    <cellStyle name="40% - 着色 2_615D2EB13C93010EE0530A0804CC5EB5" xfId="86"/>
    <cellStyle name="40% - 着色 3" xfId="87"/>
    <cellStyle name="40% - 着色 3 2" xfId="88"/>
    <cellStyle name="40% - 着色 3_615D2EB13C93010EE0530A0804CC5EB5" xfId="89"/>
    <cellStyle name="40% - 着色 4" xfId="90"/>
    <cellStyle name="40% - 着色 4 2" xfId="91"/>
    <cellStyle name="40% - 着色 4_615D2EB13C93010EE0530A0804CC5EB5" xfId="92"/>
    <cellStyle name="40% - 着色 5" xfId="93"/>
    <cellStyle name="40% - 着色 5_615D2EB13C93010EE0530A0804CC5EB5" xfId="94"/>
    <cellStyle name="40% - 着色 6" xfId="95"/>
    <cellStyle name="40% - 着色 6 2" xfId="96"/>
    <cellStyle name="40% - 着色 6_615D2EB13C93010EE0530A0804CC5EB5" xfId="97"/>
    <cellStyle name="常规_439B6D647C250158E0530A0804CC3FF1" xfId="98"/>
    <cellStyle name="60% - 着色 1" xfId="99"/>
    <cellStyle name="60% - 着色 1 2" xfId="100"/>
    <cellStyle name="60% - 着色 1_615D2EB13C93010EE0530A0804CC5EB5" xfId="101"/>
    <cellStyle name="60% - 着色 2 2" xfId="102"/>
    <cellStyle name="60% - 着色 2_615D2EB13C93010EE0530A0804CC5EB5" xfId="103"/>
    <cellStyle name="60% - 着色 3" xfId="104"/>
    <cellStyle name="60% - 着色 3 2" xfId="105"/>
    <cellStyle name="60% - 着色 3_615D2EB13C93010EE0530A0804CC5EB5" xfId="106"/>
    <cellStyle name="60% - 着色 4" xfId="107"/>
    <cellStyle name="60% - 着色 4 2" xfId="108"/>
    <cellStyle name="60% - 着色 5" xfId="109"/>
    <cellStyle name="60% - 着色 5 2" xfId="110"/>
    <cellStyle name="60% - 着色 5_615D2EB13C93010EE0530A0804CC5EB5" xfId="111"/>
    <cellStyle name="60% - 着色 6" xfId="112"/>
    <cellStyle name="60% - 着色 6_615D2EB13C93010EE0530A0804CC5EB5" xfId="113"/>
    <cellStyle name="百分比_EF4B13E29A0421FAE0430A08200E21FA" xfId="114"/>
    <cellStyle name="差_615D2EB13C93010EE0530A0804CC5EB5" xfId="115"/>
    <cellStyle name="差_61F0C7FF6ABA0038E0530A0804CC3487" xfId="116"/>
    <cellStyle name="常规 2" xfId="117"/>
    <cellStyle name="着色 6_615D2EB13C93010EE0530A0804CC5EB5" xfId="118"/>
    <cellStyle name="常规 3" xfId="119"/>
    <cellStyle name="常规 3 2" xfId="120"/>
    <cellStyle name="常规 3_6162030C6A600132E0530A0804CCAD99_c" xfId="121"/>
    <cellStyle name="常规 4" xfId="122"/>
    <cellStyle name="常规_0BF25BB74031007AE0530A0804CB5F83" xfId="123"/>
    <cellStyle name="常规_0C0E50DD51360000E0530A0804CB2C68" xfId="124"/>
    <cellStyle name="常规_439B6CFEF4310134E0530A0804CB25FB" xfId="125"/>
    <cellStyle name="常规_442239306334007CE0530A0804CB3F5E" xfId="126"/>
    <cellStyle name="常规_4422630BD59E014AE0530A0804CCCC24" xfId="127"/>
    <cellStyle name="常规_45A60791B2160140E0530A0804CC01DF" xfId="128"/>
    <cellStyle name="好_615D2EB13C93010EE0530A0804CC5EB5" xfId="129"/>
    <cellStyle name="好_61F0C7FF6ABA0038E0530A0804CC3487" xfId="130"/>
    <cellStyle name="着色 3" xfId="131"/>
    <cellStyle name="着色 3 2" xfId="132"/>
    <cellStyle name="着色 3_615D2EB13C93010EE0530A0804CC5EB5" xfId="133"/>
    <cellStyle name="着色 4" xfId="134"/>
    <cellStyle name="着色 4 2" xfId="135"/>
    <cellStyle name="着色 6" xfId="136"/>
    <cellStyle name="着色 6 2" xfId="1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NULL"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15</xdr:col>
      <xdr:colOff>0</xdr:colOff>
      <xdr:row>78</xdr:row>
      <xdr:rowOff>0</xdr:rowOff>
    </xdr:from>
    <xdr:to>
      <xdr:col>16</xdr:col>
      <xdr:colOff>76200</xdr:colOff>
      <xdr:row>79</xdr:row>
      <xdr:rowOff>123825</xdr:rowOff>
    </xdr:to>
    <xdr:pic>
      <xdr:nvPicPr>
        <xdr:cNvPr id="3" name="图片 2"/>
        <xdr:cNvPicPr>
          <a:picLocks noChangeAspect="1"/>
        </xdr:cNvPicPr>
      </xdr:nvPicPr>
      <xdr:blipFill>
        <a:blip r:embed="rId1" r:link="rId2"/>
        <a:stretch>
          <a:fillRect/>
        </a:stretch>
      </xdr:blipFill>
      <xdr:spPr>
        <a:xfrm>
          <a:off x="16268700" y="25069800"/>
          <a:ext cx="1066800" cy="30480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_rels/sheet9.xml.rels><?xml version="1.0" encoding="UTF-8" standalone="yes"?>
<Relationships xmlns="http://schemas.openxmlformats.org/package/2006/relationships"><Relationship Id="rId2" Type="http://schemas.openxmlformats.org/officeDocument/2006/relationships/hyperlink" Target="https://mini.eastday.com/nsaj/n210823162555057.html?qid=01375" TargetMode="Externa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showGridLines="0" showZeros="0" workbookViewId="0">
      <selection activeCell="Q14" sqref="Q14"/>
    </sheetView>
  </sheetViews>
  <sheetFormatPr defaultColWidth="7.25" defaultRowHeight="14.25"/>
  <cols>
    <col min="1" max="1" width="5.25" style="297" customWidth="1"/>
    <col min="2" max="2" width="18.75" style="297" customWidth="1"/>
    <col min="3" max="3" width="17.375" style="297" customWidth="1"/>
    <col min="4" max="4" width="19.625" style="297" customWidth="1"/>
    <col min="5" max="5" width="12.5" style="297" customWidth="1"/>
    <col min="6" max="7" width="10" style="297" customWidth="1"/>
    <col min="8" max="8" width="12.5" style="297" customWidth="1"/>
    <col min="9" max="9" width="12.75" style="297" customWidth="1"/>
    <col min="10" max="10" width="10.375" style="297" customWidth="1"/>
    <col min="11" max="12" width="11.75" style="297" customWidth="1"/>
    <col min="13" max="13" width="10.625" style="297" customWidth="1"/>
    <col min="14" max="14" width="13.75" style="297" customWidth="1"/>
    <col min="15" max="29" width="7.25" style="298" customWidth="1"/>
    <col min="30" max="247" width="7.25" style="297" customWidth="1"/>
    <col min="248" max="16384" width="7.25" style="297"/>
  </cols>
  <sheetData>
    <row r="1" ht="24.95" customHeight="1" spans="1:14">
      <c r="A1" s="217"/>
      <c r="B1" s="299"/>
      <c r="C1" s="300"/>
      <c r="D1" s="300"/>
      <c r="E1" s="301"/>
      <c r="F1" s="301"/>
      <c r="G1" s="301"/>
      <c r="H1" s="301"/>
      <c r="I1" s="348"/>
      <c r="J1" s="348"/>
      <c r="K1" s="348"/>
      <c r="L1" s="348"/>
      <c r="M1" s="348"/>
      <c r="N1" s="301" t="s">
        <v>0</v>
      </c>
    </row>
    <row r="2" ht="24.95" customHeight="1" spans="1:14">
      <c r="A2" s="302" t="s">
        <v>1</v>
      </c>
      <c r="B2" s="302"/>
      <c r="C2" s="303"/>
      <c r="D2" s="303"/>
      <c r="E2" s="303"/>
      <c r="F2" s="303"/>
      <c r="G2" s="303"/>
      <c r="H2" s="303"/>
      <c r="I2" s="303"/>
      <c r="J2" s="303"/>
      <c r="K2" s="303"/>
      <c r="L2" s="303"/>
      <c r="M2" s="303"/>
      <c r="N2" s="303"/>
    </row>
    <row r="3" ht="24.95" customHeight="1" spans="1:14">
      <c r="A3" s="304" t="s">
        <v>2</v>
      </c>
      <c r="B3" s="305"/>
      <c r="C3" s="305"/>
      <c r="D3" s="305"/>
      <c r="E3" s="305"/>
      <c r="F3" s="305"/>
      <c r="G3" s="305"/>
      <c r="H3" s="305"/>
      <c r="I3" s="305"/>
      <c r="J3" s="348"/>
      <c r="K3" s="348"/>
      <c r="L3" s="348"/>
      <c r="M3" s="348"/>
      <c r="N3" s="301" t="s">
        <v>3</v>
      </c>
    </row>
    <row r="4" ht="24.95" customHeight="1" spans="1:14">
      <c r="A4" s="306" t="s">
        <v>4</v>
      </c>
      <c r="B4" s="306"/>
      <c r="C4" s="306"/>
      <c r="D4" s="306" t="s">
        <v>5</v>
      </c>
      <c r="E4" s="307"/>
      <c r="F4" s="307"/>
      <c r="G4" s="307"/>
      <c r="H4" s="306"/>
      <c r="I4" s="306"/>
      <c r="J4" s="306"/>
      <c r="K4" s="306"/>
      <c r="L4" s="306"/>
      <c r="M4" s="306"/>
      <c r="N4" s="306"/>
    </row>
    <row r="5" ht="23.25" customHeight="1" spans="1:14">
      <c r="A5" s="308" t="s">
        <v>6</v>
      </c>
      <c r="B5" s="309"/>
      <c r="C5" s="310" t="s">
        <v>7</v>
      </c>
      <c r="D5" s="310" t="s">
        <v>8</v>
      </c>
      <c r="E5" s="311" t="s">
        <v>9</v>
      </c>
      <c r="F5" s="312" t="s">
        <v>10</v>
      </c>
      <c r="G5" s="312" t="s">
        <v>11</v>
      </c>
      <c r="H5" s="313" t="s">
        <v>12</v>
      </c>
      <c r="I5" s="313"/>
      <c r="J5" s="313"/>
      <c r="K5" s="313"/>
      <c r="L5" s="313"/>
      <c r="M5" s="313"/>
      <c r="N5" s="313"/>
    </row>
    <row r="6" ht="23.25" customHeight="1" spans="1:14">
      <c r="A6" s="314"/>
      <c r="B6" s="315"/>
      <c r="C6" s="308"/>
      <c r="D6" s="310"/>
      <c r="E6" s="311"/>
      <c r="F6" s="316"/>
      <c r="G6" s="316"/>
      <c r="H6" s="317" t="s">
        <v>13</v>
      </c>
      <c r="I6" s="349"/>
      <c r="J6" s="350" t="s">
        <v>14</v>
      </c>
      <c r="K6" s="350" t="s">
        <v>15</v>
      </c>
      <c r="L6" s="350" t="s">
        <v>16</v>
      </c>
      <c r="M6" s="350" t="s">
        <v>17</v>
      </c>
      <c r="N6" s="351" t="s">
        <v>18</v>
      </c>
    </row>
    <row r="7" ht="23.25" customHeight="1" spans="1:14">
      <c r="A7" s="318"/>
      <c r="B7" s="319"/>
      <c r="C7" s="308"/>
      <c r="D7" s="310"/>
      <c r="E7" s="311"/>
      <c r="F7" s="320"/>
      <c r="G7" s="320"/>
      <c r="H7" s="321" t="s">
        <v>19</v>
      </c>
      <c r="I7" s="276" t="s">
        <v>20</v>
      </c>
      <c r="J7" s="352"/>
      <c r="K7" s="352"/>
      <c r="L7" s="352"/>
      <c r="M7" s="352"/>
      <c r="N7" s="353"/>
    </row>
    <row r="8" ht="24" customHeight="1" spans="1:14">
      <c r="A8" s="322" t="s">
        <v>13</v>
      </c>
      <c r="B8" s="323" t="s">
        <v>19</v>
      </c>
      <c r="C8" s="324">
        <v>3723.16</v>
      </c>
      <c r="D8" s="325" t="s">
        <v>21</v>
      </c>
      <c r="E8" s="326">
        <v>871.57</v>
      </c>
      <c r="F8" s="327"/>
      <c r="G8" s="327"/>
      <c r="H8" s="326">
        <v>871.57</v>
      </c>
      <c r="I8" s="326">
        <v>871.57</v>
      </c>
      <c r="J8" s="327"/>
      <c r="K8" s="327"/>
      <c r="L8" s="327"/>
      <c r="M8" s="327"/>
      <c r="N8" s="327"/>
    </row>
    <row r="9" ht="24" customHeight="1" spans="1:14">
      <c r="A9" s="328"/>
      <c r="B9" s="323" t="s">
        <v>22</v>
      </c>
      <c r="C9" s="324">
        <v>3723.16</v>
      </c>
      <c r="D9" s="329" t="s">
        <v>23</v>
      </c>
      <c r="E9" s="324"/>
      <c r="F9" s="330"/>
      <c r="G9" s="330"/>
      <c r="H9" s="330"/>
      <c r="I9" s="330"/>
      <c r="J9" s="330"/>
      <c r="K9" s="330"/>
      <c r="L9" s="330"/>
      <c r="M9" s="330"/>
      <c r="N9" s="330"/>
    </row>
    <row r="10" ht="24" customHeight="1" spans="1:14">
      <c r="A10" s="328"/>
      <c r="B10" s="323" t="s">
        <v>24</v>
      </c>
      <c r="C10" s="330"/>
      <c r="D10" s="331" t="s">
        <v>25</v>
      </c>
      <c r="E10" s="324"/>
      <c r="F10" s="330"/>
      <c r="G10" s="330"/>
      <c r="H10" s="330"/>
      <c r="I10" s="330"/>
      <c r="J10" s="330"/>
      <c r="K10" s="330"/>
      <c r="L10" s="330"/>
      <c r="M10" s="330"/>
      <c r="N10" s="330"/>
    </row>
    <row r="11" ht="24" customHeight="1" spans="1:14">
      <c r="A11" s="328"/>
      <c r="B11" s="323" t="s">
        <v>26</v>
      </c>
      <c r="C11" s="330"/>
      <c r="D11" s="331" t="s">
        <v>27</v>
      </c>
      <c r="E11" s="324"/>
      <c r="F11" s="330"/>
      <c r="G11" s="330"/>
      <c r="H11" s="330"/>
      <c r="I11" s="330"/>
      <c r="J11" s="330"/>
      <c r="K11" s="330"/>
      <c r="L11" s="330"/>
      <c r="M11" s="330"/>
      <c r="N11" s="330"/>
    </row>
    <row r="12" ht="24" customHeight="1" spans="1:14">
      <c r="A12" s="328"/>
      <c r="B12" s="323" t="s">
        <v>28</v>
      </c>
      <c r="C12" s="330"/>
      <c r="D12" s="331" t="s">
        <v>29</v>
      </c>
      <c r="E12" s="324"/>
      <c r="F12" s="330"/>
      <c r="G12" s="330"/>
      <c r="H12" s="330"/>
      <c r="I12" s="330"/>
      <c r="J12" s="330"/>
      <c r="K12" s="330"/>
      <c r="L12" s="330"/>
      <c r="M12" s="330"/>
      <c r="N12" s="330"/>
    </row>
    <row r="13" ht="24" customHeight="1" spans="1:14">
      <c r="A13" s="332"/>
      <c r="B13" s="194" t="s">
        <v>30</v>
      </c>
      <c r="C13" s="330"/>
      <c r="D13" s="331" t="s">
        <v>31</v>
      </c>
      <c r="E13" s="324">
        <v>2851.59</v>
      </c>
      <c r="F13" s="330"/>
      <c r="G13" s="330"/>
      <c r="H13" s="324">
        <v>2851.59</v>
      </c>
      <c r="I13" s="324">
        <v>2851.59</v>
      </c>
      <c r="J13" s="330"/>
      <c r="K13" s="330"/>
      <c r="L13" s="330"/>
      <c r="M13" s="330"/>
      <c r="N13" s="330"/>
    </row>
    <row r="14" ht="24" customHeight="1" spans="1:14">
      <c r="A14" s="194" t="s">
        <v>14</v>
      </c>
      <c r="B14" s="333"/>
      <c r="C14" s="330"/>
      <c r="D14" s="331" t="s">
        <v>32</v>
      </c>
      <c r="E14" s="324">
        <v>2851.59</v>
      </c>
      <c r="F14" s="330"/>
      <c r="G14" s="330"/>
      <c r="H14" s="324">
        <v>2851.59</v>
      </c>
      <c r="I14" s="324">
        <v>2851.59</v>
      </c>
      <c r="J14" s="330"/>
      <c r="K14" s="330"/>
      <c r="L14" s="330"/>
      <c r="M14" s="330"/>
      <c r="N14" s="330"/>
    </row>
    <row r="15" ht="24" customHeight="1" spans="1:14">
      <c r="A15" s="334" t="s">
        <v>15</v>
      </c>
      <c r="B15" s="335"/>
      <c r="C15" s="330"/>
      <c r="D15" s="331" t="s">
        <v>33</v>
      </c>
      <c r="E15" s="324"/>
      <c r="F15" s="330"/>
      <c r="G15" s="330"/>
      <c r="H15" s="330"/>
      <c r="I15" s="330"/>
      <c r="J15" s="330"/>
      <c r="K15" s="330"/>
      <c r="L15" s="330"/>
      <c r="M15" s="330"/>
      <c r="N15" s="330"/>
    </row>
    <row r="16" ht="24" customHeight="1" spans="1:14">
      <c r="A16" s="334" t="s">
        <v>16</v>
      </c>
      <c r="B16" s="335"/>
      <c r="C16" s="330"/>
      <c r="D16" s="336" t="s">
        <v>34</v>
      </c>
      <c r="E16" s="324"/>
      <c r="F16" s="330"/>
      <c r="G16" s="330"/>
      <c r="H16" s="330"/>
      <c r="I16" s="330"/>
      <c r="J16" s="330"/>
      <c r="K16" s="330"/>
      <c r="L16" s="330"/>
      <c r="M16" s="330"/>
      <c r="N16" s="330"/>
    </row>
    <row r="17" ht="24" customHeight="1" spans="1:14">
      <c r="A17" s="334" t="s">
        <v>17</v>
      </c>
      <c r="B17" s="335"/>
      <c r="C17" s="330"/>
      <c r="D17" s="337" t="s">
        <v>35</v>
      </c>
      <c r="E17" s="324"/>
      <c r="F17" s="330"/>
      <c r="G17" s="330"/>
      <c r="H17" s="330"/>
      <c r="I17" s="330"/>
      <c r="J17" s="330"/>
      <c r="K17" s="330"/>
      <c r="L17" s="330"/>
      <c r="M17" s="330"/>
      <c r="N17" s="354"/>
    </row>
    <row r="18" ht="24" customHeight="1" spans="1:14">
      <c r="A18" s="338" t="s">
        <v>18</v>
      </c>
      <c r="B18" s="339"/>
      <c r="C18" s="330"/>
      <c r="D18" s="337" t="s">
        <v>36</v>
      </c>
      <c r="E18" s="324"/>
      <c r="F18" s="330"/>
      <c r="G18" s="330"/>
      <c r="H18" s="330"/>
      <c r="I18" s="330"/>
      <c r="J18" s="330"/>
      <c r="K18" s="330"/>
      <c r="L18" s="330"/>
      <c r="M18" s="330"/>
      <c r="N18" s="354"/>
    </row>
    <row r="19" ht="24" customHeight="1" spans="1:14">
      <c r="A19" s="334" t="s">
        <v>37</v>
      </c>
      <c r="B19" s="335"/>
      <c r="C19" s="324">
        <v>3723.16</v>
      </c>
      <c r="D19" s="336" t="s">
        <v>38</v>
      </c>
      <c r="E19" s="324"/>
      <c r="F19" s="330"/>
      <c r="G19" s="330"/>
      <c r="H19" s="330"/>
      <c r="I19" s="330"/>
      <c r="J19" s="330"/>
      <c r="K19" s="330"/>
      <c r="L19" s="330"/>
      <c r="M19" s="330"/>
      <c r="N19" s="330"/>
    </row>
    <row r="20" ht="24.75" customHeight="1" spans="1:14">
      <c r="A20" s="340" t="s">
        <v>39</v>
      </c>
      <c r="B20" s="341"/>
      <c r="C20" s="324"/>
      <c r="D20" s="342" t="s">
        <v>40</v>
      </c>
      <c r="E20" s="324"/>
      <c r="F20" s="330"/>
      <c r="G20" s="330"/>
      <c r="H20" s="330"/>
      <c r="I20" s="330"/>
      <c r="J20" s="330"/>
      <c r="K20" s="330"/>
      <c r="L20" s="330"/>
      <c r="M20" s="330"/>
      <c r="N20" s="330"/>
    </row>
    <row r="21" ht="24" customHeight="1" spans="1:14">
      <c r="A21" s="334" t="s">
        <v>41</v>
      </c>
      <c r="B21" s="335"/>
      <c r="C21" s="324"/>
      <c r="D21" s="342"/>
      <c r="E21" s="343"/>
      <c r="F21" s="344"/>
      <c r="G21" s="344"/>
      <c r="H21" s="344"/>
      <c r="I21" s="344"/>
      <c r="J21" s="344"/>
      <c r="K21" s="344"/>
      <c r="L21" s="344"/>
      <c r="M21" s="344"/>
      <c r="N21" s="344"/>
    </row>
    <row r="22" ht="27" customHeight="1" spans="1:14">
      <c r="A22" s="310" t="s">
        <v>42</v>
      </c>
      <c r="B22" s="345"/>
      <c r="C22" s="346">
        <v>3723.16</v>
      </c>
      <c r="D22" s="347" t="s">
        <v>43</v>
      </c>
      <c r="E22" s="326">
        <v>3723.16</v>
      </c>
      <c r="F22" s="327"/>
      <c r="G22" s="327"/>
      <c r="H22" s="326">
        <v>2851.59</v>
      </c>
      <c r="I22" s="326">
        <v>2851.59</v>
      </c>
      <c r="J22" s="327"/>
      <c r="K22" s="327"/>
      <c r="L22" s="327"/>
      <c r="M22" s="327"/>
      <c r="N22" s="327"/>
    </row>
    <row r="23" spans="1:14">
      <c r="A23" s="298"/>
      <c r="B23" s="298"/>
      <c r="C23" s="298"/>
      <c r="D23" s="298"/>
      <c r="E23" s="298"/>
      <c r="F23" s="298"/>
      <c r="G23" s="298"/>
      <c r="H23" s="298"/>
      <c r="I23" s="298"/>
      <c r="J23" s="298"/>
      <c r="K23" s="298"/>
      <c r="L23" s="298"/>
      <c r="M23" s="298"/>
      <c r="N23" s="298"/>
    </row>
    <row r="24" spans="1:14">
      <c r="A24" s="298"/>
      <c r="B24" s="298"/>
      <c r="C24" s="298"/>
      <c r="D24" s="298"/>
      <c r="E24" s="298"/>
      <c r="F24" s="298"/>
      <c r="G24" s="298"/>
      <c r="H24" s="298"/>
      <c r="I24" s="298"/>
      <c r="J24" s="298"/>
      <c r="K24" s="298"/>
      <c r="L24" s="298"/>
      <c r="M24" s="298"/>
      <c r="N24" s="298"/>
    </row>
    <row r="25" spans="1:14">
      <c r="A25" s="298"/>
      <c r="B25" s="298"/>
      <c r="C25" s="298"/>
      <c r="D25" s="298"/>
      <c r="E25" s="298"/>
      <c r="F25" s="298"/>
      <c r="G25" s="298"/>
      <c r="H25" s="298"/>
      <c r="I25" s="298"/>
      <c r="J25" s="298"/>
      <c r="K25" s="298"/>
      <c r="L25" s="298"/>
      <c r="M25" s="298"/>
      <c r="N25" s="298"/>
    </row>
    <row r="26" spans="1:14">
      <c r="A26" s="298"/>
      <c r="B26" s="298"/>
      <c r="C26" s="298"/>
      <c r="D26" s="298"/>
      <c r="E26" s="298"/>
      <c r="F26" s="298"/>
      <c r="G26" s="298"/>
      <c r="H26" s="298"/>
      <c r="I26" s="298"/>
      <c r="J26" s="298"/>
      <c r="K26" s="298"/>
      <c r="L26" s="298"/>
      <c r="M26" s="298"/>
      <c r="N26" s="298"/>
    </row>
    <row r="27" spans="1:14">
      <c r="A27" s="298"/>
      <c r="B27" s="298"/>
      <c r="C27" s="298"/>
      <c r="D27" s="298"/>
      <c r="E27" s="298"/>
      <c r="F27" s="298"/>
      <c r="G27" s="298"/>
      <c r="H27" s="298"/>
      <c r="I27" s="298"/>
      <c r="J27" s="298"/>
      <c r="K27" s="298"/>
      <c r="L27" s="298"/>
      <c r="M27" s="298"/>
      <c r="N27" s="298"/>
    </row>
    <row r="28" spans="1:14">
      <c r="A28" s="298"/>
      <c r="B28" s="298"/>
      <c r="C28" s="298"/>
      <c r="D28" s="298"/>
      <c r="E28" s="298"/>
      <c r="F28" s="298"/>
      <c r="G28" s="298"/>
      <c r="H28" s="298"/>
      <c r="I28" s="298"/>
      <c r="J28" s="298"/>
      <c r="K28" s="298"/>
      <c r="L28" s="298"/>
      <c r="M28" s="298"/>
      <c r="N28" s="298"/>
    </row>
    <row r="29" spans="1:14">
      <c r="A29" s="298"/>
      <c r="B29" s="298"/>
      <c r="C29" s="298"/>
      <c r="D29" s="298"/>
      <c r="E29" s="298"/>
      <c r="F29" s="298"/>
      <c r="G29" s="298"/>
      <c r="H29" s="298"/>
      <c r="I29" s="298"/>
      <c r="J29" s="298"/>
      <c r="K29" s="298"/>
      <c r="L29" s="298"/>
      <c r="M29" s="298"/>
      <c r="N29" s="298"/>
    </row>
    <row r="30" spans="1:14">
      <c r="A30" s="298"/>
      <c r="B30" s="298"/>
      <c r="C30" s="298"/>
      <c r="D30" s="298"/>
      <c r="E30" s="298"/>
      <c r="F30" s="298"/>
      <c r="G30" s="298"/>
      <c r="H30" s="298"/>
      <c r="I30" s="298"/>
      <c r="J30" s="298"/>
      <c r="K30" s="298"/>
      <c r="L30" s="298"/>
      <c r="M30" s="298"/>
      <c r="N30" s="298"/>
    </row>
    <row r="31" spans="1:14">
      <c r="A31" s="298"/>
      <c r="B31" s="298"/>
      <c r="C31" s="298"/>
      <c r="D31" s="298"/>
      <c r="E31" s="298"/>
      <c r="F31" s="298"/>
      <c r="G31" s="298"/>
      <c r="H31" s="298"/>
      <c r="I31" s="298"/>
      <c r="J31" s="298"/>
      <c r="K31" s="298"/>
      <c r="L31" s="298"/>
      <c r="M31" s="298"/>
      <c r="N31" s="298"/>
    </row>
  </sheetData>
  <sheetProtection formatCells="0" formatColumns="0" formatRows="0"/>
  <mergeCells count="23">
    <mergeCell ref="A3:I3"/>
    <mergeCell ref="H6:I6"/>
    <mergeCell ref="A14:B14"/>
    <mergeCell ref="A15:B15"/>
    <mergeCell ref="A16:B16"/>
    <mergeCell ref="A17:B17"/>
    <mergeCell ref="A18:B18"/>
    <mergeCell ref="A19:B19"/>
    <mergeCell ref="A20:B20"/>
    <mergeCell ref="A21:B21"/>
    <mergeCell ref="A22:B22"/>
    <mergeCell ref="A8:A13"/>
    <mergeCell ref="C5:C7"/>
    <mergeCell ref="D5:D7"/>
    <mergeCell ref="E5:E7"/>
    <mergeCell ref="F5:F7"/>
    <mergeCell ref="G5:G7"/>
    <mergeCell ref="J6:J7"/>
    <mergeCell ref="K6:K7"/>
    <mergeCell ref="L6:L7"/>
    <mergeCell ref="M6:M7"/>
    <mergeCell ref="N6:N7"/>
    <mergeCell ref="A5:B7"/>
  </mergeCells>
  <printOptions horizontalCentered="1"/>
  <pageMargins left="0" right="0" top="0.984251968503937" bottom="0.78740157480315" header="0.511811023622047" footer="0.511811023622047"/>
  <pageSetup paperSize="9" scale="75" orientation="landscape" horizontalDpi="360" verticalDpi="360"/>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showGridLines="0" showZeros="0" topLeftCell="A2" workbookViewId="0">
      <selection activeCell="D8" sqref="D8"/>
    </sheetView>
  </sheetViews>
  <sheetFormatPr defaultColWidth="7.25" defaultRowHeight="11.25"/>
  <cols>
    <col min="1" max="1" width="7.25" style="261" customWidth="1"/>
    <col min="2" max="3" width="6.375" style="261" customWidth="1"/>
    <col min="4" max="4" width="6.25" style="261" customWidth="1"/>
    <col min="5" max="5" width="23.5" style="261" customWidth="1"/>
    <col min="6" max="7" width="13.5" style="261" customWidth="1"/>
    <col min="8" max="8" width="12.25" style="261" customWidth="1"/>
    <col min="9" max="9" width="10.5" style="261" customWidth="1"/>
    <col min="10" max="10" width="11.875" style="261" customWidth="1"/>
    <col min="11" max="11" width="10.5" style="261" customWidth="1"/>
    <col min="12" max="12" width="11.125" style="261" customWidth="1"/>
    <col min="13" max="13" width="9.875" style="261" customWidth="1"/>
    <col min="14" max="14" width="8.5" style="261" customWidth="1"/>
    <col min="15" max="15" width="12.25" style="261" customWidth="1"/>
    <col min="16" max="248" width="7.25" style="261" customWidth="1"/>
    <col min="249" max="16384" width="7.25" style="261"/>
  </cols>
  <sheetData>
    <row r="1" ht="25.5" customHeight="1" spans="1:15">
      <c r="A1" s="262"/>
      <c r="B1" s="262"/>
      <c r="C1" s="263"/>
      <c r="D1" s="264"/>
      <c r="E1" s="265"/>
      <c r="F1" s="265"/>
      <c r="G1" s="265"/>
      <c r="H1" s="265"/>
      <c r="I1" s="287"/>
      <c r="O1" s="288" t="s">
        <v>44</v>
      </c>
    </row>
    <row r="2" ht="25.5" customHeight="1" spans="1:15">
      <c r="A2" s="266" t="s">
        <v>45</v>
      </c>
      <c r="B2" s="266"/>
      <c r="C2" s="266"/>
      <c r="D2" s="266"/>
      <c r="E2" s="266"/>
      <c r="F2" s="266"/>
      <c r="G2" s="266"/>
      <c r="H2" s="266"/>
      <c r="I2" s="266"/>
      <c r="J2" s="266"/>
      <c r="K2" s="266"/>
      <c r="L2" s="266"/>
      <c r="M2" s="266"/>
      <c r="N2" s="266"/>
      <c r="O2" s="266"/>
    </row>
    <row r="3" ht="25.5" customHeight="1" spans="1:15">
      <c r="A3" s="267" t="str">
        <f>'1部门收支总体情况表'!A3</f>
        <v>单位名称：新乡市凤泉区卫生健康委员会</v>
      </c>
      <c r="B3" s="267"/>
      <c r="C3" s="267"/>
      <c r="D3" s="267"/>
      <c r="E3" s="267"/>
      <c r="F3" s="267"/>
      <c r="G3" s="267"/>
      <c r="H3" s="267"/>
      <c r="I3" s="267"/>
      <c r="J3" s="267"/>
      <c r="K3" s="267"/>
      <c r="O3" s="289" t="s">
        <v>3</v>
      </c>
    </row>
    <row r="4" ht="23.25" customHeight="1" spans="1:15">
      <c r="A4" s="268" t="s">
        <v>46</v>
      </c>
      <c r="B4" s="268"/>
      <c r="C4" s="268"/>
      <c r="D4" s="269" t="s">
        <v>47</v>
      </c>
      <c r="E4" s="270" t="s">
        <v>48</v>
      </c>
      <c r="F4" s="270" t="s">
        <v>49</v>
      </c>
      <c r="G4" s="271" t="s">
        <v>13</v>
      </c>
      <c r="H4" s="272"/>
      <c r="I4" s="290" t="s">
        <v>14</v>
      </c>
      <c r="J4" s="290" t="s">
        <v>15</v>
      </c>
      <c r="K4" s="290" t="s">
        <v>16</v>
      </c>
      <c r="L4" s="290" t="s">
        <v>17</v>
      </c>
      <c r="M4" s="290" t="s">
        <v>50</v>
      </c>
      <c r="N4" s="290" t="s">
        <v>10</v>
      </c>
      <c r="O4" s="291" t="s">
        <v>18</v>
      </c>
    </row>
    <row r="5" ht="34.9" customHeight="1" spans="1:15">
      <c r="A5" s="273" t="s">
        <v>51</v>
      </c>
      <c r="B5" s="274" t="s">
        <v>52</v>
      </c>
      <c r="C5" s="275" t="s">
        <v>53</v>
      </c>
      <c r="D5" s="269"/>
      <c r="E5" s="270"/>
      <c r="F5" s="270"/>
      <c r="G5" s="270" t="s">
        <v>19</v>
      </c>
      <c r="H5" s="276" t="s">
        <v>20</v>
      </c>
      <c r="I5" s="292"/>
      <c r="J5" s="292"/>
      <c r="K5" s="292"/>
      <c r="L5" s="292"/>
      <c r="M5" s="292"/>
      <c r="N5" s="292"/>
      <c r="O5" s="293"/>
    </row>
    <row r="6" ht="20.25" customHeight="1" spans="1:15">
      <c r="A6" s="277" t="s">
        <v>54</v>
      </c>
      <c r="B6" s="278" t="s">
        <v>54</v>
      </c>
      <c r="C6" s="278" t="s">
        <v>54</v>
      </c>
      <c r="D6" s="279" t="s">
        <v>54</v>
      </c>
      <c r="E6" s="280" t="s">
        <v>54</v>
      </c>
      <c r="F6" s="281">
        <v>1</v>
      </c>
      <c r="G6" s="281">
        <v>2</v>
      </c>
      <c r="H6" s="281">
        <v>3</v>
      </c>
      <c r="I6" s="281">
        <v>4</v>
      </c>
      <c r="J6" s="281">
        <v>5</v>
      </c>
      <c r="K6" s="281">
        <v>6</v>
      </c>
      <c r="L6" s="281">
        <v>7</v>
      </c>
      <c r="M6" s="281">
        <v>8</v>
      </c>
      <c r="N6" s="281">
        <v>9</v>
      </c>
      <c r="O6" s="281">
        <v>10</v>
      </c>
    </row>
    <row r="7" ht="26.25" customHeight="1" spans="1:15">
      <c r="A7" s="282" t="s">
        <v>55</v>
      </c>
      <c r="B7" s="282" t="s">
        <v>56</v>
      </c>
      <c r="C7" s="282" t="s">
        <v>57</v>
      </c>
      <c r="D7" s="283" t="s">
        <v>58</v>
      </c>
      <c r="E7" s="284" t="s">
        <v>59</v>
      </c>
      <c r="F7" s="285" t="s">
        <v>49</v>
      </c>
      <c r="G7" s="285">
        <v>3723.16</v>
      </c>
      <c r="H7" s="285">
        <v>3723.16</v>
      </c>
      <c r="I7" s="285"/>
      <c r="J7" s="285"/>
      <c r="K7" s="294"/>
      <c r="L7" s="295"/>
      <c r="M7" s="295"/>
      <c r="N7" s="295"/>
      <c r="O7" s="295"/>
    </row>
    <row r="8" ht="20.25" customHeight="1" spans="1:15">
      <c r="A8" s="11" t="s">
        <v>60</v>
      </c>
      <c r="B8" s="11" t="s">
        <v>61</v>
      </c>
      <c r="C8" s="11" t="s">
        <v>62</v>
      </c>
      <c r="D8" s="7">
        <v>302001</v>
      </c>
      <c r="E8" s="11" t="s">
        <v>63</v>
      </c>
      <c r="F8" s="286">
        <v>4.72</v>
      </c>
      <c r="G8" s="286">
        <v>4.72</v>
      </c>
      <c r="H8" s="286">
        <v>4.72</v>
      </c>
      <c r="I8" s="296"/>
      <c r="J8" s="296"/>
      <c r="K8" s="296"/>
      <c r="L8" s="296"/>
      <c r="M8" s="296"/>
      <c r="N8" s="296"/>
      <c r="O8" s="296"/>
    </row>
    <row r="9" ht="20.25" customHeight="1" spans="1:15">
      <c r="A9" s="11" t="s">
        <v>60</v>
      </c>
      <c r="B9" s="11" t="s">
        <v>61</v>
      </c>
      <c r="C9" s="11" t="s">
        <v>64</v>
      </c>
      <c r="D9" s="7">
        <v>302001</v>
      </c>
      <c r="E9" s="11" t="s">
        <v>65</v>
      </c>
      <c r="F9" s="286">
        <v>19.78</v>
      </c>
      <c r="G9" s="286">
        <v>19.78</v>
      </c>
      <c r="H9" s="286">
        <v>19.78</v>
      </c>
      <c r="I9" s="296"/>
      <c r="J9" s="296"/>
      <c r="K9" s="296"/>
      <c r="L9" s="296"/>
      <c r="M9" s="296"/>
      <c r="N9" s="296"/>
      <c r="O9" s="296"/>
    </row>
    <row r="10" ht="27" customHeight="1" spans="1:15">
      <c r="A10" s="11" t="s">
        <v>60</v>
      </c>
      <c r="B10" s="11" t="s">
        <v>61</v>
      </c>
      <c r="C10" s="11" t="s">
        <v>61</v>
      </c>
      <c r="D10" s="7">
        <v>302001</v>
      </c>
      <c r="E10" s="11" t="s">
        <v>66</v>
      </c>
      <c r="F10" s="286">
        <v>29.79</v>
      </c>
      <c r="G10" s="286">
        <v>29.79</v>
      </c>
      <c r="H10" s="286">
        <v>29.79</v>
      </c>
      <c r="I10" s="296"/>
      <c r="J10" s="296"/>
      <c r="K10" s="296"/>
      <c r="L10" s="296"/>
      <c r="M10" s="296"/>
      <c r="N10" s="296"/>
      <c r="O10" s="296"/>
    </row>
    <row r="11" ht="20.25" customHeight="1" spans="1:15">
      <c r="A11" s="11" t="s">
        <v>60</v>
      </c>
      <c r="B11" s="11" t="s">
        <v>67</v>
      </c>
      <c r="C11" s="11" t="s">
        <v>64</v>
      </c>
      <c r="D11" s="7">
        <v>302001</v>
      </c>
      <c r="E11" s="11" t="s">
        <v>68</v>
      </c>
      <c r="F11" s="286">
        <v>3.5</v>
      </c>
      <c r="G11" s="286">
        <v>3.5</v>
      </c>
      <c r="H11" s="286">
        <v>3.5</v>
      </c>
      <c r="I11" s="296"/>
      <c r="J11" s="296"/>
      <c r="K11" s="296"/>
      <c r="L11" s="296"/>
      <c r="M11" s="296"/>
      <c r="N11" s="296"/>
      <c r="O11" s="296"/>
    </row>
    <row r="12" ht="20.25" customHeight="1" spans="1:15">
      <c r="A12" s="11" t="s">
        <v>60</v>
      </c>
      <c r="B12" s="11" t="s">
        <v>69</v>
      </c>
      <c r="C12" s="11">
        <v>99</v>
      </c>
      <c r="D12" s="7">
        <v>302001</v>
      </c>
      <c r="E12" s="11" t="s">
        <v>70</v>
      </c>
      <c r="F12" s="286">
        <v>1.67</v>
      </c>
      <c r="G12" s="286">
        <v>1.67</v>
      </c>
      <c r="H12" s="286">
        <v>1.67</v>
      </c>
      <c r="I12" s="296"/>
      <c r="J12" s="296"/>
      <c r="K12" s="296"/>
      <c r="L12" s="296"/>
      <c r="M12" s="296"/>
      <c r="N12" s="296"/>
      <c r="O12" s="296"/>
    </row>
    <row r="13" ht="20.25" customHeight="1" spans="1:15">
      <c r="A13" s="11">
        <v>210</v>
      </c>
      <c r="B13" s="11" t="s">
        <v>62</v>
      </c>
      <c r="C13" s="11" t="s">
        <v>62</v>
      </c>
      <c r="D13" s="7">
        <v>302001</v>
      </c>
      <c r="E13" s="11" t="s">
        <v>71</v>
      </c>
      <c r="F13" s="286">
        <v>271.74</v>
      </c>
      <c r="G13" s="286">
        <v>271.74</v>
      </c>
      <c r="H13" s="286">
        <v>271.74</v>
      </c>
      <c r="I13" s="296"/>
      <c r="J13" s="296"/>
      <c r="K13" s="296"/>
      <c r="L13" s="296"/>
      <c r="M13" s="296"/>
      <c r="N13" s="296"/>
      <c r="O13" s="296"/>
    </row>
    <row r="14" ht="20.25" customHeight="1" spans="1:15">
      <c r="A14" s="11" t="s">
        <v>72</v>
      </c>
      <c r="B14" s="11" t="s">
        <v>62</v>
      </c>
      <c r="C14" s="11" t="s">
        <v>69</v>
      </c>
      <c r="D14" s="7">
        <v>302001</v>
      </c>
      <c r="E14" s="11" t="s">
        <v>73</v>
      </c>
      <c r="F14" s="286">
        <v>128.1</v>
      </c>
      <c r="G14" s="286">
        <v>128.1</v>
      </c>
      <c r="H14" s="286">
        <v>128.1</v>
      </c>
      <c r="I14" s="296"/>
      <c r="J14" s="296"/>
      <c r="K14" s="296"/>
      <c r="L14" s="296"/>
      <c r="M14" s="296"/>
      <c r="N14" s="296"/>
      <c r="O14" s="296"/>
    </row>
    <row r="15" ht="20.25" customHeight="1" spans="1:15">
      <c r="A15" s="11" t="s">
        <v>72</v>
      </c>
      <c r="B15" s="11" t="s">
        <v>74</v>
      </c>
      <c r="C15" s="11" t="s">
        <v>69</v>
      </c>
      <c r="D15" s="7">
        <v>302001</v>
      </c>
      <c r="E15" s="11" t="s">
        <v>75</v>
      </c>
      <c r="F15" s="286">
        <v>347.78</v>
      </c>
      <c r="G15" s="286">
        <v>347.78</v>
      </c>
      <c r="H15" s="286">
        <v>347.78</v>
      </c>
      <c r="I15" s="296"/>
      <c r="J15" s="296"/>
      <c r="K15" s="296"/>
      <c r="L15" s="296"/>
      <c r="M15" s="296"/>
      <c r="N15" s="296"/>
      <c r="O15" s="296"/>
    </row>
    <row r="16" ht="20.25" customHeight="1" spans="1:15">
      <c r="A16" s="11" t="s">
        <v>72</v>
      </c>
      <c r="B16" s="11" t="s">
        <v>76</v>
      </c>
      <c r="C16" s="11" t="s">
        <v>64</v>
      </c>
      <c r="D16" s="7">
        <v>302001</v>
      </c>
      <c r="E16" s="11" t="s">
        <v>77</v>
      </c>
      <c r="F16" s="286">
        <v>20</v>
      </c>
      <c r="G16" s="286">
        <v>20</v>
      </c>
      <c r="H16" s="286">
        <v>20</v>
      </c>
      <c r="I16" s="296"/>
      <c r="J16" s="296"/>
      <c r="K16" s="296"/>
      <c r="L16" s="296"/>
      <c r="M16" s="296"/>
      <c r="N16" s="296"/>
      <c r="O16" s="296"/>
    </row>
    <row r="17" ht="20.25" customHeight="1" spans="1:15">
      <c r="A17" s="11" t="s">
        <v>72</v>
      </c>
      <c r="B17" s="11" t="s">
        <v>76</v>
      </c>
      <c r="C17" s="11" t="s">
        <v>78</v>
      </c>
      <c r="D17" s="7">
        <v>302001</v>
      </c>
      <c r="E17" s="11" t="s">
        <v>79</v>
      </c>
      <c r="F17" s="286">
        <v>896.98</v>
      </c>
      <c r="G17" s="286">
        <v>896.98</v>
      </c>
      <c r="H17" s="286">
        <v>896.98</v>
      </c>
      <c r="I17" s="296"/>
      <c r="J17" s="296"/>
      <c r="K17" s="296"/>
      <c r="L17" s="296"/>
      <c r="M17" s="296"/>
      <c r="N17" s="296"/>
      <c r="O17" s="296"/>
    </row>
    <row r="18" ht="20.25" customHeight="1" spans="1:15">
      <c r="A18" s="11" t="s">
        <v>72</v>
      </c>
      <c r="B18" s="11" t="s">
        <v>76</v>
      </c>
      <c r="C18" s="11" t="s">
        <v>80</v>
      </c>
      <c r="D18" s="7">
        <v>302001</v>
      </c>
      <c r="E18" s="11" t="s">
        <v>81</v>
      </c>
      <c r="F18" s="286">
        <v>126.75</v>
      </c>
      <c r="G18" s="286">
        <v>126.75</v>
      </c>
      <c r="H18" s="286">
        <v>126.75</v>
      </c>
      <c r="I18" s="296"/>
      <c r="J18" s="296"/>
      <c r="K18" s="296"/>
      <c r="L18" s="296"/>
      <c r="M18" s="296"/>
      <c r="N18" s="296"/>
      <c r="O18" s="296"/>
    </row>
    <row r="19" ht="20.25" customHeight="1" spans="1:15">
      <c r="A19" s="11" t="s">
        <v>72</v>
      </c>
      <c r="B19" s="11" t="s">
        <v>76</v>
      </c>
      <c r="C19" s="11" t="s">
        <v>67</v>
      </c>
      <c r="D19" s="7">
        <v>302001</v>
      </c>
      <c r="E19" s="11" t="s">
        <v>82</v>
      </c>
      <c r="F19" s="286">
        <v>502</v>
      </c>
      <c r="G19" s="286">
        <v>502</v>
      </c>
      <c r="H19" s="286">
        <v>502</v>
      </c>
      <c r="I19" s="296"/>
      <c r="J19" s="296"/>
      <c r="K19" s="296"/>
      <c r="L19" s="296"/>
      <c r="M19" s="296"/>
      <c r="N19" s="296"/>
      <c r="O19" s="296"/>
    </row>
    <row r="20" ht="20.25" customHeight="1" spans="1:15">
      <c r="A20" s="11" t="s">
        <v>72</v>
      </c>
      <c r="B20" s="11" t="s">
        <v>76</v>
      </c>
      <c r="C20" s="11" t="s">
        <v>69</v>
      </c>
      <c r="D20" s="7">
        <v>302001</v>
      </c>
      <c r="E20" s="11" t="s">
        <v>83</v>
      </c>
      <c r="F20" s="286">
        <v>55.21</v>
      </c>
      <c r="G20" s="286">
        <v>55.21</v>
      </c>
      <c r="H20" s="286">
        <v>55.21</v>
      </c>
      <c r="I20" s="296"/>
      <c r="J20" s="296"/>
      <c r="K20" s="296"/>
      <c r="L20" s="296"/>
      <c r="M20" s="296"/>
      <c r="N20" s="296"/>
      <c r="O20" s="296"/>
    </row>
    <row r="21" ht="20.25" customHeight="1" spans="1:15">
      <c r="A21" s="11" t="s">
        <v>72</v>
      </c>
      <c r="B21" s="11" t="s">
        <v>84</v>
      </c>
      <c r="C21" s="11" t="s">
        <v>62</v>
      </c>
      <c r="D21" s="7">
        <v>302001</v>
      </c>
      <c r="E21" s="11" t="s">
        <v>85</v>
      </c>
      <c r="F21" s="286">
        <v>15</v>
      </c>
      <c r="G21" s="286">
        <v>15</v>
      </c>
      <c r="H21" s="286">
        <v>15</v>
      </c>
      <c r="I21" s="296"/>
      <c r="J21" s="296"/>
      <c r="K21" s="296"/>
      <c r="L21" s="296"/>
      <c r="M21" s="296"/>
      <c r="N21" s="296"/>
      <c r="O21" s="296"/>
    </row>
    <row r="22" ht="20.25" customHeight="1" spans="1:15">
      <c r="A22" s="11" t="s">
        <v>72</v>
      </c>
      <c r="B22" s="11" t="s">
        <v>86</v>
      </c>
      <c r="C22" s="11" t="s">
        <v>87</v>
      </c>
      <c r="D22" s="7">
        <v>302001</v>
      </c>
      <c r="E22" s="11" t="s">
        <v>88</v>
      </c>
      <c r="F22" s="286">
        <v>506.01</v>
      </c>
      <c r="G22" s="286">
        <v>506.01</v>
      </c>
      <c r="H22" s="286">
        <v>506.01</v>
      </c>
      <c r="I22" s="296"/>
      <c r="J22" s="296"/>
      <c r="K22" s="296"/>
      <c r="L22" s="296"/>
      <c r="M22" s="296"/>
      <c r="N22" s="296"/>
      <c r="O22" s="296"/>
    </row>
    <row r="23" ht="20.25" customHeight="1" spans="1:15">
      <c r="A23" s="11" t="s">
        <v>72</v>
      </c>
      <c r="B23" s="11" t="s">
        <v>86</v>
      </c>
      <c r="C23" s="11" t="s">
        <v>89</v>
      </c>
      <c r="D23" s="7">
        <v>302001</v>
      </c>
      <c r="E23" s="11" t="s">
        <v>90</v>
      </c>
      <c r="F23" s="286">
        <v>642.99</v>
      </c>
      <c r="G23" s="286">
        <v>642.99</v>
      </c>
      <c r="H23" s="286">
        <v>642.99</v>
      </c>
      <c r="I23" s="296"/>
      <c r="J23" s="296"/>
      <c r="K23" s="296"/>
      <c r="L23" s="296"/>
      <c r="M23" s="296"/>
      <c r="N23" s="296"/>
      <c r="O23" s="296"/>
    </row>
    <row r="24" ht="20.25" customHeight="1" spans="1:15">
      <c r="A24" s="11" t="s">
        <v>72</v>
      </c>
      <c r="B24" s="11" t="s">
        <v>91</v>
      </c>
      <c r="C24" s="11" t="s">
        <v>62</v>
      </c>
      <c r="D24" s="7">
        <v>302001</v>
      </c>
      <c r="E24" s="11" t="s">
        <v>92</v>
      </c>
      <c r="F24" s="286">
        <v>13.01</v>
      </c>
      <c r="G24" s="286">
        <v>13.01</v>
      </c>
      <c r="H24" s="286">
        <v>13.01</v>
      </c>
      <c r="I24" s="296"/>
      <c r="J24" s="296"/>
      <c r="K24" s="296"/>
      <c r="L24" s="296"/>
      <c r="M24" s="296"/>
      <c r="N24" s="296"/>
      <c r="O24" s="296"/>
    </row>
    <row r="25" ht="20.25" customHeight="1" spans="1:15">
      <c r="A25" s="11" t="s">
        <v>72</v>
      </c>
      <c r="B25" s="11" t="s">
        <v>69</v>
      </c>
      <c r="C25" s="11">
        <v>99</v>
      </c>
      <c r="D25" s="7">
        <v>302001</v>
      </c>
      <c r="E25" s="11" t="s">
        <v>93</v>
      </c>
      <c r="F25" s="286">
        <v>113.28</v>
      </c>
      <c r="G25" s="286">
        <v>113.28</v>
      </c>
      <c r="H25" s="286">
        <v>113.28</v>
      </c>
      <c r="I25" s="296"/>
      <c r="J25" s="296"/>
      <c r="K25" s="296"/>
      <c r="L25" s="296"/>
      <c r="M25" s="296"/>
      <c r="N25" s="296"/>
      <c r="O25" s="296"/>
    </row>
    <row r="26" ht="20.25" customHeight="1" spans="1:15">
      <c r="A26" s="11" t="s">
        <v>94</v>
      </c>
      <c r="B26" s="11" t="s">
        <v>64</v>
      </c>
      <c r="C26" s="11" t="s">
        <v>62</v>
      </c>
      <c r="D26" s="7">
        <v>302001</v>
      </c>
      <c r="E26" s="11" t="s">
        <v>95</v>
      </c>
      <c r="F26" s="286">
        <v>24.85</v>
      </c>
      <c r="G26" s="286">
        <v>24.85</v>
      </c>
      <c r="H26" s="286">
        <v>24.85</v>
      </c>
      <c r="I26" s="296"/>
      <c r="J26" s="296"/>
      <c r="K26" s="296"/>
      <c r="L26" s="296"/>
      <c r="M26" s="296"/>
      <c r="N26" s="296"/>
      <c r="O26" s="296"/>
    </row>
  </sheetData>
  <sheetProtection formatCells="0" formatColumns="0" formatRows="0"/>
  <mergeCells count="13">
    <mergeCell ref="A2:O2"/>
    <mergeCell ref="A3:K3"/>
    <mergeCell ref="G4:H4"/>
    <mergeCell ref="D4:D5"/>
    <mergeCell ref="E4:E5"/>
    <mergeCell ref="F4:F5"/>
    <mergeCell ref="I4:I5"/>
    <mergeCell ref="J4:J5"/>
    <mergeCell ref="K4:K5"/>
    <mergeCell ref="L4:L5"/>
    <mergeCell ref="M4:M5"/>
    <mergeCell ref="N4:N5"/>
    <mergeCell ref="O4:O5"/>
  </mergeCells>
  <printOptions horizontalCentered="1"/>
  <pageMargins left="0.39" right="0.39" top="0.39" bottom="0.39" header="0" footer="0"/>
  <pageSetup paperSize="9" scale="73" orientation="landscape" horizontalDpi="360" verticalDpi="360"/>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7"/>
  <sheetViews>
    <sheetView showGridLines="0" showZeros="0" tabSelected="1" workbookViewId="0">
      <selection activeCell="R15" sqref="R15"/>
    </sheetView>
  </sheetViews>
  <sheetFormatPr defaultColWidth="7.25" defaultRowHeight="11.25"/>
  <cols>
    <col min="1" max="1" width="6.875" style="216" customWidth="1"/>
    <col min="2" max="3" width="5.875" style="216" customWidth="1"/>
    <col min="4" max="4" width="7.875" style="216" customWidth="1"/>
    <col min="5" max="5" width="15.5" style="216" customWidth="1"/>
    <col min="6" max="6" width="12.75" style="216" customWidth="1"/>
    <col min="7" max="7" width="13.375" style="216" customWidth="1"/>
    <col min="8" max="8" width="11.875" style="216" customWidth="1"/>
    <col min="9" max="9" width="11.75" style="216" customWidth="1"/>
    <col min="10" max="11" width="10.875" style="216" customWidth="1"/>
    <col min="12" max="12" width="12.125" style="216" customWidth="1"/>
    <col min="13" max="13" width="10.875" style="216" customWidth="1"/>
    <col min="14" max="14" width="12" style="216" customWidth="1"/>
    <col min="15" max="246" width="7.25" style="216" customWidth="1"/>
    <col min="247" max="16384" width="7.25" style="216"/>
  </cols>
  <sheetData>
    <row r="1" ht="25.5" customHeight="1" spans="1:14">
      <c r="A1" s="217"/>
      <c r="B1" s="217"/>
      <c r="C1" s="218"/>
      <c r="D1" s="219"/>
      <c r="E1" s="220"/>
      <c r="F1" s="221"/>
      <c r="G1" s="221"/>
      <c r="H1" s="221"/>
      <c r="I1" s="248"/>
      <c r="J1" s="221"/>
      <c r="K1" s="221"/>
      <c r="L1" s="221"/>
      <c r="M1" s="221"/>
      <c r="N1" s="249" t="s">
        <v>96</v>
      </c>
    </row>
    <row r="2" ht="21.75" customHeight="1" spans="1:14">
      <c r="A2" s="222" t="s">
        <v>97</v>
      </c>
      <c r="B2" s="222"/>
      <c r="C2" s="222"/>
      <c r="D2" s="222"/>
      <c r="E2" s="222"/>
      <c r="F2" s="222"/>
      <c r="G2" s="222"/>
      <c r="H2" s="222"/>
      <c r="I2" s="222"/>
      <c r="J2" s="222"/>
      <c r="K2" s="222"/>
      <c r="L2" s="222"/>
      <c r="M2" s="222"/>
      <c r="N2" s="222"/>
    </row>
    <row r="3" ht="25.5" customHeight="1" spans="1:14">
      <c r="A3" s="223" t="str">
        <f>'1部门收支总体情况表'!A3</f>
        <v>单位名称：新乡市凤泉区卫生健康委员会</v>
      </c>
      <c r="B3" s="223"/>
      <c r="C3" s="223"/>
      <c r="D3" s="223"/>
      <c r="E3" s="223"/>
      <c r="F3" s="223"/>
      <c r="G3" s="223"/>
      <c r="H3" s="223"/>
      <c r="I3" s="223"/>
      <c r="J3" s="223"/>
      <c r="K3" s="223"/>
      <c r="L3" s="250"/>
      <c r="M3" s="250"/>
      <c r="N3" s="251" t="s">
        <v>3</v>
      </c>
    </row>
    <row r="4" ht="25.5" customHeight="1" spans="1:14">
      <c r="A4" s="224" t="s">
        <v>46</v>
      </c>
      <c r="B4" s="225"/>
      <c r="C4" s="225"/>
      <c r="D4" s="226" t="s">
        <v>47</v>
      </c>
      <c r="E4" s="226" t="s">
        <v>48</v>
      </c>
      <c r="F4" s="226" t="s">
        <v>49</v>
      </c>
      <c r="G4" s="227" t="s">
        <v>98</v>
      </c>
      <c r="H4" s="227"/>
      <c r="I4" s="227"/>
      <c r="J4" s="252"/>
      <c r="K4" s="227"/>
      <c r="L4" s="253" t="s">
        <v>99</v>
      </c>
      <c r="M4" s="227"/>
      <c r="N4" s="252"/>
    </row>
    <row r="5" ht="25.5" customHeight="1" spans="1:14">
      <c r="A5" s="228" t="s">
        <v>51</v>
      </c>
      <c r="B5" s="229" t="s">
        <v>52</v>
      </c>
      <c r="C5" s="229" t="s">
        <v>53</v>
      </c>
      <c r="D5" s="226"/>
      <c r="E5" s="226"/>
      <c r="F5" s="226"/>
      <c r="G5" s="230" t="s">
        <v>19</v>
      </c>
      <c r="H5" s="226" t="s">
        <v>100</v>
      </c>
      <c r="I5" s="226" t="s">
        <v>101</v>
      </c>
      <c r="J5" s="226" t="s">
        <v>102</v>
      </c>
      <c r="K5" s="226" t="s">
        <v>103</v>
      </c>
      <c r="L5" s="226" t="s">
        <v>19</v>
      </c>
      <c r="M5" s="226" t="s">
        <v>104</v>
      </c>
      <c r="N5" s="226" t="s">
        <v>105</v>
      </c>
    </row>
    <row r="6" ht="20.25" customHeight="1" spans="1:14">
      <c r="A6" s="231" t="s">
        <v>54</v>
      </c>
      <c r="B6" s="232" t="s">
        <v>54</v>
      </c>
      <c r="C6" s="232" t="s">
        <v>54</v>
      </c>
      <c r="D6" s="233" t="s">
        <v>54</v>
      </c>
      <c r="E6" s="234" t="s">
        <v>54</v>
      </c>
      <c r="F6" s="233">
        <v>1</v>
      </c>
      <c r="G6" s="235">
        <v>2</v>
      </c>
      <c r="H6" s="235">
        <v>3</v>
      </c>
      <c r="I6" s="235">
        <v>4</v>
      </c>
      <c r="J6" s="235">
        <v>5</v>
      </c>
      <c r="K6" s="235">
        <v>6</v>
      </c>
      <c r="L6" s="235">
        <v>7</v>
      </c>
      <c r="M6" s="235">
        <v>8</v>
      </c>
      <c r="N6" s="235">
        <v>9</v>
      </c>
    </row>
    <row r="7" ht="26.25" customHeight="1" spans="1:14">
      <c r="A7" s="236" t="s">
        <v>55</v>
      </c>
      <c r="B7" s="236" t="s">
        <v>56</v>
      </c>
      <c r="C7" s="237" t="s">
        <v>57</v>
      </c>
      <c r="D7" s="238" t="s">
        <v>58</v>
      </c>
      <c r="E7" s="239" t="s">
        <v>59</v>
      </c>
      <c r="F7" s="240">
        <f>G7+L7</f>
        <v>2948.39</v>
      </c>
      <c r="G7" s="241">
        <f>H7+I7+J7</f>
        <v>871.57</v>
      </c>
      <c r="H7" s="242">
        <v>812.25</v>
      </c>
      <c r="I7" s="254">
        <v>38.32</v>
      </c>
      <c r="J7" s="255">
        <v>21</v>
      </c>
      <c r="K7" s="256"/>
      <c r="L7" s="240">
        <f>L10+L13+L14+L15+L16+L17+L18+L19+L20+L22+L24</f>
        <v>2076.82</v>
      </c>
      <c r="M7" s="240">
        <f>M10+M13+M14+M15+M16+M17+M18+M19+M20+M22+M24</f>
        <v>2076.82</v>
      </c>
      <c r="N7" s="257"/>
    </row>
    <row r="8" ht="20.25" customHeight="1" spans="1:14">
      <c r="A8" s="11" t="s">
        <v>60</v>
      </c>
      <c r="B8" s="11" t="s">
        <v>61</v>
      </c>
      <c r="C8" s="11" t="s">
        <v>62</v>
      </c>
      <c r="D8" s="243">
        <v>302001</v>
      </c>
      <c r="E8" s="11" t="s">
        <v>63</v>
      </c>
      <c r="F8" s="240">
        <f t="shared" ref="F8:F26" si="0">G8+L8</f>
        <v>4.72</v>
      </c>
      <c r="G8" s="241">
        <f>H8+I8+J8</f>
        <v>4.72</v>
      </c>
      <c r="H8" s="244">
        <v>3.5</v>
      </c>
      <c r="I8" s="244"/>
      <c r="J8" s="245">
        <v>1.22</v>
      </c>
      <c r="K8" s="244"/>
      <c r="L8" s="244"/>
      <c r="M8" s="244"/>
      <c r="N8" s="244"/>
    </row>
    <row r="9" ht="20.25" customHeight="1" spans="1:14">
      <c r="A9" s="11" t="s">
        <v>60</v>
      </c>
      <c r="B9" s="11" t="s">
        <v>61</v>
      </c>
      <c r="C9" s="11" t="s">
        <v>64</v>
      </c>
      <c r="D9" s="243">
        <v>302001</v>
      </c>
      <c r="E9" s="11" t="s">
        <v>65</v>
      </c>
      <c r="F9" s="240">
        <f t="shared" si="0"/>
        <v>19.78</v>
      </c>
      <c r="G9" s="241">
        <f>H9+I9+J9</f>
        <v>19.78</v>
      </c>
      <c r="H9" s="244"/>
      <c r="I9" s="244"/>
      <c r="J9" s="245">
        <v>19.78</v>
      </c>
      <c r="K9" s="244"/>
      <c r="L9" s="244"/>
      <c r="M9" s="244"/>
      <c r="N9" s="244"/>
    </row>
    <row r="10" ht="32" customHeight="1" spans="1:14">
      <c r="A10" s="11" t="s">
        <v>60</v>
      </c>
      <c r="B10" s="11" t="s">
        <v>61</v>
      </c>
      <c r="C10" s="11" t="s">
        <v>61</v>
      </c>
      <c r="D10" s="243">
        <v>302001</v>
      </c>
      <c r="E10" s="11" t="s">
        <v>66</v>
      </c>
      <c r="F10" s="240">
        <f t="shared" si="0"/>
        <v>29.79</v>
      </c>
      <c r="G10" s="241">
        <f>H10+I10+J10</f>
        <v>29.79</v>
      </c>
      <c r="H10" s="245">
        <v>29.79</v>
      </c>
      <c r="I10" s="244"/>
      <c r="J10" s="244"/>
      <c r="K10" s="244"/>
      <c r="L10" s="244"/>
      <c r="M10" s="244"/>
      <c r="N10" s="244"/>
    </row>
    <row r="11" ht="22" customHeight="1" spans="1:14">
      <c r="A11" s="11" t="s">
        <v>60</v>
      </c>
      <c r="B11" s="11" t="s">
        <v>67</v>
      </c>
      <c r="C11" s="11" t="s">
        <v>64</v>
      </c>
      <c r="D11" s="243">
        <v>302001</v>
      </c>
      <c r="E11" s="11" t="s">
        <v>68</v>
      </c>
      <c r="F11" s="240">
        <f t="shared" si="0"/>
        <v>3.5</v>
      </c>
      <c r="G11" s="241"/>
      <c r="H11" s="245"/>
      <c r="I11" s="244"/>
      <c r="J11" s="244"/>
      <c r="K11" s="244"/>
      <c r="L11" s="258">
        <v>3.5</v>
      </c>
      <c r="M11" s="258">
        <v>3.5</v>
      </c>
      <c r="N11" s="244"/>
    </row>
    <row r="12" ht="27" customHeight="1" spans="1:14">
      <c r="A12" s="11" t="s">
        <v>60</v>
      </c>
      <c r="B12" s="11" t="s">
        <v>69</v>
      </c>
      <c r="C12" s="11">
        <v>99</v>
      </c>
      <c r="D12" s="243">
        <v>302001</v>
      </c>
      <c r="E12" s="11" t="s">
        <v>70</v>
      </c>
      <c r="F12" s="240">
        <f t="shared" si="0"/>
        <v>1.67</v>
      </c>
      <c r="G12" s="241">
        <f t="shared" ref="G12:G26" si="1">H12+I12+J12</f>
        <v>1.67</v>
      </c>
      <c r="H12" s="245">
        <v>1.67</v>
      </c>
      <c r="I12" s="244"/>
      <c r="J12" s="244"/>
      <c r="K12" s="244"/>
      <c r="L12" s="259"/>
      <c r="M12" s="259"/>
      <c r="N12" s="244"/>
    </row>
    <row r="13" ht="20.25" customHeight="1" spans="1:14">
      <c r="A13" s="11">
        <v>210</v>
      </c>
      <c r="B13" s="11" t="s">
        <v>62</v>
      </c>
      <c r="C13" s="11" t="s">
        <v>62</v>
      </c>
      <c r="D13" s="243">
        <v>302001</v>
      </c>
      <c r="E13" s="11" t="s">
        <v>71</v>
      </c>
      <c r="F13" s="240">
        <f t="shared" si="0"/>
        <v>271.74</v>
      </c>
      <c r="G13" s="241">
        <f t="shared" si="1"/>
        <v>271.74</v>
      </c>
      <c r="H13" s="245">
        <v>239.43</v>
      </c>
      <c r="I13" s="244">
        <v>32.31</v>
      </c>
      <c r="J13" s="244"/>
      <c r="K13" s="244"/>
      <c r="L13" s="259"/>
      <c r="M13" s="259"/>
      <c r="N13" s="244"/>
    </row>
    <row r="14" ht="28" customHeight="1" spans="1:14">
      <c r="A14" s="11" t="s">
        <v>72</v>
      </c>
      <c r="B14" s="11" t="s">
        <v>62</v>
      </c>
      <c r="C14" s="11" t="s">
        <v>69</v>
      </c>
      <c r="D14" s="243">
        <v>302001</v>
      </c>
      <c r="E14" s="11" t="s">
        <v>73</v>
      </c>
      <c r="F14" s="240">
        <f t="shared" si="0"/>
        <v>128.1</v>
      </c>
      <c r="G14" s="241">
        <f t="shared" si="1"/>
        <v>0</v>
      </c>
      <c r="H14" s="246"/>
      <c r="I14" s="244"/>
      <c r="J14" s="244"/>
      <c r="K14" s="244"/>
      <c r="L14" s="260" t="s">
        <v>106</v>
      </c>
      <c r="M14" s="260" t="s">
        <v>106</v>
      </c>
      <c r="N14" s="244"/>
    </row>
    <row r="15" ht="27" customHeight="1" spans="1:14">
      <c r="A15" s="11" t="s">
        <v>72</v>
      </c>
      <c r="B15" s="11" t="s">
        <v>74</v>
      </c>
      <c r="C15" s="11" t="s">
        <v>69</v>
      </c>
      <c r="D15" s="243">
        <v>302001</v>
      </c>
      <c r="E15" s="11" t="s">
        <v>75</v>
      </c>
      <c r="F15" s="240">
        <f t="shared" si="0"/>
        <v>347.78</v>
      </c>
      <c r="G15" s="241">
        <f t="shared" si="1"/>
        <v>0</v>
      </c>
      <c r="H15" s="246"/>
      <c r="I15" s="244"/>
      <c r="J15" s="244"/>
      <c r="K15" s="244"/>
      <c r="L15" s="260">
        <v>347.78</v>
      </c>
      <c r="M15" s="260">
        <v>347.78</v>
      </c>
      <c r="N15" s="244"/>
    </row>
    <row r="16" ht="20.25" customHeight="1" spans="1:14">
      <c r="A16" s="11" t="s">
        <v>72</v>
      </c>
      <c r="B16" s="11" t="s">
        <v>76</v>
      </c>
      <c r="C16" s="11" t="s">
        <v>64</v>
      </c>
      <c r="D16" s="243">
        <v>302001</v>
      </c>
      <c r="E16" s="11" t="s">
        <v>77</v>
      </c>
      <c r="F16" s="240">
        <f t="shared" si="0"/>
        <v>20</v>
      </c>
      <c r="G16" s="241">
        <f t="shared" si="1"/>
        <v>0</v>
      </c>
      <c r="H16" s="246"/>
      <c r="I16" s="244"/>
      <c r="J16" s="244"/>
      <c r="K16" s="244"/>
      <c r="L16" s="258">
        <v>20</v>
      </c>
      <c r="M16" s="258">
        <v>20</v>
      </c>
      <c r="N16" s="244"/>
    </row>
    <row r="17" ht="20.25" customHeight="1" spans="1:14">
      <c r="A17" s="11" t="s">
        <v>72</v>
      </c>
      <c r="B17" s="11" t="s">
        <v>76</v>
      </c>
      <c r="C17" s="11" t="s">
        <v>78</v>
      </c>
      <c r="D17" s="243">
        <v>302001</v>
      </c>
      <c r="E17" s="11" t="s">
        <v>79</v>
      </c>
      <c r="F17" s="240">
        <f t="shared" si="0"/>
        <v>896.98</v>
      </c>
      <c r="G17" s="241">
        <f t="shared" si="1"/>
        <v>0</v>
      </c>
      <c r="H17" s="246"/>
      <c r="I17" s="244"/>
      <c r="J17" s="244"/>
      <c r="K17" s="244"/>
      <c r="L17" s="260" t="s">
        <v>107</v>
      </c>
      <c r="M17" s="260" t="s">
        <v>107</v>
      </c>
      <c r="N17" s="244"/>
    </row>
    <row r="18" ht="20.25" customHeight="1" spans="1:14">
      <c r="A18" s="11" t="s">
        <v>72</v>
      </c>
      <c r="B18" s="11" t="s">
        <v>76</v>
      </c>
      <c r="C18" s="11" t="s">
        <v>80</v>
      </c>
      <c r="D18" s="243">
        <v>302001</v>
      </c>
      <c r="E18" s="11" t="s">
        <v>81</v>
      </c>
      <c r="F18" s="240">
        <f t="shared" si="0"/>
        <v>126.75</v>
      </c>
      <c r="G18" s="241">
        <f t="shared" si="1"/>
        <v>0</v>
      </c>
      <c r="H18" s="246"/>
      <c r="I18" s="244"/>
      <c r="J18" s="244"/>
      <c r="K18" s="244"/>
      <c r="L18" s="260" t="s">
        <v>108</v>
      </c>
      <c r="M18" s="260" t="s">
        <v>108</v>
      </c>
      <c r="N18" s="244"/>
    </row>
    <row r="19" ht="27" customHeight="1" spans="1:14">
      <c r="A19" s="11" t="s">
        <v>72</v>
      </c>
      <c r="B19" s="11" t="s">
        <v>76</v>
      </c>
      <c r="C19" s="11" t="s">
        <v>67</v>
      </c>
      <c r="D19" s="243">
        <v>302001</v>
      </c>
      <c r="E19" s="11" t="s">
        <v>82</v>
      </c>
      <c r="F19" s="240">
        <f t="shared" si="0"/>
        <v>502</v>
      </c>
      <c r="G19" s="241">
        <f t="shared" si="1"/>
        <v>0</v>
      </c>
      <c r="H19" s="246"/>
      <c r="I19" s="244"/>
      <c r="J19" s="244"/>
      <c r="K19" s="244"/>
      <c r="L19" s="260" t="s">
        <v>109</v>
      </c>
      <c r="M19" s="260" t="s">
        <v>109</v>
      </c>
      <c r="N19" s="244"/>
    </row>
    <row r="20" ht="20.25" customHeight="1" spans="1:14">
      <c r="A20" s="11" t="s">
        <v>72</v>
      </c>
      <c r="B20" s="11" t="s">
        <v>76</v>
      </c>
      <c r="C20" s="11" t="s">
        <v>69</v>
      </c>
      <c r="D20" s="243">
        <v>302001</v>
      </c>
      <c r="E20" s="11" t="s">
        <v>83</v>
      </c>
      <c r="F20" s="240">
        <f t="shared" si="0"/>
        <v>55.21</v>
      </c>
      <c r="G20" s="241">
        <f t="shared" si="1"/>
        <v>0</v>
      </c>
      <c r="H20" s="246"/>
      <c r="I20" s="244"/>
      <c r="J20" s="244"/>
      <c r="K20" s="244"/>
      <c r="L20" s="260" t="s">
        <v>110</v>
      </c>
      <c r="M20" s="260" t="s">
        <v>110</v>
      </c>
      <c r="N20" s="244"/>
    </row>
    <row r="21" ht="27" customHeight="1" spans="1:14">
      <c r="A21" s="11" t="s">
        <v>72</v>
      </c>
      <c r="B21" s="11" t="s">
        <v>84</v>
      </c>
      <c r="C21" s="11" t="s">
        <v>62</v>
      </c>
      <c r="D21" s="243">
        <v>302001</v>
      </c>
      <c r="E21" s="11" t="s">
        <v>85</v>
      </c>
      <c r="F21" s="240">
        <f t="shared" si="0"/>
        <v>15</v>
      </c>
      <c r="G21" s="241">
        <f t="shared" si="1"/>
        <v>0</v>
      </c>
      <c r="H21" s="246"/>
      <c r="I21" s="244"/>
      <c r="J21" s="244"/>
      <c r="K21" s="244"/>
      <c r="L21" s="258">
        <v>15</v>
      </c>
      <c r="M21" s="258">
        <v>15</v>
      </c>
      <c r="N21" s="244"/>
    </row>
    <row r="22" ht="20.25" customHeight="1" spans="1:14">
      <c r="A22" s="11" t="s">
        <v>72</v>
      </c>
      <c r="B22" s="11" t="s">
        <v>86</v>
      </c>
      <c r="C22" s="11" t="s">
        <v>87</v>
      </c>
      <c r="D22" s="243">
        <v>302001</v>
      </c>
      <c r="E22" s="11" t="s">
        <v>88</v>
      </c>
      <c r="F22" s="240">
        <f t="shared" si="0"/>
        <v>506.01</v>
      </c>
      <c r="G22" s="241">
        <f t="shared" si="1"/>
        <v>506.01</v>
      </c>
      <c r="H22" s="246">
        <v>500</v>
      </c>
      <c r="I22" s="244">
        <v>6.01</v>
      </c>
      <c r="J22" s="244"/>
      <c r="K22" s="244"/>
      <c r="L22" s="258"/>
      <c r="M22" s="258"/>
      <c r="N22" s="244"/>
    </row>
    <row r="23" ht="20.25" customHeight="1" spans="1:14">
      <c r="A23" s="11" t="s">
        <v>72</v>
      </c>
      <c r="B23" s="11" t="s">
        <v>86</v>
      </c>
      <c r="C23" s="11" t="s">
        <v>89</v>
      </c>
      <c r="D23" s="243">
        <v>302001</v>
      </c>
      <c r="E23" s="11" t="s">
        <v>90</v>
      </c>
      <c r="F23" s="240">
        <f t="shared" si="0"/>
        <v>642.99</v>
      </c>
      <c r="G23" s="241">
        <f t="shared" si="1"/>
        <v>0</v>
      </c>
      <c r="H23" s="246"/>
      <c r="I23" s="244"/>
      <c r="J23" s="244"/>
      <c r="K23" s="244"/>
      <c r="L23" s="260" t="s">
        <v>111</v>
      </c>
      <c r="M23" s="260" t="s">
        <v>111</v>
      </c>
      <c r="N23" s="244"/>
    </row>
    <row r="24" ht="20.25" customHeight="1" spans="1:14">
      <c r="A24" s="11" t="s">
        <v>72</v>
      </c>
      <c r="B24" s="11" t="s">
        <v>91</v>
      </c>
      <c r="C24" s="11" t="s">
        <v>62</v>
      </c>
      <c r="D24" s="243">
        <v>302001</v>
      </c>
      <c r="E24" s="11" t="s">
        <v>92</v>
      </c>
      <c r="F24" s="240">
        <f t="shared" si="0"/>
        <v>13.01</v>
      </c>
      <c r="G24" s="241">
        <f t="shared" si="1"/>
        <v>13.01</v>
      </c>
      <c r="H24" s="245">
        <v>13.01</v>
      </c>
      <c r="I24" s="244"/>
      <c r="J24" s="244"/>
      <c r="K24" s="244"/>
      <c r="L24" s="258"/>
      <c r="M24" s="258"/>
      <c r="N24" s="244"/>
    </row>
    <row r="25" ht="20.25" customHeight="1" spans="1:14">
      <c r="A25" s="11" t="s">
        <v>72</v>
      </c>
      <c r="B25" s="11" t="s">
        <v>69</v>
      </c>
      <c r="C25" s="11">
        <v>99</v>
      </c>
      <c r="D25" s="243">
        <v>302001</v>
      </c>
      <c r="E25" s="11" t="s">
        <v>93</v>
      </c>
      <c r="F25" s="240">
        <f t="shared" si="0"/>
        <v>113.28</v>
      </c>
      <c r="G25" s="241">
        <f t="shared" si="1"/>
        <v>0</v>
      </c>
      <c r="H25" s="245"/>
      <c r="I25" s="244"/>
      <c r="J25" s="244"/>
      <c r="K25" s="244"/>
      <c r="L25" s="260" t="s">
        <v>112</v>
      </c>
      <c r="M25" s="260" t="s">
        <v>112</v>
      </c>
      <c r="N25" s="244"/>
    </row>
    <row r="26" ht="20.25" customHeight="1" spans="1:14">
      <c r="A26" s="11" t="s">
        <v>94</v>
      </c>
      <c r="B26" s="11" t="s">
        <v>64</v>
      </c>
      <c r="C26" s="11" t="s">
        <v>62</v>
      </c>
      <c r="D26" s="243">
        <v>302001</v>
      </c>
      <c r="E26" s="11" t="s">
        <v>95</v>
      </c>
      <c r="F26" s="240">
        <f t="shared" si="0"/>
        <v>24.85</v>
      </c>
      <c r="G26" s="241">
        <f t="shared" si="1"/>
        <v>24.85</v>
      </c>
      <c r="H26" s="245">
        <v>24.85</v>
      </c>
      <c r="I26" s="244"/>
      <c r="J26" s="244"/>
      <c r="K26" s="244"/>
      <c r="L26" s="244"/>
      <c r="M26" s="259"/>
      <c r="N26" s="244"/>
    </row>
    <row r="27" spans="4:4">
      <c r="D27" s="247"/>
    </row>
  </sheetData>
  <mergeCells count="5">
    <mergeCell ref="A2:N2"/>
    <mergeCell ref="A3:K3"/>
    <mergeCell ref="D4:D5"/>
    <mergeCell ref="E4:E5"/>
    <mergeCell ref="F4:F5"/>
  </mergeCells>
  <printOptions horizontalCentered="1"/>
  <pageMargins left="0.79" right="0.79" top="0.59" bottom="0.39" header="0" footer="0"/>
  <pageSetup paperSize="9" scale="80" orientation="landscape" horizontalDpi="360" verticalDpi="360"/>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3"/>
  <sheetViews>
    <sheetView showGridLines="0" showZeros="0" topLeftCell="A4" workbookViewId="0">
      <selection activeCell="C8" sqref="C8"/>
    </sheetView>
  </sheetViews>
  <sheetFormatPr defaultColWidth="7.25" defaultRowHeight="11.25"/>
  <cols>
    <col min="1" max="1" width="4.75" style="155" customWidth="1"/>
    <col min="2" max="2" width="28.75" style="155" customWidth="1"/>
    <col min="3" max="3" width="15.25" style="156" customWidth="1"/>
    <col min="4" max="4" width="29.125" style="156" customWidth="1"/>
    <col min="5" max="5" width="17.125" style="156" customWidth="1"/>
    <col min="6" max="6" width="13.875" style="156" customWidth="1"/>
    <col min="7" max="7" width="13.125" style="156" customWidth="1"/>
    <col min="8" max="8" width="12.375" style="156" customWidth="1"/>
    <col min="9" max="9" width="10" style="156" customWidth="1"/>
    <col min="10" max="16384" width="7.25" style="156"/>
  </cols>
  <sheetData>
    <row r="1" ht="21" customHeight="1" spans="1:9">
      <c r="A1" s="157"/>
      <c r="B1" s="157"/>
      <c r="C1" s="158"/>
      <c r="D1" s="158"/>
      <c r="E1" s="159"/>
      <c r="F1" s="159"/>
      <c r="G1" s="160"/>
      <c r="I1" s="209" t="s">
        <v>113</v>
      </c>
    </row>
    <row r="2" ht="22.9" customHeight="1" spans="1:9">
      <c r="A2" s="161" t="s">
        <v>114</v>
      </c>
      <c r="B2" s="161"/>
      <c r="C2" s="161"/>
      <c r="D2" s="161"/>
      <c r="E2" s="161"/>
      <c r="F2" s="161"/>
      <c r="G2" s="161"/>
      <c r="H2" s="161"/>
      <c r="I2" s="161"/>
    </row>
    <row r="3" ht="10.9" customHeight="1" spans="1:9">
      <c r="A3" s="162" t="str">
        <f>'1部门收支总体情况表'!A3</f>
        <v>单位名称：新乡市凤泉区卫生健康委员会</v>
      </c>
      <c r="B3" s="162"/>
      <c r="C3" s="162"/>
      <c r="D3" s="162"/>
      <c r="E3" s="162"/>
      <c r="F3" s="163"/>
      <c r="G3" s="163"/>
      <c r="I3" s="210" t="s">
        <v>3</v>
      </c>
    </row>
    <row r="4" s="154" customFormat="1" ht="16.15" customHeight="1" spans="1:9">
      <c r="A4" s="164" t="s">
        <v>4</v>
      </c>
      <c r="B4" s="165"/>
      <c r="C4" s="166"/>
      <c r="D4" s="167" t="s">
        <v>5</v>
      </c>
      <c r="E4" s="168"/>
      <c r="F4" s="167"/>
      <c r="G4" s="167"/>
      <c r="H4" s="167"/>
      <c r="I4" s="211"/>
    </row>
    <row r="5" s="154" customFormat="1" ht="19.5" customHeight="1" spans="1:9">
      <c r="A5" s="169" t="s">
        <v>115</v>
      </c>
      <c r="B5" s="170"/>
      <c r="C5" s="171" t="s">
        <v>7</v>
      </c>
      <c r="D5" s="171" t="s">
        <v>8</v>
      </c>
      <c r="E5" s="172" t="s">
        <v>9</v>
      </c>
      <c r="F5" s="173" t="s">
        <v>12</v>
      </c>
      <c r="G5" s="173"/>
      <c r="H5" s="173"/>
      <c r="I5" s="212"/>
    </row>
    <row r="6" s="154" customFormat="1" ht="19.5" customHeight="1" spans="1:9">
      <c r="A6" s="174"/>
      <c r="B6" s="175"/>
      <c r="C6" s="176"/>
      <c r="D6" s="171"/>
      <c r="E6" s="172"/>
      <c r="F6" s="177" t="s">
        <v>13</v>
      </c>
      <c r="G6" s="178"/>
      <c r="H6" s="179" t="s">
        <v>15</v>
      </c>
      <c r="I6" s="213" t="s">
        <v>16</v>
      </c>
    </row>
    <row r="7" s="154" customFormat="1" ht="23.25" customHeight="1" spans="1:17">
      <c r="A7" s="180"/>
      <c r="B7" s="181"/>
      <c r="C7" s="176"/>
      <c r="D7" s="171"/>
      <c r="E7" s="172"/>
      <c r="F7" s="182" t="s">
        <v>19</v>
      </c>
      <c r="G7" s="183" t="s">
        <v>20</v>
      </c>
      <c r="H7" s="179"/>
      <c r="I7" s="213"/>
      <c r="J7" s="89"/>
      <c r="K7" s="89"/>
      <c r="L7" s="89"/>
      <c r="M7" s="89"/>
      <c r="N7" s="89"/>
      <c r="O7" s="89"/>
      <c r="P7" s="89"/>
      <c r="Q7" s="89"/>
    </row>
    <row r="8" s="154" customFormat="1" ht="15.75" customHeight="1" spans="1:17">
      <c r="A8" s="184" t="s">
        <v>13</v>
      </c>
      <c r="B8" s="185" t="s">
        <v>19</v>
      </c>
      <c r="C8" s="186">
        <v>3723.16</v>
      </c>
      <c r="D8" s="187" t="s">
        <v>116</v>
      </c>
      <c r="E8" s="188">
        <v>3723.16</v>
      </c>
      <c r="F8" s="188">
        <v>3723.16</v>
      </c>
      <c r="G8" s="188">
        <v>3723.16</v>
      </c>
      <c r="H8" s="189"/>
      <c r="I8" s="214"/>
      <c r="J8" s="89"/>
      <c r="K8" s="89"/>
      <c r="L8" s="89"/>
      <c r="M8" s="89"/>
      <c r="N8" s="89"/>
      <c r="O8" s="89"/>
      <c r="P8" s="89"/>
      <c r="Q8" s="89"/>
    </row>
    <row r="9" s="154" customFormat="1" ht="15.75" customHeight="1" spans="1:17">
      <c r="A9" s="190"/>
      <c r="B9" s="185" t="s">
        <v>22</v>
      </c>
      <c r="C9" s="191">
        <v>3723.16</v>
      </c>
      <c r="D9" s="192" t="s">
        <v>117</v>
      </c>
      <c r="E9" s="189"/>
      <c r="F9" s="189"/>
      <c r="G9" s="186"/>
      <c r="H9" s="186"/>
      <c r="I9" s="214"/>
      <c r="J9" s="89"/>
      <c r="K9" s="89"/>
      <c r="L9" s="89"/>
      <c r="M9" s="89"/>
      <c r="N9" s="89"/>
      <c r="O9" s="89"/>
      <c r="P9" s="89"/>
      <c r="Q9" s="89"/>
    </row>
    <row r="10" s="154" customFormat="1" ht="15.75" customHeight="1" spans="1:17">
      <c r="A10" s="190"/>
      <c r="B10" s="185" t="s">
        <v>24</v>
      </c>
      <c r="C10" s="186"/>
      <c r="D10" s="192" t="s">
        <v>118</v>
      </c>
      <c r="E10" s="189"/>
      <c r="F10" s="189"/>
      <c r="G10" s="186"/>
      <c r="H10" s="186"/>
      <c r="I10" s="214"/>
      <c r="J10" s="89"/>
      <c r="K10" s="89"/>
      <c r="L10" s="89"/>
      <c r="M10" s="89"/>
      <c r="N10" s="89"/>
      <c r="O10" s="89"/>
      <c r="P10" s="89"/>
      <c r="Q10" s="89"/>
    </row>
    <row r="11" s="154" customFormat="1" ht="15.75" customHeight="1" spans="1:17">
      <c r="A11" s="190"/>
      <c r="B11" s="185" t="s">
        <v>26</v>
      </c>
      <c r="C11" s="186"/>
      <c r="D11" s="192" t="s">
        <v>119</v>
      </c>
      <c r="E11" s="189"/>
      <c r="F11" s="189"/>
      <c r="G11" s="186"/>
      <c r="H11" s="186"/>
      <c r="I11" s="214"/>
      <c r="J11" s="89"/>
      <c r="K11" s="89"/>
      <c r="L11" s="89"/>
      <c r="M11" s="89"/>
      <c r="N11" s="89"/>
      <c r="O11" s="89"/>
      <c r="P11" s="89"/>
      <c r="Q11" s="89"/>
    </row>
    <row r="12" s="154" customFormat="1" ht="15.75" customHeight="1" spans="1:17">
      <c r="A12" s="190"/>
      <c r="B12" s="185" t="s">
        <v>28</v>
      </c>
      <c r="C12" s="186"/>
      <c r="D12" s="192" t="s">
        <v>120</v>
      </c>
      <c r="E12" s="189"/>
      <c r="F12" s="189"/>
      <c r="G12" s="186"/>
      <c r="H12" s="186"/>
      <c r="I12" s="214"/>
      <c r="J12" s="89"/>
      <c r="K12" s="89"/>
      <c r="L12" s="89"/>
      <c r="M12" s="89"/>
      <c r="N12" s="89"/>
      <c r="O12" s="89"/>
      <c r="P12" s="89"/>
      <c r="Q12" s="89"/>
    </row>
    <row r="13" s="154" customFormat="1" ht="15.75" customHeight="1" spans="1:17">
      <c r="A13" s="193"/>
      <c r="B13" s="194" t="s">
        <v>30</v>
      </c>
      <c r="C13" s="186"/>
      <c r="D13" s="192" t="s">
        <v>121</v>
      </c>
      <c r="E13" s="189"/>
      <c r="F13" s="189"/>
      <c r="G13" s="186"/>
      <c r="H13" s="186"/>
      <c r="I13" s="214"/>
      <c r="J13" s="89"/>
      <c r="K13" s="89"/>
      <c r="L13" s="89"/>
      <c r="M13" s="89"/>
      <c r="N13" s="89"/>
      <c r="O13" s="89"/>
      <c r="P13" s="89"/>
      <c r="Q13" s="89"/>
    </row>
    <row r="14" s="154" customFormat="1" ht="15.75" customHeight="1" spans="1:17">
      <c r="A14" s="195" t="s">
        <v>15</v>
      </c>
      <c r="B14" s="196"/>
      <c r="C14" s="197"/>
      <c r="D14" s="192" t="s">
        <v>122</v>
      </c>
      <c r="E14" s="189"/>
      <c r="F14" s="189"/>
      <c r="G14" s="186"/>
      <c r="H14" s="186"/>
      <c r="I14" s="214"/>
      <c r="J14" s="89"/>
      <c r="K14" s="89"/>
      <c r="L14" s="89"/>
      <c r="M14" s="89"/>
      <c r="N14" s="89"/>
      <c r="O14" s="89"/>
      <c r="P14" s="89"/>
      <c r="Q14" s="89"/>
    </row>
    <row r="15" s="154" customFormat="1" ht="15.75" customHeight="1" spans="1:17">
      <c r="A15" s="195" t="s">
        <v>16</v>
      </c>
      <c r="B15" s="196"/>
      <c r="C15" s="198"/>
      <c r="D15" s="187" t="s">
        <v>123</v>
      </c>
      <c r="E15" s="188">
        <v>59.46</v>
      </c>
      <c r="F15" s="188">
        <v>59.46</v>
      </c>
      <c r="G15" s="191">
        <v>59.46</v>
      </c>
      <c r="H15" s="186"/>
      <c r="I15" s="214"/>
      <c r="J15" s="89"/>
      <c r="K15" s="89"/>
      <c r="L15" s="89"/>
      <c r="M15" s="89"/>
      <c r="N15" s="89"/>
      <c r="O15" s="89"/>
      <c r="P15" s="89"/>
      <c r="Q15" s="89"/>
    </row>
    <row r="16" s="154" customFormat="1" ht="15.75" customHeight="1" spans="1:17">
      <c r="A16" s="199"/>
      <c r="B16" s="200"/>
      <c r="C16" s="201"/>
      <c r="D16" s="192" t="s">
        <v>124</v>
      </c>
      <c r="E16" s="188"/>
      <c r="F16" s="189"/>
      <c r="G16" s="186"/>
      <c r="H16" s="186"/>
      <c r="I16" s="214"/>
      <c r="J16" s="89"/>
      <c r="K16" s="89"/>
      <c r="L16" s="89"/>
      <c r="M16" s="89"/>
      <c r="N16" s="89"/>
      <c r="O16" s="89"/>
      <c r="P16" s="89"/>
      <c r="Q16" s="89"/>
    </row>
    <row r="17" s="154" customFormat="1" ht="15.75" customHeight="1" spans="1:17">
      <c r="A17" s="199"/>
      <c r="B17" s="200"/>
      <c r="C17" s="201"/>
      <c r="D17" s="192" t="s">
        <v>125</v>
      </c>
      <c r="E17" s="188">
        <v>3638.85</v>
      </c>
      <c r="F17" s="188">
        <v>3638.85</v>
      </c>
      <c r="G17" s="191">
        <v>3638.85</v>
      </c>
      <c r="H17" s="186"/>
      <c r="I17" s="214"/>
      <c r="J17" s="89"/>
      <c r="K17" s="89"/>
      <c r="L17" s="89"/>
      <c r="M17" s="89"/>
      <c r="N17" s="89"/>
      <c r="O17" s="89"/>
      <c r="P17" s="89"/>
      <c r="Q17" s="89"/>
    </row>
    <row r="18" s="154" customFormat="1" ht="15.75" customHeight="1" spans="1:17">
      <c r="A18" s="199"/>
      <c r="B18" s="200"/>
      <c r="C18" s="201"/>
      <c r="D18" s="187" t="s">
        <v>126</v>
      </c>
      <c r="E18" s="188"/>
      <c r="F18" s="189"/>
      <c r="G18" s="186"/>
      <c r="H18" s="186"/>
      <c r="I18" s="214"/>
      <c r="J18" s="89"/>
      <c r="K18" s="89"/>
      <c r="L18" s="89"/>
      <c r="M18" s="89"/>
      <c r="N18" s="89"/>
      <c r="O18" s="89"/>
      <c r="P18" s="89"/>
      <c r="Q18" s="89"/>
    </row>
    <row r="19" s="154" customFormat="1" ht="15.75" customHeight="1" spans="1:17">
      <c r="A19" s="199"/>
      <c r="B19" s="200"/>
      <c r="C19" s="201"/>
      <c r="D19" s="187" t="s">
        <v>127</v>
      </c>
      <c r="E19" s="188"/>
      <c r="F19" s="189"/>
      <c r="G19" s="186"/>
      <c r="H19" s="186"/>
      <c r="I19" s="214"/>
      <c r="J19" s="89"/>
      <c r="K19" s="89"/>
      <c r="L19" s="89"/>
      <c r="M19" s="89"/>
      <c r="N19" s="89"/>
      <c r="O19" s="89"/>
      <c r="P19" s="89"/>
      <c r="Q19" s="89"/>
    </row>
    <row r="20" s="154" customFormat="1" ht="15.75" customHeight="1" spans="1:17">
      <c r="A20" s="202"/>
      <c r="B20" s="203"/>
      <c r="C20" s="201"/>
      <c r="D20" s="192" t="s">
        <v>128</v>
      </c>
      <c r="E20" s="188"/>
      <c r="F20" s="189"/>
      <c r="G20" s="189"/>
      <c r="H20" s="189"/>
      <c r="I20" s="215"/>
      <c r="J20" s="89"/>
      <c r="K20" s="89"/>
      <c r="L20" s="89"/>
      <c r="M20" s="89"/>
      <c r="N20" s="89"/>
      <c r="O20" s="89"/>
      <c r="P20" s="89"/>
      <c r="Q20" s="89"/>
    </row>
    <row r="21" s="154" customFormat="1" ht="15.75" customHeight="1" spans="1:17">
      <c r="A21" s="199"/>
      <c r="B21" s="200"/>
      <c r="C21" s="201"/>
      <c r="D21" s="192" t="s">
        <v>129</v>
      </c>
      <c r="E21" s="188"/>
      <c r="F21" s="189"/>
      <c r="G21" s="189"/>
      <c r="H21" s="189"/>
      <c r="I21" s="214"/>
      <c r="J21" s="89"/>
      <c r="K21" s="89"/>
      <c r="L21" s="89"/>
      <c r="M21" s="89"/>
      <c r="N21" s="89"/>
      <c r="O21" s="89"/>
      <c r="P21" s="89"/>
      <c r="Q21" s="89"/>
    </row>
    <row r="22" s="154" customFormat="1" ht="15.75" customHeight="1" spans="1:17">
      <c r="A22" s="199"/>
      <c r="B22" s="200"/>
      <c r="C22" s="201"/>
      <c r="D22" s="192" t="s">
        <v>130</v>
      </c>
      <c r="E22" s="188"/>
      <c r="F22" s="189"/>
      <c r="G22" s="189"/>
      <c r="H22" s="189"/>
      <c r="I22" s="214"/>
      <c r="J22" s="89"/>
      <c r="K22" s="89"/>
      <c r="L22" s="89"/>
      <c r="M22" s="89"/>
      <c r="N22" s="89"/>
      <c r="O22" s="89"/>
      <c r="P22" s="89"/>
      <c r="Q22" s="89"/>
    </row>
    <row r="23" s="154" customFormat="1" ht="15.75" customHeight="1" spans="1:17">
      <c r="A23" s="185"/>
      <c r="B23" s="185"/>
      <c r="C23" s="189"/>
      <c r="D23" s="192" t="s">
        <v>131</v>
      </c>
      <c r="E23" s="188"/>
      <c r="F23" s="189"/>
      <c r="G23" s="189"/>
      <c r="H23" s="189"/>
      <c r="I23" s="214"/>
      <c r="J23" s="89"/>
      <c r="K23" s="89"/>
      <c r="L23" s="89"/>
      <c r="M23" s="89"/>
      <c r="N23" s="89"/>
      <c r="O23" s="89"/>
      <c r="P23" s="89"/>
      <c r="Q23" s="89"/>
    </row>
    <row r="24" s="154" customFormat="1" ht="15.75" customHeight="1" spans="1:17">
      <c r="A24" s="195"/>
      <c r="B24" s="196"/>
      <c r="C24" s="189"/>
      <c r="D24" s="192" t="s">
        <v>132</v>
      </c>
      <c r="E24" s="188"/>
      <c r="F24" s="189"/>
      <c r="G24" s="189"/>
      <c r="H24" s="189"/>
      <c r="I24" s="214"/>
      <c r="J24" s="89"/>
      <c r="K24" s="89"/>
      <c r="L24" s="89"/>
      <c r="M24" s="89"/>
      <c r="N24" s="89"/>
      <c r="O24" s="89"/>
      <c r="P24" s="89"/>
      <c r="Q24" s="89"/>
    </row>
    <row r="25" s="154" customFormat="1" ht="15.75" customHeight="1" spans="1:17">
      <c r="A25" s="195"/>
      <c r="B25" s="196"/>
      <c r="C25" s="189"/>
      <c r="D25" s="192" t="s">
        <v>133</v>
      </c>
      <c r="E25" s="188"/>
      <c r="F25" s="189"/>
      <c r="G25" s="189"/>
      <c r="H25" s="189"/>
      <c r="I25" s="214"/>
      <c r="J25" s="89"/>
      <c r="K25" s="89"/>
      <c r="L25" s="89"/>
      <c r="M25" s="89"/>
      <c r="N25" s="89"/>
      <c r="O25" s="89"/>
      <c r="P25" s="89"/>
      <c r="Q25" s="89"/>
    </row>
    <row r="26" s="154" customFormat="1" ht="15.75" customHeight="1" spans="1:17">
      <c r="A26" s="195"/>
      <c r="B26" s="196"/>
      <c r="C26" s="189"/>
      <c r="D26" s="192" t="s">
        <v>134</v>
      </c>
      <c r="E26" s="188"/>
      <c r="F26" s="189"/>
      <c r="G26" s="189"/>
      <c r="H26" s="189"/>
      <c r="I26" s="214"/>
      <c r="J26" s="89"/>
      <c r="K26" s="89"/>
      <c r="L26" s="89"/>
      <c r="M26" s="89"/>
      <c r="N26" s="89"/>
      <c r="O26" s="89"/>
      <c r="P26" s="89"/>
      <c r="Q26" s="89"/>
    </row>
    <row r="27" s="154" customFormat="1" ht="15.75" customHeight="1" spans="1:17">
      <c r="A27" s="195"/>
      <c r="B27" s="196"/>
      <c r="C27" s="189"/>
      <c r="D27" s="192" t="s">
        <v>135</v>
      </c>
      <c r="E27" s="188">
        <v>24.85</v>
      </c>
      <c r="F27" s="188">
        <v>24.85</v>
      </c>
      <c r="G27" s="188">
        <v>24.85</v>
      </c>
      <c r="H27" s="189"/>
      <c r="I27" s="214"/>
      <c r="J27" s="89"/>
      <c r="K27" s="89"/>
      <c r="L27" s="89"/>
      <c r="M27" s="89"/>
      <c r="N27" s="89"/>
      <c r="O27" s="89"/>
      <c r="P27" s="89"/>
      <c r="Q27" s="89"/>
    </row>
    <row r="28" s="154" customFormat="1" ht="15.75" customHeight="1" spans="1:17">
      <c r="A28" s="195"/>
      <c r="B28" s="196"/>
      <c r="C28" s="189"/>
      <c r="D28" s="192" t="s">
        <v>136</v>
      </c>
      <c r="E28" s="188"/>
      <c r="F28" s="189"/>
      <c r="G28" s="189"/>
      <c r="H28" s="189"/>
      <c r="I28" s="214"/>
      <c r="J28" s="89"/>
      <c r="K28" s="89"/>
      <c r="L28" s="89"/>
      <c r="M28" s="89"/>
      <c r="N28" s="89"/>
      <c r="O28" s="89"/>
      <c r="P28" s="89"/>
      <c r="Q28" s="89"/>
    </row>
    <row r="29" s="154" customFormat="1" ht="15.75" customHeight="1" spans="1:17">
      <c r="A29" s="195"/>
      <c r="B29" s="196"/>
      <c r="C29" s="189"/>
      <c r="D29" s="192" t="s">
        <v>137</v>
      </c>
      <c r="E29" s="188"/>
      <c r="F29" s="189"/>
      <c r="G29" s="189"/>
      <c r="H29" s="189"/>
      <c r="I29" s="214"/>
      <c r="J29" s="89"/>
      <c r="K29" s="89"/>
      <c r="L29" s="89"/>
      <c r="M29" s="89"/>
      <c r="N29" s="89"/>
      <c r="O29" s="89"/>
      <c r="P29" s="89"/>
      <c r="Q29" s="89"/>
    </row>
    <row r="30" s="154" customFormat="1" ht="15.75" customHeight="1" spans="1:17">
      <c r="A30" s="195"/>
      <c r="B30" s="196"/>
      <c r="C30" s="189"/>
      <c r="D30" s="192" t="s">
        <v>138</v>
      </c>
      <c r="E30" s="188"/>
      <c r="F30" s="189"/>
      <c r="G30" s="189"/>
      <c r="H30" s="189"/>
      <c r="I30" s="214"/>
      <c r="J30" s="89"/>
      <c r="K30" s="89"/>
      <c r="L30" s="89"/>
      <c r="M30" s="89"/>
      <c r="N30" s="89"/>
      <c r="O30" s="89"/>
      <c r="P30" s="89"/>
      <c r="Q30" s="89"/>
    </row>
    <row r="31" s="154" customFormat="1" ht="15.75" customHeight="1" spans="1:17">
      <c r="A31" s="195"/>
      <c r="B31" s="196"/>
      <c r="C31" s="189"/>
      <c r="D31" s="192" t="s">
        <v>139</v>
      </c>
      <c r="E31" s="189"/>
      <c r="F31" s="189"/>
      <c r="G31" s="189"/>
      <c r="H31" s="189"/>
      <c r="I31" s="214"/>
      <c r="J31" s="89"/>
      <c r="K31" s="89"/>
      <c r="L31" s="89"/>
      <c r="M31" s="89"/>
      <c r="N31" s="89"/>
      <c r="O31" s="89"/>
      <c r="P31" s="89"/>
      <c r="Q31" s="89"/>
    </row>
    <row r="32" s="154" customFormat="1" ht="15.75" customHeight="1" spans="1:17">
      <c r="A32" s="204"/>
      <c r="B32" s="196"/>
      <c r="C32" s="205"/>
      <c r="D32" s="192" t="s">
        <v>140</v>
      </c>
      <c r="E32" s="189"/>
      <c r="F32" s="189"/>
      <c r="G32" s="189"/>
      <c r="H32" s="189"/>
      <c r="I32" s="214"/>
      <c r="J32" s="89"/>
      <c r="K32" s="89"/>
      <c r="L32" s="89"/>
      <c r="M32" s="89"/>
      <c r="N32" s="89"/>
      <c r="O32" s="89"/>
      <c r="P32" s="89"/>
      <c r="Q32" s="89"/>
    </row>
    <row r="33" s="154" customFormat="1" ht="15.75" customHeight="1" spans="1:17">
      <c r="A33" s="195"/>
      <c r="B33" s="196"/>
      <c r="C33" s="205"/>
      <c r="D33" s="192" t="s">
        <v>141</v>
      </c>
      <c r="E33" s="189"/>
      <c r="F33" s="189"/>
      <c r="G33" s="189"/>
      <c r="H33" s="189"/>
      <c r="I33" s="214"/>
      <c r="J33" s="89"/>
      <c r="K33" s="89"/>
      <c r="L33" s="89"/>
      <c r="M33" s="89"/>
      <c r="N33" s="89"/>
      <c r="O33" s="89"/>
      <c r="P33" s="89"/>
      <c r="Q33" s="89"/>
    </row>
    <row r="34" s="154" customFormat="1" ht="15.75" customHeight="1" spans="1:17">
      <c r="A34" s="195"/>
      <c r="B34" s="196"/>
      <c r="C34" s="205"/>
      <c r="D34" s="192" t="s">
        <v>142</v>
      </c>
      <c r="E34" s="189"/>
      <c r="F34" s="189"/>
      <c r="G34" s="189"/>
      <c r="H34" s="189"/>
      <c r="I34" s="214"/>
      <c r="J34" s="89"/>
      <c r="K34" s="89"/>
      <c r="L34" s="89"/>
      <c r="M34" s="89"/>
      <c r="N34" s="89"/>
      <c r="O34" s="89"/>
      <c r="P34" s="89"/>
      <c r="Q34" s="89"/>
    </row>
    <row r="35" s="154" customFormat="1" ht="15.75" customHeight="1" spans="1:17">
      <c r="A35" s="195"/>
      <c r="B35" s="196"/>
      <c r="C35" s="205"/>
      <c r="D35" s="192" t="s">
        <v>143</v>
      </c>
      <c r="E35" s="189"/>
      <c r="F35" s="189"/>
      <c r="G35" s="189"/>
      <c r="H35" s="189"/>
      <c r="I35" s="214"/>
      <c r="J35" s="89"/>
      <c r="K35" s="89"/>
      <c r="L35" s="89"/>
      <c r="M35" s="89"/>
      <c r="N35" s="89"/>
      <c r="O35" s="89"/>
      <c r="P35" s="89"/>
      <c r="Q35" s="89"/>
    </row>
    <row r="36" s="154" customFormat="1" ht="15.75" customHeight="1" spans="1:17">
      <c r="A36" s="164" t="s">
        <v>42</v>
      </c>
      <c r="B36" s="166"/>
      <c r="C36" s="206">
        <v>3723.16</v>
      </c>
      <c r="D36" s="207" t="s">
        <v>144</v>
      </c>
      <c r="E36" s="188">
        <v>3723.16</v>
      </c>
      <c r="F36" s="188">
        <v>3723.16</v>
      </c>
      <c r="G36" s="188">
        <v>3723.16</v>
      </c>
      <c r="H36" s="189"/>
      <c r="I36" s="214"/>
      <c r="J36" s="89"/>
      <c r="K36" s="89"/>
      <c r="L36" s="89"/>
      <c r="M36" s="89"/>
      <c r="N36" s="89"/>
      <c r="O36" s="89"/>
      <c r="P36" s="89"/>
      <c r="Q36" s="89"/>
    </row>
    <row r="37" s="154" customFormat="1" ht="14.25" spans="1:4">
      <c r="A37" s="208"/>
      <c r="B37" s="208"/>
      <c r="D37" s="89"/>
    </row>
    <row r="38" s="154" customFormat="1" ht="14.25" spans="1:2">
      <c r="A38" s="208"/>
      <c r="B38" s="208"/>
    </row>
    <row r="39" s="154" customFormat="1" ht="14.25" spans="1:2">
      <c r="A39" s="208"/>
      <c r="B39" s="208"/>
    </row>
    <row r="40" s="154" customFormat="1" ht="14.25" spans="1:2">
      <c r="A40" s="208"/>
      <c r="B40" s="208"/>
    </row>
    <row r="41" s="154" customFormat="1" ht="14.25" spans="1:2">
      <c r="A41" s="208"/>
      <c r="B41" s="208"/>
    </row>
    <row r="42" s="154" customFormat="1" ht="14.25" spans="1:2">
      <c r="A42" s="208"/>
      <c r="B42" s="208"/>
    </row>
    <row r="43" s="154" customFormat="1" ht="14.25" spans="1:2">
      <c r="A43" s="208"/>
      <c r="B43" s="208"/>
    </row>
  </sheetData>
  <sheetProtection formatCells="0" formatColumns="0" formatRows="0"/>
  <mergeCells count="22">
    <mergeCell ref="A2:I2"/>
    <mergeCell ref="A3:E3"/>
    <mergeCell ref="A4:C4"/>
    <mergeCell ref="F6:G6"/>
    <mergeCell ref="A14:B14"/>
    <mergeCell ref="A15:B15"/>
    <mergeCell ref="A16:B16"/>
    <mergeCell ref="A17:B17"/>
    <mergeCell ref="A19:B19"/>
    <mergeCell ref="A20:B20"/>
    <mergeCell ref="A21:B21"/>
    <mergeCell ref="A22:B22"/>
    <mergeCell ref="A23:B23"/>
    <mergeCell ref="A32:B32"/>
    <mergeCell ref="A36:B36"/>
    <mergeCell ref="A8:A13"/>
    <mergeCell ref="C5:C7"/>
    <mergeCell ref="D5:D7"/>
    <mergeCell ref="E5:E7"/>
    <mergeCell ref="H6:H7"/>
    <mergeCell ref="I6:I7"/>
    <mergeCell ref="A5:B7"/>
  </mergeCells>
  <printOptions horizontalCentered="1"/>
  <pageMargins left="0.39" right="0.39" top="0.98" bottom="0.79" header="0.51" footer="0.51"/>
  <pageSetup paperSize="9" scale="70" orientation="landscape" horizontalDpi="360" verticalDpi="360"/>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9"/>
  <sheetViews>
    <sheetView showGridLines="0" showZeros="0" topLeftCell="A8" workbookViewId="0">
      <selection activeCell="G30" sqref="G30"/>
    </sheetView>
  </sheetViews>
  <sheetFormatPr defaultColWidth="7.25" defaultRowHeight="11.25"/>
  <cols>
    <col min="1" max="1" width="5.5" style="48" customWidth="1"/>
    <col min="2" max="3" width="4.875" style="48" customWidth="1"/>
    <col min="4" max="4" width="6.5" style="48" customWidth="1"/>
    <col min="5" max="5" width="22.125" style="48" customWidth="1"/>
    <col min="6" max="6" width="12.75" style="48" customWidth="1"/>
    <col min="7" max="14" width="10.875" style="48" customWidth="1"/>
    <col min="15" max="246" width="7.25" style="48" customWidth="1"/>
    <col min="247" max="16384" width="7.25" style="48"/>
  </cols>
  <sheetData>
    <row r="1" ht="25.5" customHeight="1" spans="1:14">
      <c r="A1" s="49"/>
      <c r="B1" s="49"/>
      <c r="C1" s="50"/>
      <c r="D1" s="51"/>
      <c r="E1" s="52"/>
      <c r="F1" s="55"/>
      <c r="G1" s="55"/>
      <c r="H1" s="55"/>
      <c r="I1" s="54"/>
      <c r="J1" s="55"/>
      <c r="K1" s="55"/>
      <c r="L1" s="55"/>
      <c r="M1" s="55"/>
      <c r="N1" s="53" t="s">
        <v>145</v>
      </c>
    </row>
    <row r="2" ht="21.75" customHeight="1" spans="1:14">
      <c r="A2" s="68" t="s">
        <v>146</v>
      </c>
      <c r="B2" s="68"/>
      <c r="C2" s="68"/>
      <c r="D2" s="68"/>
      <c r="E2" s="68"/>
      <c r="F2" s="68"/>
      <c r="G2" s="68"/>
      <c r="H2" s="68"/>
      <c r="I2" s="68"/>
      <c r="J2" s="68"/>
      <c r="K2" s="68"/>
      <c r="L2" s="68"/>
      <c r="M2" s="68"/>
      <c r="N2" s="68"/>
    </row>
    <row r="3" ht="25.5" customHeight="1" spans="1:14">
      <c r="A3" s="69" t="str">
        <f>'1部门收支总体情况表'!A3</f>
        <v>单位名称：新乡市凤泉区卫生健康委员会</v>
      </c>
      <c r="B3" s="69"/>
      <c r="C3" s="69"/>
      <c r="D3" s="69"/>
      <c r="E3" s="69"/>
      <c r="F3" s="69"/>
      <c r="G3" s="69"/>
      <c r="H3" s="69"/>
      <c r="I3" s="69"/>
      <c r="J3" s="69"/>
      <c r="K3" s="69"/>
      <c r="L3" s="83"/>
      <c r="M3" s="83"/>
      <c r="N3" s="84" t="s">
        <v>3</v>
      </c>
    </row>
    <row r="4" s="67" customFormat="1" ht="25.5" customHeight="1" spans="1:14">
      <c r="A4" s="70" t="s">
        <v>46</v>
      </c>
      <c r="B4" s="71"/>
      <c r="C4" s="71"/>
      <c r="D4" s="72" t="s">
        <v>47</v>
      </c>
      <c r="E4" s="72" t="s">
        <v>48</v>
      </c>
      <c r="F4" s="72" t="s">
        <v>49</v>
      </c>
      <c r="G4" s="73" t="s">
        <v>98</v>
      </c>
      <c r="H4" s="73"/>
      <c r="I4" s="73"/>
      <c r="J4" s="85"/>
      <c r="K4" s="73"/>
      <c r="L4" s="86" t="s">
        <v>99</v>
      </c>
      <c r="M4" s="73"/>
      <c r="N4" s="85"/>
    </row>
    <row r="5" s="67" customFormat="1" ht="30.75" customHeight="1" spans="1:14">
      <c r="A5" s="74" t="s">
        <v>51</v>
      </c>
      <c r="B5" s="75" t="s">
        <v>52</v>
      </c>
      <c r="C5" s="75" t="s">
        <v>53</v>
      </c>
      <c r="D5" s="72"/>
      <c r="E5" s="72"/>
      <c r="F5" s="72"/>
      <c r="G5" s="76" t="s">
        <v>19</v>
      </c>
      <c r="H5" s="72" t="s">
        <v>100</v>
      </c>
      <c r="I5" s="72" t="s">
        <v>101</v>
      </c>
      <c r="J5" s="72" t="s">
        <v>102</v>
      </c>
      <c r="K5" s="72" t="s">
        <v>103</v>
      </c>
      <c r="L5" s="72" t="s">
        <v>19</v>
      </c>
      <c r="M5" s="72" t="s">
        <v>104</v>
      </c>
      <c r="N5" s="72" t="s">
        <v>105</v>
      </c>
    </row>
    <row r="6" s="67" customFormat="1" ht="20.25" customHeight="1" spans="1:14">
      <c r="A6" s="74"/>
      <c r="B6" s="75"/>
      <c r="C6" s="75"/>
      <c r="D6" s="72"/>
      <c r="E6" s="72"/>
      <c r="F6" s="77">
        <v>1</v>
      </c>
      <c r="G6" s="142">
        <v>2</v>
      </c>
      <c r="H6" s="142">
        <v>3</v>
      </c>
      <c r="I6" s="142">
        <v>4</v>
      </c>
      <c r="J6" s="142">
        <v>5</v>
      </c>
      <c r="K6" s="142">
        <v>6</v>
      </c>
      <c r="L6" s="142">
        <v>7</v>
      </c>
      <c r="M6" s="142">
        <v>8</v>
      </c>
      <c r="N6" s="142">
        <v>9</v>
      </c>
    </row>
    <row r="7" s="67" customFormat="1" ht="20.25" customHeight="1" spans="1:14">
      <c r="A7" s="11" t="s">
        <v>60</v>
      </c>
      <c r="B7" s="11" t="s">
        <v>61</v>
      </c>
      <c r="C7" s="11" t="s">
        <v>62</v>
      </c>
      <c r="D7" s="77">
        <v>302001</v>
      </c>
      <c r="E7" s="11" t="s">
        <v>63</v>
      </c>
      <c r="F7" s="77">
        <f>G7+L7</f>
        <v>4.72</v>
      </c>
      <c r="G7" s="143">
        <f>H7+I7+J7+K7</f>
        <v>4.72</v>
      </c>
      <c r="H7" s="144">
        <v>3.5</v>
      </c>
      <c r="I7" s="152"/>
      <c r="J7" s="152">
        <v>1.22</v>
      </c>
      <c r="K7" s="152"/>
      <c r="L7" s="142">
        <f>M7+N7</f>
        <v>0</v>
      </c>
      <c r="M7" s="142"/>
      <c r="N7" s="142"/>
    </row>
    <row r="8" s="67" customFormat="1" ht="26" customHeight="1" spans="1:14">
      <c r="A8" s="11" t="s">
        <v>60</v>
      </c>
      <c r="B8" s="11" t="s">
        <v>61</v>
      </c>
      <c r="C8" s="11" t="s">
        <v>64</v>
      </c>
      <c r="D8" s="77">
        <v>302001</v>
      </c>
      <c r="E8" s="11" t="s">
        <v>65</v>
      </c>
      <c r="F8" s="77">
        <f t="shared" ref="F8:F25" si="0">G8+L8</f>
        <v>19.78</v>
      </c>
      <c r="G8" s="143">
        <f t="shared" ref="G8:G25" si="1">H8+I8+J8+K8</f>
        <v>19.78</v>
      </c>
      <c r="H8" s="144"/>
      <c r="I8" s="152"/>
      <c r="J8" s="152">
        <v>19.78</v>
      </c>
      <c r="K8" s="152"/>
      <c r="L8" s="142">
        <f t="shared" ref="L8:L25" si="2">M8+N8</f>
        <v>0</v>
      </c>
      <c r="M8" s="142"/>
      <c r="N8" s="142"/>
    </row>
    <row r="9" s="67" customFormat="1" ht="29" customHeight="1" spans="1:14">
      <c r="A9" s="11" t="s">
        <v>60</v>
      </c>
      <c r="B9" s="11" t="s">
        <v>61</v>
      </c>
      <c r="C9" s="11" t="s">
        <v>61</v>
      </c>
      <c r="D9" s="77">
        <v>302001</v>
      </c>
      <c r="E9" s="11" t="s">
        <v>66</v>
      </c>
      <c r="F9" s="77">
        <f t="shared" si="0"/>
        <v>29.79</v>
      </c>
      <c r="G9" s="143">
        <f t="shared" si="1"/>
        <v>29.79</v>
      </c>
      <c r="H9" s="144">
        <v>29.79</v>
      </c>
      <c r="I9" s="152"/>
      <c r="J9" s="152"/>
      <c r="K9" s="152"/>
      <c r="L9" s="142">
        <f t="shared" si="2"/>
        <v>0</v>
      </c>
      <c r="M9" s="142"/>
      <c r="N9" s="142"/>
    </row>
    <row r="10" s="67" customFormat="1" ht="20.25" customHeight="1" spans="1:14">
      <c r="A10" s="11" t="s">
        <v>60</v>
      </c>
      <c r="B10" s="11" t="s">
        <v>67</v>
      </c>
      <c r="C10" s="11" t="s">
        <v>64</v>
      </c>
      <c r="D10" s="77">
        <v>302001</v>
      </c>
      <c r="E10" s="11" t="s">
        <v>68</v>
      </c>
      <c r="F10" s="77">
        <f t="shared" si="0"/>
        <v>3.5</v>
      </c>
      <c r="G10" s="143">
        <f t="shared" si="1"/>
        <v>0</v>
      </c>
      <c r="H10" s="144"/>
      <c r="I10" s="152"/>
      <c r="J10" s="152"/>
      <c r="K10" s="152"/>
      <c r="L10" s="142">
        <f t="shared" si="2"/>
        <v>3.5</v>
      </c>
      <c r="M10" s="142">
        <v>3.5</v>
      </c>
      <c r="N10" s="142"/>
    </row>
    <row r="11" s="67" customFormat="1" ht="26" customHeight="1" spans="1:14">
      <c r="A11" s="11" t="s">
        <v>60</v>
      </c>
      <c r="B11" s="11" t="s">
        <v>69</v>
      </c>
      <c r="C11" s="11">
        <v>99</v>
      </c>
      <c r="D11" s="77">
        <v>302001</v>
      </c>
      <c r="E11" s="11" t="s">
        <v>70</v>
      </c>
      <c r="F11" s="77">
        <f t="shared" si="0"/>
        <v>1.67</v>
      </c>
      <c r="G11" s="143">
        <f t="shared" si="1"/>
        <v>1.67</v>
      </c>
      <c r="H11" s="144">
        <v>1.67</v>
      </c>
      <c r="I11" s="152"/>
      <c r="J11" s="152"/>
      <c r="K11" s="152"/>
      <c r="L11" s="142">
        <f t="shared" si="2"/>
        <v>0</v>
      </c>
      <c r="M11" s="142"/>
      <c r="N11" s="142"/>
    </row>
    <row r="12" s="67" customFormat="1" ht="20.25" customHeight="1" spans="1:14">
      <c r="A12" s="11">
        <v>210</v>
      </c>
      <c r="B12" s="11" t="s">
        <v>62</v>
      </c>
      <c r="C12" s="11" t="s">
        <v>62</v>
      </c>
      <c r="D12" s="77">
        <v>302001</v>
      </c>
      <c r="E12" s="11" t="s">
        <v>71</v>
      </c>
      <c r="F12" s="77">
        <f t="shared" si="0"/>
        <v>271.74</v>
      </c>
      <c r="G12" s="143">
        <f t="shared" si="1"/>
        <v>271.74</v>
      </c>
      <c r="H12" s="144">
        <v>239.43</v>
      </c>
      <c r="I12" s="152">
        <v>32.31</v>
      </c>
      <c r="J12" s="152"/>
      <c r="K12" s="152"/>
      <c r="L12" s="142">
        <f t="shared" si="2"/>
        <v>0</v>
      </c>
      <c r="M12" s="142"/>
      <c r="N12" s="142"/>
    </row>
    <row r="13" s="67" customFormat="1" ht="27" customHeight="1" spans="1:14">
      <c r="A13" s="11" t="s">
        <v>72</v>
      </c>
      <c r="B13" s="11" t="s">
        <v>62</v>
      </c>
      <c r="C13" s="11" t="s">
        <v>69</v>
      </c>
      <c r="D13" s="77">
        <v>302001</v>
      </c>
      <c r="E13" s="11" t="s">
        <v>73</v>
      </c>
      <c r="F13" s="77">
        <f t="shared" si="0"/>
        <v>128.1</v>
      </c>
      <c r="G13" s="143">
        <f t="shared" si="1"/>
        <v>0</v>
      </c>
      <c r="H13" s="144"/>
      <c r="I13" s="152"/>
      <c r="J13" s="152"/>
      <c r="K13" s="152"/>
      <c r="L13" s="142">
        <f t="shared" si="2"/>
        <v>128.1</v>
      </c>
      <c r="M13" s="142">
        <v>128.1</v>
      </c>
      <c r="N13" s="142"/>
    </row>
    <row r="14" s="67" customFormat="1" ht="20.25" customHeight="1" spans="1:14">
      <c r="A14" s="11" t="s">
        <v>72</v>
      </c>
      <c r="B14" s="11" t="s">
        <v>74</v>
      </c>
      <c r="C14" s="11" t="s">
        <v>69</v>
      </c>
      <c r="D14" s="77">
        <v>302001</v>
      </c>
      <c r="E14" s="11" t="s">
        <v>75</v>
      </c>
      <c r="F14" s="77">
        <f t="shared" si="0"/>
        <v>347.78</v>
      </c>
      <c r="G14" s="143">
        <f t="shared" si="1"/>
        <v>0</v>
      </c>
      <c r="H14" s="144"/>
      <c r="I14" s="152"/>
      <c r="J14" s="152"/>
      <c r="K14" s="152"/>
      <c r="L14" s="142">
        <f t="shared" si="2"/>
        <v>347.78</v>
      </c>
      <c r="M14" s="142">
        <v>347.78</v>
      </c>
      <c r="N14" s="142"/>
    </row>
    <row r="15" s="67" customFormat="1" ht="20.25" customHeight="1" spans="1:14">
      <c r="A15" s="11" t="s">
        <v>72</v>
      </c>
      <c r="B15" s="11" t="s">
        <v>76</v>
      </c>
      <c r="C15" s="11" t="s">
        <v>64</v>
      </c>
      <c r="D15" s="77">
        <v>302001</v>
      </c>
      <c r="E15" s="11" t="s">
        <v>77</v>
      </c>
      <c r="F15" s="77">
        <f t="shared" si="0"/>
        <v>20</v>
      </c>
      <c r="G15" s="143">
        <f t="shared" si="1"/>
        <v>0</v>
      </c>
      <c r="H15" s="144"/>
      <c r="I15" s="152"/>
      <c r="J15" s="152"/>
      <c r="K15" s="152"/>
      <c r="L15" s="142">
        <f t="shared" si="2"/>
        <v>20</v>
      </c>
      <c r="M15" s="142">
        <v>20</v>
      </c>
      <c r="N15" s="142"/>
    </row>
    <row r="16" s="67" customFormat="1" ht="20.25" customHeight="1" spans="1:14">
      <c r="A16" s="11" t="s">
        <v>72</v>
      </c>
      <c r="B16" s="11" t="s">
        <v>76</v>
      </c>
      <c r="C16" s="11" t="s">
        <v>78</v>
      </c>
      <c r="D16" s="77">
        <v>302001</v>
      </c>
      <c r="E16" s="11" t="s">
        <v>79</v>
      </c>
      <c r="F16" s="77">
        <f t="shared" si="0"/>
        <v>896.98</v>
      </c>
      <c r="G16" s="143">
        <f t="shared" si="1"/>
        <v>0</v>
      </c>
      <c r="H16" s="144"/>
      <c r="I16" s="152"/>
      <c r="J16" s="152"/>
      <c r="K16" s="152"/>
      <c r="L16" s="142">
        <f t="shared" si="2"/>
        <v>896.98</v>
      </c>
      <c r="M16" s="142">
        <v>896.98</v>
      </c>
      <c r="N16" s="142"/>
    </row>
    <row r="17" s="67" customFormat="1" ht="20.25" customHeight="1" spans="1:14">
      <c r="A17" s="11" t="s">
        <v>72</v>
      </c>
      <c r="B17" s="11" t="s">
        <v>76</v>
      </c>
      <c r="C17" s="11" t="s">
        <v>80</v>
      </c>
      <c r="D17" s="77">
        <v>302001</v>
      </c>
      <c r="E17" s="11" t="s">
        <v>81</v>
      </c>
      <c r="F17" s="77">
        <f t="shared" si="0"/>
        <v>126.75</v>
      </c>
      <c r="G17" s="143">
        <f t="shared" si="1"/>
        <v>0</v>
      </c>
      <c r="H17" s="144"/>
      <c r="I17" s="152"/>
      <c r="J17" s="152"/>
      <c r="K17" s="152"/>
      <c r="L17" s="142">
        <f t="shared" si="2"/>
        <v>126.75</v>
      </c>
      <c r="M17" s="142">
        <v>126.75</v>
      </c>
      <c r="N17" s="142"/>
    </row>
    <row r="18" s="67" customFormat="1" ht="20.25" customHeight="1" spans="1:14">
      <c r="A18" s="11" t="s">
        <v>72</v>
      </c>
      <c r="B18" s="11" t="s">
        <v>76</v>
      </c>
      <c r="C18" s="11" t="s">
        <v>67</v>
      </c>
      <c r="D18" s="77">
        <v>302001</v>
      </c>
      <c r="E18" s="11" t="s">
        <v>82</v>
      </c>
      <c r="F18" s="77">
        <f t="shared" si="0"/>
        <v>502</v>
      </c>
      <c r="G18" s="143">
        <f t="shared" si="1"/>
        <v>0</v>
      </c>
      <c r="H18" s="144"/>
      <c r="I18" s="152"/>
      <c r="J18" s="152"/>
      <c r="K18" s="152"/>
      <c r="L18" s="142">
        <f t="shared" si="2"/>
        <v>502</v>
      </c>
      <c r="M18" s="142">
        <v>502</v>
      </c>
      <c r="N18" s="142"/>
    </row>
    <row r="19" s="67" customFormat="1" ht="20.25" customHeight="1" spans="1:14">
      <c r="A19" s="11" t="s">
        <v>72</v>
      </c>
      <c r="B19" s="11" t="s">
        <v>76</v>
      </c>
      <c r="C19" s="11" t="s">
        <v>69</v>
      </c>
      <c r="D19" s="77">
        <v>302001</v>
      </c>
      <c r="E19" s="11" t="s">
        <v>83</v>
      </c>
      <c r="F19" s="77">
        <f t="shared" si="0"/>
        <v>55.21</v>
      </c>
      <c r="G19" s="143">
        <f t="shared" si="1"/>
        <v>0</v>
      </c>
      <c r="H19" s="144"/>
      <c r="I19" s="152"/>
      <c r="J19" s="152"/>
      <c r="K19" s="152"/>
      <c r="L19" s="142">
        <f t="shared" si="2"/>
        <v>55.21</v>
      </c>
      <c r="M19" s="142">
        <v>55.21</v>
      </c>
      <c r="N19" s="142"/>
    </row>
    <row r="20" s="67" customFormat="1" ht="20.25" customHeight="1" spans="1:14">
      <c r="A20" s="11" t="s">
        <v>72</v>
      </c>
      <c r="B20" s="11" t="s">
        <v>84</v>
      </c>
      <c r="C20" s="11" t="s">
        <v>62</v>
      </c>
      <c r="D20" s="77">
        <v>302001</v>
      </c>
      <c r="E20" s="11" t="s">
        <v>85</v>
      </c>
      <c r="F20" s="77">
        <f t="shared" si="0"/>
        <v>15</v>
      </c>
      <c r="G20" s="143">
        <f t="shared" si="1"/>
        <v>0</v>
      </c>
      <c r="H20" s="144"/>
      <c r="I20" s="152"/>
      <c r="J20" s="152"/>
      <c r="K20" s="152"/>
      <c r="L20" s="142">
        <f t="shared" si="2"/>
        <v>15</v>
      </c>
      <c r="M20" s="142">
        <v>15</v>
      </c>
      <c r="N20" s="142"/>
    </row>
    <row r="21" s="67" customFormat="1" ht="20.25" customHeight="1" spans="1:14">
      <c r="A21" s="11" t="s">
        <v>72</v>
      </c>
      <c r="B21" s="11" t="s">
        <v>86</v>
      </c>
      <c r="C21" s="11" t="s">
        <v>87</v>
      </c>
      <c r="D21" s="77">
        <v>302001</v>
      </c>
      <c r="E21" s="11" t="s">
        <v>88</v>
      </c>
      <c r="F21" s="77">
        <f t="shared" si="0"/>
        <v>506.01</v>
      </c>
      <c r="G21" s="143">
        <f t="shared" si="1"/>
        <v>506.01</v>
      </c>
      <c r="H21" s="144">
        <v>500</v>
      </c>
      <c r="I21" s="152">
        <v>6.01</v>
      </c>
      <c r="J21" s="152"/>
      <c r="K21" s="152"/>
      <c r="L21" s="142">
        <f t="shared" si="2"/>
        <v>0</v>
      </c>
      <c r="M21" s="142"/>
      <c r="N21" s="142"/>
    </row>
    <row r="22" s="67" customFormat="1" ht="20.25" customHeight="1" spans="1:14">
      <c r="A22" s="11" t="s">
        <v>72</v>
      </c>
      <c r="B22" s="11" t="s">
        <v>86</v>
      </c>
      <c r="C22" s="11" t="s">
        <v>89</v>
      </c>
      <c r="D22" s="77">
        <v>302001</v>
      </c>
      <c r="E22" s="11" t="s">
        <v>90</v>
      </c>
      <c r="F22" s="77">
        <f t="shared" si="0"/>
        <v>642.99</v>
      </c>
      <c r="G22" s="143">
        <f t="shared" si="1"/>
        <v>0</v>
      </c>
      <c r="H22" s="144"/>
      <c r="I22" s="152"/>
      <c r="J22" s="152"/>
      <c r="K22" s="152"/>
      <c r="L22" s="142">
        <f t="shared" si="2"/>
        <v>642.99</v>
      </c>
      <c r="M22" s="142">
        <v>642.99</v>
      </c>
      <c r="N22" s="142"/>
    </row>
    <row r="23" s="67" customFormat="1" ht="20.25" customHeight="1" spans="1:14">
      <c r="A23" s="11" t="s">
        <v>72</v>
      </c>
      <c r="B23" s="11" t="s">
        <v>91</v>
      </c>
      <c r="C23" s="11" t="s">
        <v>62</v>
      </c>
      <c r="D23" s="77">
        <v>302001</v>
      </c>
      <c r="E23" s="11" t="s">
        <v>92</v>
      </c>
      <c r="F23" s="77">
        <f t="shared" si="0"/>
        <v>13.01</v>
      </c>
      <c r="G23" s="143">
        <f t="shared" si="1"/>
        <v>13.01</v>
      </c>
      <c r="H23" s="144">
        <v>13.01</v>
      </c>
      <c r="I23" s="152"/>
      <c r="J23" s="152"/>
      <c r="K23" s="152"/>
      <c r="L23" s="142">
        <f t="shared" si="2"/>
        <v>0</v>
      </c>
      <c r="M23" s="142"/>
      <c r="N23" s="142"/>
    </row>
    <row r="24" s="67" customFormat="1" ht="20.25" customHeight="1" spans="1:14">
      <c r="A24" s="11" t="s">
        <v>72</v>
      </c>
      <c r="B24" s="11" t="s">
        <v>69</v>
      </c>
      <c r="C24" s="11">
        <v>99</v>
      </c>
      <c r="D24" s="77">
        <v>302001</v>
      </c>
      <c r="E24" s="11" t="s">
        <v>93</v>
      </c>
      <c r="F24" s="77">
        <f t="shared" si="0"/>
        <v>113.28</v>
      </c>
      <c r="G24" s="143">
        <f t="shared" si="1"/>
        <v>0</v>
      </c>
      <c r="H24" s="144"/>
      <c r="I24" s="152"/>
      <c r="J24" s="152"/>
      <c r="K24" s="152"/>
      <c r="L24" s="142">
        <f t="shared" si="2"/>
        <v>113.28</v>
      </c>
      <c r="M24" s="142">
        <v>113.28</v>
      </c>
      <c r="N24" s="142"/>
    </row>
    <row r="25" s="67" customFormat="1" ht="20.25" customHeight="1" spans="1:14">
      <c r="A25" s="11" t="s">
        <v>94</v>
      </c>
      <c r="B25" s="11" t="s">
        <v>64</v>
      </c>
      <c r="C25" s="11" t="s">
        <v>62</v>
      </c>
      <c r="D25" s="77">
        <v>302001</v>
      </c>
      <c r="E25" s="11" t="s">
        <v>95</v>
      </c>
      <c r="F25" s="77">
        <f t="shared" si="0"/>
        <v>24.85</v>
      </c>
      <c r="G25" s="143">
        <f t="shared" si="1"/>
        <v>24.85</v>
      </c>
      <c r="H25" s="144">
        <v>24.85</v>
      </c>
      <c r="I25" s="152"/>
      <c r="J25" s="152"/>
      <c r="K25" s="152"/>
      <c r="L25" s="142">
        <f t="shared" si="2"/>
        <v>0</v>
      </c>
      <c r="M25" s="142"/>
      <c r="N25" s="142"/>
    </row>
    <row r="26" s="67" customFormat="1" ht="55" customHeight="1" spans="1:14">
      <c r="A26" s="145"/>
      <c r="B26" s="146"/>
      <c r="C26" s="146"/>
      <c r="D26" s="147"/>
      <c r="E26" s="148"/>
      <c r="F26" s="149">
        <f>SUM(F7:F25)</f>
        <v>3723.16</v>
      </c>
      <c r="G26" s="150">
        <f>SUM(G7:G25)</f>
        <v>871.57</v>
      </c>
      <c r="H26" s="151">
        <f>SUM(H7:H25)</f>
        <v>812.25</v>
      </c>
      <c r="I26" s="153">
        <f>SUM(I7:I25)</f>
        <v>38.32</v>
      </c>
      <c r="J26" s="153">
        <f>SUM(J7:J25)</f>
        <v>21</v>
      </c>
      <c r="K26" s="153"/>
      <c r="L26" s="149">
        <f>SUM(L7:L25)</f>
        <v>2851.59</v>
      </c>
      <c r="M26" s="149">
        <f>SUM(M7:M25)</f>
        <v>2851.59</v>
      </c>
      <c r="N26" s="81"/>
    </row>
    <row r="27" s="67" customFormat="1" ht="20.25" customHeight="1" spans="1:1">
      <c r="A27" s="67"/>
    </row>
    <row r="28" s="67" customFormat="1" ht="20.25" customHeight="1"/>
    <row r="29" s="67" customFormat="1" ht="20.25" customHeight="1"/>
    <row r="30" s="67" customFormat="1" ht="20.25" customHeight="1"/>
    <row r="31" s="67" customFormat="1" ht="20.25" customHeight="1"/>
    <row r="32" s="67" customFormat="1" ht="20.25" customHeight="1"/>
    <row r="33" s="67" customFormat="1" ht="14.25"/>
    <row r="34" s="67" customFormat="1" ht="14.25"/>
    <row r="35" s="67" customFormat="1" ht="14.25"/>
    <row r="36" s="67" customFormat="1" ht="14.25"/>
    <row r="37" s="67" customFormat="1" ht="14.25"/>
    <row r="38" s="67" customFormat="1" ht="14.25"/>
    <row r="39" s="67" customFormat="1" ht="14.25"/>
    <row r="40" s="67" customFormat="1" ht="14.25"/>
    <row r="41" s="67" customFormat="1" ht="14.25"/>
    <row r="42" s="67" customFormat="1" ht="14.25"/>
    <row r="43" s="67" customFormat="1" ht="14.25"/>
    <row r="44" s="67" customFormat="1" ht="14.25"/>
    <row r="45" s="67" customFormat="1" ht="14.25"/>
    <row r="46" s="67" customFormat="1" ht="14.25"/>
    <row r="47" s="67" customFormat="1" ht="14.25"/>
    <row r="48" s="67" customFormat="1" ht="14.25"/>
    <row r="49" s="67" customFormat="1" ht="14.25"/>
  </sheetData>
  <mergeCells count="5">
    <mergeCell ref="A2:N2"/>
    <mergeCell ref="A3:K3"/>
    <mergeCell ref="D4:D5"/>
    <mergeCell ref="E4:E5"/>
    <mergeCell ref="F4:F5"/>
  </mergeCells>
  <printOptions horizontalCentered="1"/>
  <pageMargins left="0" right="0" top="0.59" bottom="0.39" header="0" footer="0"/>
  <pageSetup paperSize="9" scale="68" orientation="portrait" horizontalDpi="360" verticalDpi="360"/>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4"/>
  <sheetViews>
    <sheetView showGridLines="0" showZeros="0" workbookViewId="0">
      <selection activeCell="H4" sqref="H4"/>
    </sheetView>
  </sheetViews>
  <sheetFormatPr defaultColWidth="7.5" defaultRowHeight="11.25"/>
  <cols>
    <col min="1" max="1" width="7.125" style="102" customWidth="1"/>
    <col min="2" max="2" width="6" style="102" customWidth="1"/>
    <col min="3" max="3" width="26.75" style="102" customWidth="1"/>
    <col min="4" max="4" width="5.375" style="102" customWidth="1"/>
    <col min="5" max="5" width="7.5" style="102"/>
    <col min="6" max="6" width="19.25" style="102" customWidth="1"/>
    <col min="7" max="7" width="12.125" style="102" customWidth="1"/>
    <col min="8" max="8" width="10.5" style="102" customWidth="1"/>
    <col min="9" max="9" width="11.875" style="102" customWidth="1"/>
    <col min="10" max="10" width="9.375" style="102" customWidth="1"/>
    <col min="11" max="11" width="10.625" style="102" customWidth="1"/>
    <col min="12" max="12" width="7.5" style="102"/>
    <col min="13" max="13" width="8.75" style="102" customWidth="1"/>
    <col min="14" max="14" width="9.875" style="102" customWidth="1"/>
    <col min="15" max="15" width="9.5" style="102" customWidth="1"/>
    <col min="16" max="16" width="11.375" style="102" customWidth="1"/>
    <col min="17" max="16384" width="7.5" style="102"/>
  </cols>
  <sheetData>
    <row r="1" ht="12" spans="16:16">
      <c r="P1" s="127" t="s">
        <v>147</v>
      </c>
    </row>
    <row r="2" ht="34.9" customHeight="1" spans="1:16">
      <c r="A2" s="103" t="s">
        <v>148</v>
      </c>
      <c r="B2" s="104"/>
      <c r="C2" s="104"/>
      <c r="D2" s="104"/>
      <c r="E2" s="104"/>
      <c r="F2" s="104"/>
      <c r="G2" s="104"/>
      <c r="H2" s="104"/>
      <c r="I2" s="104"/>
      <c r="J2" s="104"/>
      <c r="K2" s="104"/>
      <c r="L2" s="104"/>
      <c r="M2" s="104"/>
      <c r="N2" s="104"/>
      <c r="O2" s="104"/>
      <c r="P2" s="128"/>
    </row>
    <row r="3" ht="12" spans="1:16">
      <c r="A3" s="105" t="str">
        <f>'1部门收支总体情况表'!A3</f>
        <v>单位名称：新乡市凤泉区卫生健康委员会</v>
      </c>
      <c r="B3" s="105"/>
      <c r="C3" s="105"/>
      <c r="D3" s="105"/>
      <c r="E3" s="105"/>
      <c r="F3" s="105"/>
      <c r="G3" s="105"/>
      <c r="H3" s="105"/>
      <c r="P3" s="129" t="s">
        <v>3</v>
      </c>
    </row>
    <row r="4" ht="22.15" customHeight="1" spans="1:16">
      <c r="A4" s="106" t="s">
        <v>149</v>
      </c>
      <c r="B4" s="107"/>
      <c r="C4" s="108"/>
      <c r="D4" s="106" t="s">
        <v>150</v>
      </c>
      <c r="E4" s="107"/>
      <c r="F4" s="108"/>
      <c r="G4" s="109" t="s">
        <v>49</v>
      </c>
      <c r="H4" s="110" t="s">
        <v>151</v>
      </c>
      <c r="I4" s="130"/>
      <c r="J4" s="130"/>
      <c r="K4" s="130"/>
      <c r="L4" s="130"/>
      <c r="M4" s="130"/>
      <c r="N4" s="130"/>
      <c r="O4" s="130"/>
      <c r="P4" s="130"/>
    </row>
    <row r="5" ht="22.15" customHeight="1" spans="1:16">
      <c r="A5" s="109" t="s">
        <v>51</v>
      </c>
      <c r="B5" s="109" t="s">
        <v>52</v>
      </c>
      <c r="C5" s="109" t="s">
        <v>152</v>
      </c>
      <c r="D5" s="109" t="s">
        <v>51</v>
      </c>
      <c r="E5" s="109" t="s">
        <v>52</v>
      </c>
      <c r="F5" s="109" t="s">
        <v>152</v>
      </c>
      <c r="G5" s="111"/>
      <c r="H5" s="112" t="s">
        <v>13</v>
      </c>
      <c r="I5" s="108"/>
      <c r="J5" s="131" t="s">
        <v>14</v>
      </c>
      <c r="K5" s="131" t="s">
        <v>15</v>
      </c>
      <c r="L5" s="131" t="s">
        <v>16</v>
      </c>
      <c r="M5" s="132" t="s">
        <v>17</v>
      </c>
      <c r="N5" s="133" t="s">
        <v>50</v>
      </c>
      <c r="O5" s="133" t="s">
        <v>10</v>
      </c>
      <c r="P5" s="134" t="s">
        <v>18</v>
      </c>
    </row>
    <row r="6" ht="55.5" customHeight="1" spans="1:16">
      <c r="A6" s="113"/>
      <c r="B6" s="113"/>
      <c r="C6" s="113"/>
      <c r="D6" s="113"/>
      <c r="E6" s="113"/>
      <c r="F6" s="113"/>
      <c r="G6" s="113"/>
      <c r="H6" s="114" t="s">
        <v>19</v>
      </c>
      <c r="I6" s="135" t="s">
        <v>20</v>
      </c>
      <c r="J6" s="131"/>
      <c r="K6" s="131"/>
      <c r="L6" s="131"/>
      <c r="M6" s="136"/>
      <c r="N6" s="133"/>
      <c r="O6" s="133"/>
      <c r="P6" s="137"/>
    </row>
    <row r="7" ht="22.15" customHeight="1" spans="1:16">
      <c r="A7" s="115" t="s">
        <v>54</v>
      </c>
      <c r="B7" s="115" t="s">
        <v>54</v>
      </c>
      <c r="C7" s="115" t="s">
        <v>54</v>
      </c>
      <c r="D7" s="115" t="s">
        <v>54</v>
      </c>
      <c r="E7" s="115" t="s">
        <v>54</v>
      </c>
      <c r="F7" s="115" t="s">
        <v>54</v>
      </c>
      <c r="G7" s="115">
        <v>1</v>
      </c>
      <c r="H7" s="115">
        <v>2</v>
      </c>
      <c r="I7" s="115">
        <v>3</v>
      </c>
      <c r="J7" s="115">
        <v>4</v>
      </c>
      <c r="K7" s="115">
        <v>5</v>
      </c>
      <c r="L7" s="115">
        <v>6</v>
      </c>
      <c r="M7" s="115">
        <v>7</v>
      </c>
      <c r="N7" s="115">
        <v>8</v>
      </c>
      <c r="O7" s="115">
        <v>9</v>
      </c>
      <c r="P7" s="115">
        <v>10</v>
      </c>
    </row>
    <row r="8" s="101" customFormat="1" ht="16" customHeight="1" spans="1:16">
      <c r="A8" s="116" t="s">
        <v>153</v>
      </c>
      <c r="B8" s="116"/>
      <c r="C8" s="117" t="s">
        <v>100</v>
      </c>
      <c r="D8" s="118">
        <v>501</v>
      </c>
      <c r="E8" s="118"/>
      <c r="F8" s="118" t="s">
        <v>154</v>
      </c>
      <c r="G8" s="118">
        <v>812.25</v>
      </c>
      <c r="H8" s="118">
        <v>812.25</v>
      </c>
      <c r="I8" s="138">
        <v>812.25</v>
      </c>
      <c r="J8" s="118"/>
      <c r="K8" s="118"/>
      <c r="L8" s="139"/>
      <c r="M8" s="118"/>
      <c r="N8" s="118"/>
      <c r="O8" s="118"/>
      <c r="P8" s="118"/>
    </row>
    <row r="9" ht="16" customHeight="1" spans="1:16">
      <c r="A9" s="116" t="s">
        <v>153</v>
      </c>
      <c r="B9" s="116" t="s">
        <v>62</v>
      </c>
      <c r="C9" s="119" t="s">
        <v>155</v>
      </c>
      <c r="D9" s="120">
        <v>501</v>
      </c>
      <c r="E9" s="120" t="s">
        <v>62</v>
      </c>
      <c r="F9" s="115" t="s">
        <v>156</v>
      </c>
      <c r="G9" s="115">
        <v>600.95</v>
      </c>
      <c r="H9" s="115">
        <v>600.95</v>
      </c>
      <c r="I9" s="115">
        <v>600.95</v>
      </c>
      <c r="J9" s="115"/>
      <c r="K9" s="115"/>
      <c r="L9" s="140"/>
      <c r="M9" s="115"/>
      <c r="N9" s="115"/>
      <c r="O9" s="115"/>
      <c r="P9" s="115"/>
    </row>
    <row r="10" ht="16" customHeight="1" spans="1:16">
      <c r="A10" s="116" t="s">
        <v>153</v>
      </c>
      <c r="B10" s="116" t="s">
        <v>64</v>
      </c>
      <c r="C10" s="119" t="s">
        <v>157</v>
      </c>
      <c r="D10" s="118">
        <v>501</v>
      </c>
      <c r="E10" s="120" t="s">
        <v>62</v>
      </c>
      <c r="F10" s="115" t="s">
        <v>156</v>
      </c>
      <c r="G10" s="115">
        <f t="shared" ref="G10:G23" si="0">H10</f>
        <v>56.04</v>
      </c>
      <c r="H10" s="115">
        <f>I10</f>
        <v>56.04</v>
      </c>
      <c r="I10" s="115">
        <v>56.04</v>
      </c>
      <c r="J10" s="115"/>
      <c r="K10" s="115"/>
      <c r="L10" s="140"/>
      <c r="M10" s="115"/>
      <c r="N10" s="115"/>
      <c r="O10" s="115"/>
      <c r="P10" s="115"/>
    </row>
    <row r="11" ht="16" customHeight="1" spans="1:16">
      <c r="A11" s="116" t="s">
        <v>153</v>
      </c>
      <c r="B11" s="116" t="s">
        <v>74</v>
      </c>
      <c r="C11" s="119" t="s">
        <v>158</v>
      </c>
      <c r="D11" s="120">
        <v>501</v>
      </c>
      <c r="E11" s="120" t="s">
        <v>62</v>
      </c>
      <c r="F11" s="115" t="s">
        <v>156</v>
      </c>
      <c r="G11" s="115">
        <f t="shared" si="0"/>
        <v>15.99</v>
      </c>
      <c r="H11" s="115">
        <f t="shared" ref="H11:H42" si="1">I11</f>
        <v>15.99</v>
      </c>
      <c r="I11" s="115">
        <v>15.99</v>
      </c>
      <c r="J11" s="115"/>
      <c r="K11" s="115"/>
      <c r="L11" s="140"/>
      <c r="M11" s="115"/>
      <c r="N11" s="115"/>
      <c r="O11" s="115"/>
      <c r="P11" s="115"/>
    </row>
    <row r="12" ht="16" customHeight="1" spans="1:16">
      <c r="A12" s="116" t="s">
        <v>153</v>
      </c>
      <c r="B12" s="116" t="s">
        <v>84</v>
      </c>
      <c r="C12" s="119" t="s">
        <v>159</v>
      </c>
      <c r="D12" s="118">
        <v>501</v>
      </c>
      <c r="E12" s="120" t="s">
        <v>62</v>
      </c>
      <c r="F12" s="115" t="s">
        <v>156</v>
      </c>
      <c r="G12" s="115">
        <f t="shared" si="0"/>
        <v>0</v>
      </c>
      <c r="H12" s="115">
        <f t="shared" si="1"/>
        <v>0</v>
      </c>
      <c r="I12" s="115"/>
      <c r="J12" s="115"/>
      <c r="K12" s="115"/>
      <c r="L12" s="140"/>
      <c r="M12" s="115"/>
      <c r="N12" s="115"/>
      <c r="O12" s="115"/>
      <c r="P12" s="115"/>
    </row>
    <row r="13" ht="16" customHeight="1" spans="1:16">
      <c r="A13" s="116" t="s">
        <v>153</v>
      </c>
      <c r="B13" s="116" t="s">
        <v>86</v>
      </c>
      <c r="C13" s="119" t="s">
        <v>160</v>
      </c>
      <c r="D13" s="120">
        <v>501</v>
      </c>
      <c r="E13" s="120" t="s">
        <v>62</v>
      </c>
      <c r="F13" s="115" t="s">
        <v>156</v>
      </c>
      <c r="G13" s="115">
        <f t="shared" si="0"/>
        <v>69.95</v>
      </c>
      <c r="H13" s="115">
        <f t="shared" si="1"/>
        <v>69.95</v>
      </c>
      <c r="I13" s="115">
        <v>69.95</v>
      </c>
      <c r="J13" s="115"/>
      <c r="K13" s="115"/>
      <c r="L13" s="140"/>
      <c r="M13" s="115"/>
      <c r="N13" s="115"/>
      <c r="O13" s="115"/>
      <c r="P13" s="115"/>
    </row>
    <row r="14" ht="16" customHeight="1" spans="1:16">
      <c r="A14" s="116" t="s">
        <v>153</v>
      </c>
      <c r="B14" s="116" t="s">
        <v>78</v>
      </c>
      <c r="C14" s="119" t="s">
        <v>161</v>
      </c>
      <c r="D14" s="118">
        <v>501</v>
      </c>
      <c r="E14" s="120" t="s">
        <v>64</v>
      </c>
      <c r="F14" s="115" t="s">
        <v>162</v>
      </c>
      <c r="G14" s="115">
        <f t="shared" si="0"/>
        <v>29.79</v>
      </c>
      <c r="H14" s="115">
        <f t="shared" si="1"/>
        <v>29.79</v>
      </c>
      <c r="I14" s="115">
        <v>29.79</v>
      </c>
      <c r="J14" s="115"/>
      <c r="K14" s="115"/>
      <c r="L14" s="140"/>
      <c r="M14" s="115"/>
      <c r="N14" s="115"/>
      <c r="O14" s="115"/>
      <c r="P14" s="115"/>
    </row>
    <row r="15" ht="16" customHeight="1" spans="1:16">
      <c r="A15" s="116" t="s">
        <v>153</v>
      </c>
      <c r="B15" s="116" t="s">
        <v>80</v>
      </c>
      <c r="C15" s="119" t="s">
        <v>163</v>
      </c>
      <c r="D15" s="120">
        <v>501</v>
      </c>
      <c r="E15" s="120" t="s">
        <v>64</v>
      </c>
      <c r="F15" s="115" t="s">
        <v>162</v>
      </c>
      <c r="G15" s="115">
        <f t="shared" si="0"/>
        <v>0</v>
      </c>
      <c r="H15" s="115">
        <f t="shared" si="1"/>
        <v>0</v>
      </c>
      <c r="I15" s="115"/>
      <c r="J15" s="115"/>
      <c r="K15" s="115"/>
      <c r="L15" s="140"/>
      <c r="M15" s="115"/>
      <c r="N15" s="115"/>
      <c r="O15" s="115"/>
      <c r="P15" s="115"/>
    </row>
    <row r="16" ht="16" customHeight="1" spans="1:16">
      <c r="A16" s="116" t="s">
        <v>153</v>
      </c>
      <c r="B16" s="116" t="s">
        <v>67</v>
      </c>
      <c r="C16" s="119" t="s">
        <v>164</v>
      </c>
      <c r="D16" s="118">
        <v>501</v>
      </c>
      <c r="E16" s="120" t="s">
        <v>64</v>
      </c>
      <c r="F16" s="115" t="s">
        <v>162</v>
      </c>
      <c r="G16" s="115">
        <f t="shared" si="0"/>
        <v>13.6</v>
      </c>
      <c r="H16" s="115">
        <f t="shared" si="1"/>
        <v>13.6</v>
      </c>
      <c r="I16" s="115">
        <v>13.6</v>
      </c>
      <c r="J16" s="115"/>
      <c r="K16" s="115"/>
      <c r="L16" s="140"/>
      <c r="M16" s="115"/>
      <c r="N16" s="115"/>
      <c r="O16" s="115"/>
      <c r="P16" s="115"/>
    </row>
    <row r="17" ht="16" customHeight="1" spans="1:16">
      <c r="A17" s="116" t="s">
        <v>153</v>
      </c>
      <c r="B17" s="116" t="s">
        <v>91</v>
      </c>
      <c r="C17" s="119" t="s">
        <v>165</v>
      </c>
      <c r="D17" s="120">
        <v>501</v>
      </c>
      <c r="E17" s="120" t="s">
        <v>64</v>
      </c>
      <c r="F17" s="115" t="s">
        <v>162</v>
      </c>
      <c r="G17" s="115">
        <f t="shared" si="0"/>
        <v>0</v>
      </c>
      <c r="H17" s="115">
        <f t="shared" si="1"/>
        <v>0</v>
      </c>
      <c r="I17" s="115"/>
      <c r="J17" s="115"/>
      <c r="K17" s="115"/>
      <c r="L17" s="140"/>
      <c r="M17" s="115"/>
      <c r="N17" s="115"/>
      <c r="O17" s="115"/>
      <c r="P17" s="115"/>
    </row>
    <row r="18" ht="16" customHeight="1" spans="1:16">
      <c r="A18" s="116" t="s">
        <v>153</v>
      </c>
      <c r="B18" s="116" t="s">
        <v>166</v>
      </c>
      <c r="C18" s="119" t="s">
        <v>167</v>
      </c>
      <c r="D18" s="118">
        <v>501</v>
      </c>
      <c r="E18" s="120" t="s">
        <v>64</v>
      </c>
      <c r="F18" s="115" t="s">
        <v>162</v>
      </c>
      <c r="G18" s="115">
        <f t="shared" si="0"/>
        <v>1.08</v>
      </c>
      <c r="H18" s="115">
        <f t="shared" si="1"/>
        <v>1.08</v>
      </c>
      <c r="I18" s="115">
        <v>1.08</v>
      </c>
      <c r="J18" s="115"/>
      <c r="K18" s="115"/>
      <c r="L18" s="140"/>
      <c r="M18" s="115"/>
      <c r="N18" s="115"/>
      <c r="O18" s="115"/>
      <c r="P18" s="115"/>
    </row>
    <row r="19" ht="16" customHeight="1" spans="1:16">
      <c r="A19" s="116" t="s">
        <v>153</v>
      </c>
      <c r="B19" s="116" t="s">
        <v>168</v>
      </c>
      <c r="C19" s="119" t="s">
        <v>95</v>
      </c>
      <c r="D19" s="120">
        <v>501</v>
      </c>
      <c r="E19" s="120" t="s">
        <v>74</v>
      </c>
      <c r="F19" s="115" t="s">
        <v>95</v>
      </c>
      <c r="G19" s="115">
        <f t="shared" si="0"/>
        <v>24.85</v>
      </c>
      <c r="H19" s="115">
        <f t="shared" si="1"/>
        <v>24.85</v>
      </c>
      <c r="I19" s="115">
        <v>24.85</v>
      </c>
      <c r="J19" s="115"/>
      <c r="K19" s="115"/>
      <c r="L19" s="140"/>
      <c r="M19" s="115"/>
      <c r="N19" s="115"/>
      <c r="O19" s="115"/>
      <c r="P19" s="115"/>
    </row>
    <row r="20" ht="16" customHeight="1" spans="1:16">
      <c r="A20" s="116" t="s">
        <v>153</v>
      </c>
      <c r="B20" s="116" t="s">
        <v>169</v>
      </c>
      <c r="C20" s="119" t="s">
        <v>170</v>
      </c>
      <c r="D20" s="118">
        <v>501</v>
      </c>
      <c r="E20" s="120" t="s">
        <v>69</v>
      </c>
      <c r="F20" s="115" t="s">
        <v>171</v>
      </c>
      <c r="G20" s="115">
        <f t="shared" si="0"/>
        <v>0</v>
      </c>
      <c r="H20" s="115">
        <f t="shared" si="1"/>
        <v>0</v>
      </c>
      <c r="I20" s="115"/>
      <c r="J20" s="115"/>
      <c r="K20" s="115"/>
      <c r="L20" s="140"/>
      <c r="M20" s="115"/>
      <c r="N20" s="115"/>
      <c r="O20" s="115"/>
      <c r="P20" s="115"/>
    </row>
    <row r="21" ht="16" customHeight="1" spans="1:16">
      <c r="A21" s="116" t="s">
        <v>153</v>
      </c>
      <c r="B21" s="116" t="s">
        <v>69</v>
      </c>
      <c r="C21" s="119" t="s">
        <v>171</v>
      </c>
      <c r="D21" s="120">
        <v>501</v>
      </c>
      <c r="E21" s="120" t="s">
        <v>69</v>
      </c>
      <c r="F21" s="115" t="s">
        <v>171</v>
      </c>
      <c r="G21" s="115">
        <f t="shared" si="0"/>
        <v>0</v>
      </c>
      <c r="H21" s="115">
        <f t="shared" si="1"/>
        <v>0</v>
      </c>
      <c r="I21" s="115"/>
      <c r="J21" s="115"/>
      <c r="K21" s="115"/>
      <c r="L21" s="140"/>
      <c r="M21" s="115"/>
      <c r="N21" s="115"/>
      <c r="O21" s="115"/>
      <c r="P21" s="115"/>
    </row>
    <row r="22" s="101" customFormat="1" ht="16" customHeight="1" spans="1:16">
      <c r="A22" s="116" t="s">
        <v>172</v>
      </c>
      <c r="B22" s="116"/>
      <c r="C22" s="117" t="s">
        <v>173</v>
      </c>
      <c r="D22" s="121" t="s">
        <v>109</v>
      </c>
      <c r="E22" s="121"/>
      <c r="F22" s="118" t="s">
        <v>174</v>
      </c>
      <c r="G22" s="118">
        <f t="shared" si="0"/>
        <v>752.24</v>
      </c>
      <c r="H22" s="118">
        <f t="shared" si="1"/>
        <v>752.24</v>
      </c>
      <c r="I22" s="118">
        <v>752.24</v>
      </c>
      <c r="J22" s="118"/>
      <c r="K22" s="118"/>
      <c r="L22" s="139"/>
      <c r="M22" s="118"/>
      <c r="N22" s="118"/>
      <c r="O22" s="118"/>
      <c r="P22" s="118"/>
    </row>
    <row r="23" ht="16" customHeight="1" spans="1:16">
      <c r="A23" s="116" t="s">
        <v>172</v>
      </c>
      <c r="B23" s="116" t="s">
        <v>62</v>
      </c>
      <c r="C23" s="119" t="s">
        <v>175</v>
      </c>
      <c r="D23" s="120" t="s">
        <v>109</v>
      </c>
      <c r="E23" s="120" t="s">
        <v>62</v>
      </c>
      <c r="F23" s="115" t="s">
        <v>176</v>
      </c>
      <c r="G23" s="115">
        <f t="shared" si="0"/>
        <v>22.16</v>
      </c>
      <c r="H23" s="115">
        <f t="shared" si="1"/>
        <v>22.16</v>
      </c>
      <c r="I23" s="115">
        <v>22.16</v>
      </c>
      <c r="J23" s="115"/>
      <c r="K23" s="115"/>
      <c r="L23" s="140"/>
      <c r="M23" s="115"/>
      <c r="N23" s="115"/>
      <c r="O23" s="115"/>
      <c r="P23" s="115"/>
    </row>
    <row r="24" ht="16" customHeight="1" spans="1:16">
      <c r="A24" s="116" t="s">
        <v>172</v>
      </c>
      <c r="B24" s="116" t="s">
        <v>64</v>
      </c>
      <c r="C24" s="119" t="s">
        <v>177</v>
      </c>
      <c r="D24" s="120" t="s">
        <v>109</v>
      </c>
      <c r="E24" s="120" t="s">
        <v>62</v>
      </c>
      <c r="F24" s="115" t="s">
        <v>176</v>
      </c>
      <c r="G24" s="115"/>
      <c r="H24" s="115">
        <f t="shared" si="1"/>
        <v>0</v>
      </c>
      <c r="I24" s="115"/>
      <c r="J24" s="115"/>
      <c r="K24" s="115"/>
      <c r="L24" s="140"/>
      <c r="M24" s="115"/>
      <c r="N24" s="115"/>
      <c r="O24" s="115"/>
      <c r="P24" s="115"/>
    </row>
    <row r="25" ht="16" customHeight="1" spans="1:16">
      <c r="A25" s="116" t="s">
        <v>172</v>
      </c>
      <c r="B25" s="116" t="s">
        <v>74</v>
      </c>
      <c r="C25" s="119" t="s">
        <v>178</v>
      </c>
      <c r="D25" s="120" t="s">
        <v>109</v>
      </c>
      <c r="E25" s="120" t="s">
        <v>62</v>
      </c>
      <c r="F25" s="115" t="s">
        <v>176</v>
      </c>
      <c r="G25" s="115"/>
      <c r="H25" s="115">
        <f t="shared" si="1"/>
        <v>0</v>
      </c>
      <c r="I25" s="115"/>
      <c r="J25" s="115"/>
      <c r="K25" s="115"/>
      <c r="L25" s="140"/>
      <c r="M25" s="115"/>
      <c r="N25" s="115"/>
      <c r="O25" s="115"/>
      <c r="P25" s="115"/>
    </row>
    <row r="26" ht="16" customHeight="1" spans="1:16">
      <c r="A26" s="116" t="s">
        <v>172</v>
      </c>
      <c r="B26" s="116" t="s">
        <v>76</v>
      </c>
      <c r="C26" s="119" t="s">
        <v>179</v>
      </c>
      <c r="D26" s="120" t="s">
        <v>109</v>
      </c>
      <c r="E26" s="120" t="s">
        <v>62</v>
      </c>
      <c r="F26" s="115" t="s">
        <v>176</v>
      </c>
      <c r="G26" s="115"/>
      <c r="H26" s="115">
        <f t="shared" si="1"/>
        <v>0</v>
      </c>
      <c r="I26" s="115"/>
      <c r="J26" s="115"/>
      <c r="K26" s="115"/>
      <c r="L26" s="140"/>
      <c r="M26" s="115"/>
      <c r="N26" s="115"/>
      <c r="O26" s="115"/>
      <c r="P26" s="115"/>
    </row>
    <row r="27" ht="16" customHeight="1" spans="1:16">
      <c r="A27" s="116" t="s">
        <v>172</v>
      </c>
      <c r="B27" s="116" t="s">
        <v>61</v>
      </c>
      <c r="C27" s="119" t="s">
        <v>180</v>
      </c>
      <c r="D27" s="120" t="s">
        <v>109</v>
      </c>
      <c r="E27" s="120" t="s">
        <v>62</v>
      </c>
      <c r="F27" s="115" t="s">
        <v>176</v>
      </c>
      <c r="G27" s="115"/>
      <c r="H27" s="115">
        <f t="shared" si="1"/>
        <v>0</v>
      </c>
      <c r="I27" s="115"/>
      <c r="J27" s="115"/>
      <c r="K27" s="115"/>
      <c r="L27" s="140"/>
      <c r="M27" s="115"/>
      <c r="N27" s="115"/>
      <c r="O27" s="115"/>
      <c r="P27" s="115"/>
    </row>
    <row r="28" ht="16" customHeight="1" spans="1:16">
      <c r="A28" s="116" t="s">
        <v>172</v>
      </c>
      <c r="B28" s="116" t="s">
        <v>84</v>
      </c>
      <c r="C28" s="119" t="s">
        <v>181</v>
      </c>
      <c r="D28" s="120" t="s">
        <v>109</v>
      </c>
      <c r="E28" s="120" t="s">
        <v>62</v>
      </c>
      <c r="F28" s="115" t="s">
        <v>176</v>
      </c>
      <c r="G28" s="122"/>
      <c r="H28" s="115">
        <f t="shared" si="1"/>
        <v>0</v>
      </c>
      <c r="I28" s="122"/>
      <c r="J28" s="122"/>
      <c r="K28" s="122"/>
      <c r="L28" s="122"/>
      <c r="M28" s="122"/>
      <c r="N28" s="122"/>
      <c r="O28" s="122"/>
      <c r="P28" s="141"/>
    </row>
    <row r="29" ht="16" customHeight="1" spans="1:16">
      <c r="A29" s="116" t="s">
        <v>172</v>
      </c>
      <c r="B29" s="116" t="s">
        <v>86</v>
      </c>
      <c r="C29" s="119" t="s">
        <v>182</v>
      </c>
      <c r="D29" s="120" t="s">
        <v>109</v>
      </c>
      <c r="E29" s="120" t="s">
        <v>62</v>
      </c>
      <c r="F29" s="115" t="s">
        <v>176</v>
      </c>
      <c r="G29" s="123"/>
      <c r="H29" s="115">
        <f t="shared" si="1"/>
        <v>0</v>
      </c>
      <c r="I29" s="123"/>
      <c r="J29" s="123"/>
      <c r="K29" s="123"/>
      <c r="L29" s="123"/>
      <c r="M29" s="123"/>
      <c r="N29" s="123"/>
      <c r="O29" s="123"/>
      <c r="P29" s="123"/>
    </row>
    <row r="30" ht="16" customHeight="1" spans="1:16">
      <c r="A30" s="116" t="s">
        <v>172</v>
      </c>
      <c r="B30" s="116" t="s">
        <v>78</v>
      </c>
      <c r="C30" s="119" t="s">
        <v>183</v>
      </c>
      <c r="D30" s="120" t="s">
        <v>109</v>
      </c>
      <c r="E30" s="120" t="s">
        <v>62</v>
      </c>
      <c r="F30" s="115" t="s">
        <v>176</v>
      </c>
      <c r="G30" s="123"/>
      <c r="H30" s="115">
        <f t="shared" si="1"/>
        <v>0</v>
      </c>
      <c r="I30" s="123"/>
      <c r="J30" s="123"/>
      <c r="K30" s="123"/>
      <c r="L30" s="123"/>
      <c r="M30" s="123"/>
      <c r="N30" s="123"/>
      <c r="O30" s="123"/>
      <c r="P30" s="123"/>
    </row>
    <row r="31" ht="16" customHeight="1" spans="1:16">
      <c r="A31" s="116" t="s">
        <v>172</v>
      </c>
      <c r="B31" s="116" t="s">
        <v>80</v>
      </c>
      <c r="C31" s="119" t="s">
        <v>184</v>
      </c>
      <c r="D31" s="120" t="s">
        <v>109</v>
      </c>
      <c r="E31" s="120" t="s">
        <v>62</v>
      </c>
      <c r="F31" s="115" t="s">
        <v>176</v>
      </c>
      <c r="G31" s="123"/>
      <c r="H31" s="115">
        <f t="shared" si="1"/>
        <v>0</v>
      </c>
      <c r="I31" s="123"/>
      <c r="J31" s="123"/>
      <c r="K31" s="123"/>
      <c r="L31" s="123"/>
      <c r="M31" s="123"/>
      <c r="N31" s="123"/>
      <c r="O31" s="123"/>
      <c r="P31" s="123"/>
    </row>
    <row r="32" ht="16" customHeight="1" spans="1:16">
      <c r="A32" s="116" t="s">
        <v>172</v>
      </c>
      <c r="B32" s="116" t="s">
        <v>91</v>
      </c>
      <c r="C32" s="119" t="s">
        <v>185</v>
      </c>
      <c r="D32" s="120" t="s">
        <v>109</v>
      </c>
      <c r="E32" s="120" t="s">
        <v>62</v>
      </c>
      <c r="F32" s="115" t="s">
        <v>176</v>
      </c>
      <c r="G32" s="123"/>
      <c r="H32" s="115">
        <f t="shared" si="1"/>
        <v>0</v>
      </c>
      <c r="I32" s="123"/>
      <c r="J32" s="123"/>
      <c r="K32" s="123"/>
      <c r="L32" s="123"/>
      <c r="M32" s="123"/>
      <c r="N32" s="123"/>
      <c r="O32" s="123"/>
      <c r="P32" s="123"/>
    </row>
    <row r="33" ht="16" customHeight="1" spans="1:16">
      <c r="A33" s="116" t="s">
        <v>172</v>
      </c>
      <c r="B33" s="116" t="s">
        <v>166</v>
      </c>
      <c r="C33" s="119" t="s">
        <v>186</v>
      </c>
      <c r="D33" s="120" t="s">
        <v>109</v>
      </c>
      <c r="E33" s="120" t="s">
        <v>86</v>
      </c>
      <c r="F33" s="124" t="s">
        <v>186</v>
      </c>
      <c r="G33" s="123"/>
      <c r="H33" s="115">
        <f t="shared" si="1"/>
        <v>0</v>
      </c>
      <c r="I33" s="123"/>
      <c r="J33" s="123"/>
      <c r="K33" s="123"/>
      <c r="L33" s="123"/>
      <c r="M33" s="123"/>
      <c r="N33" s="123"/>
      <c r="O33" s="123"/>
      <c r="P33" s="123"/>
    </row>
    <row r="34" ht="16" customHeight="1" spans="1:16">
      <c r="A34" s="116" t="s">
        <v>172</v>
      </c>
      <c r="B34" s="116" t="s">
        <v>168</v>
      </c>
      <c r="C34" s="119" t="s">
        <v>187</v>
      </c>
      <c r="D34" s="120" t="s">
        <v>109</v>
      </c>
      <c r="E34" s="120" t="s">
        <v>80</v>
      </c>
      <c r="F34" s="124" t="s">
        <v>187</v>
      </c>
      <c r="G34" s="123"/>
      <c r="H34" s="115">
        <f t="shared" si="1"/>
        <v>0</v>
      </c>
      <c r="I34" s="123"/>
      <c r="J34" s="123"/>
      <c r="K34" s="123"/>
      <c r="L34" s="123"/>
      <c r="M34" s="123"/>
      <c r="N34" s="123"/>
      <c r="O34" s="123"/>
      <c r="P34" s="123"/>
    </row>
    <row r="35" ht="16" customHeight="1" spans="1:16">
      <c r="A35" s="116" t="s">
        <v>172</v>
      </c>
      <c r="B35" s="116" t="s">
        <v>169</v>
      </c>
      <c r="C35" s="119" t="s">
        <v>188</v>
      </c>
      <c r="D35" s="120" t="s">
        <v>109</v>
      </c>
      <c r="E35" s="120" t="s">
        <v>62</v>
      </c>
      <c r="F35" s="115" t="s">
        <v>176</v>
      </c>
      <c r="G35" s="123"/>
      <c r="H35" s="115">
        <f t="shared" si="1"/>
        <v>0</v>
      </c>
      <c r="I35" s="123"/>
      <c r="J35" s="123"/>
      <c r="K35" s="123"/>
      <c r="L35" s="123"/>
      <c r="M35" s="123"/>
      <c r="N35" s="123"/>
      <c r="O35" s="123"/>
      <c r="P35" s="123"/>
    </row>
    <row r="36" ht="16" customHeight="1" spans="1:16">
      <c r="A36" s="116" t="s">
        <v>172</v>
      </c>
      <c r="B36" s="116" t="s">
        <v>189</v>
      </c>
      <c r="C36" s="119" t="s">
        <v>190</v>
      </c>
      <c r="D36" s="120" t="s">
        <v>109</v>
      </c>
      <c r="E36" s="120" t="s">
        <v>64</v>
      </c>
      <c r="F36" s="124" t="s">
        <v>190</v>
      </c>
      <c r="G36" s="123"/>
      <c r="H36" s="115">
        <f t="shared" si="1"/>
        <v>0</v>
      </c>
      <c r="I36" s="123"/>
      <c r="J36" s="123"/>
      <c r="K36" s="123"/>
      <c r="L36" s="123"/>
      <c r="M36" s="123"/>
      <c r="N36" s="123"/>
      <c r="O36" s="123"/>
      <c r="P36" s="123"/>
    </row>
    <row r="37" ht="16" customHeight="1" spans="1:16">
      <c r="A37" s="116" t="s">
        <v>172</v>
      </c>
      <c r="B37" s="116" t="s">
        <v>87</v>
      </c>
      <c r="C37" s="119" t="s">
        <v>191</v>
      </c>
      <c r="D37" s="120" t="s">
        <v>109</v>
      </c>
      <c r="E37" s="120" t="s">
        <v>74</v>
      </c>
      <c r="F37" s="124" t="s">
        <v>191</v>
      </c>
      <c r="G37" s="123"/>
      <c r="H37" s="115">
        <f t="shared" si="1"/>
        <v>0</v>
      </c>
      <c r="I37" s="123"/>
      <c r="J37" s="123"/>
      <c r="K37" s="123"/>
      <c r="L37" s="123"/>
      <c r="M37" s="123"/>
      <c r="N37" s="123"/>
      <c r="O37" s="123"/>
      <c r="P37" s="123"/>
    </row>
    <row r="38" ht="16" customHeight="1" spans="1:16">
      <c r="A38" s="116" t="s">
        <v>172</v>
      </c>
      <c r="B38" s="116" t="s">
        <v>89</v>
      </c>
      <c r="C38" s="119" t="s">
        <v>192</v>
      </c>
      <c r="D38" s="120" t="s">
        <v>109</v>
      </c>
      <c r="E38" s="120" t="s">
        <v>84</v>
      </c>
      <c r="F38" s="124" t="s">
        <v>192</v>
      </c>
      <c r="G38" s="123"/>
      <c r="H38" s="115">
        <f t="shared" si="1"/>
        <v>0</v>
      </c>
      <c r="I38" s="123"/>
      <c r="J38" s="123"/>
      <c r="K38" s="123"/>
      <c r="L38" s="123"/>
      <c r="M38" s="123"/>
      <c r="N38" s="123"/>
      <c r="O38" s="123"/>
      <c r="P38" s="123"/>
    </row>
    <row r="39" ht="16" customHeight="1" spans="1:16">
      <c r="A39" s="116" t="s">
        <v>172</v>
      </c>
      <c r="B39" s="116" t="s">
        <v>193</v>
      </c>
      <c r="C39" s="119" t="s">
        <v>194</v>
      </c>
      <c r="D39" s="120" t="s">
        <v>109</v>
      </c>
      <c r="E39" s="120" t="s">
        <v>76</v>
      </c>
      <c r="F39" s="124" t="s">
        <v>194</v>
      </c>
      <c r="G39" s="123"/>
      <c r="H39" s="115">
        <f t="shared" si="1"/>
        <v>0</v>
      </c>
      <c r="I39" s="123"/>
      <c r="J39" s="123"/>
      <c r="K39" s="123"/>
      <c r="L39" s="123"/>
      <c r="M39" s="123"/>
      <c r="N39" s="123"/>
      <c r="O39" s="123"/>
      <c r="P39" s="123"/>
    </row>
    <row r="40" ht="16" customHeight="1" spans="1:16">
      <c r="A40" s="116" t="s">
        <v>172</v>
      </c>
      <c r="B40" s="116" t="s">
        <v>195</v>
      </c>
      <c r="C40" s="119" t="s">
        <v>196</v>
      </c>
      <c r="D40" s="120" t="s">
        <v>109</v>
      </c>
      <c r="E40" s="120" t="s">
        <v>76</v>
      </c>
      <c r="F40" s="124" t="s">
        <v>194</v>
      </c>
      <c r="G40" s="123"/>
      <c r="H40" s="115">
        <f t="shared" si="1"/>
        <v>0</v>
      </c>
      <c r="I40" s="123"/>
      <c r="J40" s="123"/>
      <c r="K40" s="123"/>
      <c r="L40" s="123"/>
      <c r="M40" s="123"/>
      <c r="N40" s="123"/>
      <c r="O40" s="123"/>
      <c r="P40" s="123"/>
    </row>
    <row r="41" ht="16" customHeight="1" spans="1:16">
      <c r="A41" s="116" t="s">
        <v>172</v>
      </c>
      <c r="B41" s="116" t="s">
        <v>197</v>
      </c>
      <c r="C41" s="119" t="s">
        <v>198</v>
      </c>
      <c r="D41" s="120" t="s">
        <v>109</v>
      </c>
      <c r="E41" s="120" t="s">
        <v>76</v>
      </c>
      <c r="F41" s="124" t="s">
        <v>194</v>
      </c>
      <c r="G41" s="123"/>
      <c r="H41" s="115">
        <f t="shared" si="1"/>
        <v>0</v>
      </c>
      <c r="I41" s="123"/>
      <c r="J41" s="123"/>
      <c r="K41" s="123"/>
      <c r="L41" s="123"/>
      <c r="M41" s="123"/>
      <c r="N41" s="123"/>
      <c r="O41" s="123"/>
      <c r="P41" s="123"/>
    </row>
    <row r="42" ht="16" customHeight="1" spans="1:16">
      <c r="A42" s="116" t="s">
        <v>172</v>
      </c>
      <c r="B42" s="116" t="s">
        <v>199</v>
      </c>
      <c r="C42" s="119" t="s">
        <v>200</v>
      </c>
      <c r="D42" s="120" t="s">
        <v>109</v>
      </c>
      <c r="E42" s="120" t="s">
        <v>61</v>
      </c>
      <c r="F42" s="124" t="s">
        <v>201</v>
      </c>
      <c r="G42" s="123">
        <v>100.2</v>
      </c>
      <c r="H42" s="115">
        <f t="shared" si="1"/>
        <v>100.2</v>
      </c>
      <c r="I42" s="123">
        <v>100.2</v>
      </c>
      <c r="J42" s="123"/>
      <c r="K42" s="123"/>
      <c r="L42" s="123"/>
      <c r="M42" s="123"/>
      <c r="N42" s="123"/>
      <c r="O42" s="123"/>
      <c r="P42" s="123"/>
    </row>
    <row r="43" ht="16" customHeight="1" spans="1:16">
      <c r="A43" s="116" t="s">
        <v>172</v>
      </c>
      <c r="B43" s="116" t="s">
        <v>202</v>
      </c>
      <c r="C43" s="119" t="s">
        <v>201</v>
      </c>
      <c r="D43" s="120" t="s">
        <v>109</v>
      </c>
      <c r="E43" s="120" t="s">
        <v>61</v>
      </c>
      <c r="F43" s="124" t="s">
        <v>201</v>
      </c>
      <c r="G43" s="123">
        <v>35.7</v>
      </c>
      <c r="H43" s="115">
        <f t="shared" ref="H43:H74" si="2">I43</f>
        <v>35.7</v>
      </c>
      <c r="I43" s="123">
        <v>35.7</v>
      </c>
      <c r="J43" s="123"/>
      <c r="K43" s="123"/>
      <c r="L43" s="123"/>
      <c r="M43" s="123"/>
      <c r="N43" s="123"/>
      <c r="O43" s="123"/>
      <c r="P43" s="123"/>
    </row>
    <row r="44" ht="16" customHeight="1" spans="1:16">
      <c r="A44" s="116" t="s">
        <v>172</v>
      </c>
      <c r="B44" s="116" t="s">
        <v>203</v>
      </c>
      <c r="C44" s="119" t="s">
        <v>204</v>
      </c>
      <c r="D44" s="120" t="s">
        <v>109</v>
      </c>
      <c r="E44" s="120" t="s">
        <v>62</v>
      </c>
      <c r="F44" s="115" t="s">
        <v>176</v>
      </c>
      <c r="G44" s="123">
        <v>10.16</v>
      </c>
      <c r="H44" s="115">
        <f t="shared" si="2"/>
        <v>10.16</v>
      </c>
      <c r="I44" s="123">
        <v>10.16</v>
      </c>
      <c r="J44" s="123"/>
      <c r="K44" s="123"/>
      <c r="L44" s="123"/>
      <c r="M44" s="123"/>
      <c r="N44" s="123"/>
      <c r="O44" s="123"/>
      <c r="P44" s="123"/>
    </row>
    <row r="45" ht="16" customHeight="1" spans="1:16">
      <c r="A45" s="116" t="s">
        <v>172</v>
      </c>
      <c r="B45" s="116" t="s">
        <v>205</v>
      </c>
      <c r="C45" s="119" t="s">
        <v>206</v>
      </c>
      <c r="D45" s="120" t="s">
        <v>109</v>
      </c>
      <c r="E45" s="120" t="s">
        <v>62</v>
      </c>
      <c r="F45" s="115" t="s">
        <v>176</v>
      </c>
      <c r="G45" s="123">
        <v>6</v>
      </c>
      <c r="H45" s="115">
        <f t="shared" si="2"/>
        <v>6</v>
      </c>
      <c r="I45" s="123">
        <v>6</v>
      </c>
      <c r="J45" s="123"/>
      <c r="K45" s="123"/>
      <c r="L45" s="123"/>
      <c r="M45" s="123"/>
      <c r="N45" s="123"/>
      <c r="O45" s="123"/>
      <c r="P45" s="123"/>
    </row>
    <row r="46" ht="16" customHeight="1" spans="1:16">
      <c r="A46" s="116" t="s">
        <v>172</v>
      </c>
      <c r="B46" s="116" t="s">
        <v>207</v>
      </c>
      <c r="C46" s="119" t="s">
        <v>208</v>
      </c>
      <c r="D46" s="120" t="s">
        <v>109</v>
      </c>
      <c r="E46" s="120" t="s">
        <v>78</v>
      </c>
      <c r="F46" s="124" t="s">
        <v>208</v>
      </c>
      <c r="G46" s="123"/>
      <c r="H46" s="115">
        <f t="shared" si="2"/>
        <v>0</v>
      </c>
      <c r="I46" s="123"/>
      <c r="J46" s="123"/>
      <c r="K46" s="123"/>
      <c r="L46" s="123"/>
      <c r="M46" s="123"/>
      <c r="N46" s="123"/>
      <c r="O46" s="123"/>
      <c r="P46" s="123"/>
    </row>
    <row r="47" ht="16" customHeight="1" spans="1:16">
      <c r="A47" s="116" t="s">
        <v>172</v>
      </c>
      <c r="B47" s="116" t="s">
        <v>209</v>
      </c>
      <c r="C47" s="119" t="s">
        <v>210</v>
      </c>
      <c r="D47" s="120" t="s">
        <v>109</v>
      </c>
      <c r="E47" s="120" t="s">
        <v>62</v>
      </c>
      <c r="F47" s="115" t="s">
        <v>176</v>
      </c>
      <c r="G47" s="123"/>
      <c r="H47" s="115">
        <f t="shared" si="2"/>
        <v>0</v>
      </c>
      <c r="I47" s="123"/>
      <c r="J47" s="123"/>
      <c r="K47" s="123"/>
      <c r="L47" s="123"/>
      <c r="M47" s="123"/>
      <c r="N47" s="123"/>
      <c r="O47" s="123"/>
      <c r="P47" s="123"/>
    </row>
    <row r="48" ht="16" customHeight="1" spans="1:16">
      <c r="A48" s="116" t="s">
        <v>172</v>
      </c>
      <c r="B48" s="116" t="s">
        <v>211</v>
      </c>
      <c r="C48" s="119" t="s">
        <v>212</v>
      </c>
      <c r="D48" s="120" t="s">
        <v>109</v>
      </c>
      <c r="E48" s="120" t="s">
        <v>64</v>
      </c>
      <c r="F48" s="115" t="s">
        <v>176</v>
      </c>
      <c r="G48" s="123"/>
      <c r="H48" s="115">
        <f t="shared" si="2"/>
        <v>0</v>
      </c>
      <c r="I48" s="123"/>
      <c r="J48" s="123"/>
      <c r="K48" s="123"/>
      <c r="L48" s="123"/>
      <c r="M48" s="123"/>
      <c r="N48" s="123"/>
      <c r="O48" s="123"/>
      <c r="P48" s="123"/>
    </row>
    <row r="49" ht="16" customHeight="1" spans="1:16">
      <c r="A49" s="116" t="s">
        <v>172</v>
      </c>
      <c r="B49" s="116" t="s">
        <v>69</v>
      </c>
      <c r="C49" s="119" t="s">
        <v>213</v>
      </c>
      <c r="D49" s="120" t="s">
        <v>109</v>
      </c>
      <c r="E49" s="120" t="s">
        <v>69</v>
      </c>
      <c r="F49" s="124" t="s">
        <v>213</v>
      </c>
      <c r="G49" s="123">
        <v>578.02</v>
      </c>
      <c r="H49" s="115">
        <f t="shared" si="2"/>
        <v>578.02</v>
      </c>
      <c r="I49" s="123">
        <v>578.02</v>
      </c>
      <c r="J49" s="123"/>
      <c r="K49" s="123"/>
      <c r="L49" s="123"/>
      <c r="M49" s="123"/>
      <c r="N49" s="123"/>
      <c r="O49" s="123"/>
      <c r="P49" s="123"/>
    </row>
    <row r="50" s="101" customFormat="1" ht="16" customHeight="1" spans="1:16">
      <c r="A50" s="116" t="s">
        <v>214</v>
      </c>
      <c r="B50" s="116"/>
      <c r="C50" s="117" t="s">
        <v>102</v>
      </c>
      <c r="D50" s="121" t="s">
        <v>215</v>
      </c>
      <c r="E50" s="121"/>
      <c r="F50" s="125" t="s">
        <v>102</v>
      </c>
      <c r="G50" s="126">
        <v>1917.39</v>
      </c>
      <c r="H50" s="118">
        <f t="shared" si="2"/>
        <v>1917.39</v>
      </c>
      <c r="I50" s="126">
        <v>1917.39</v>
      </c>
      <c r="J50" s="126"/>
      <c r="K50" s="126"/>
      <c r="L50" s="126"/>
      <c r="M50" s="126"/>
      <c r="N50" s="126"/>
      <c r="O50" s="126"/>
      <c r="P50" s="126"/>
    </row>
    <row r="51" ht="16" customHeight="1" spans="1:16">
      <c r="A51" s="116" t="s">
        <v>214</v>
      </c>
      <c r="B51" s="116" t="s">
        <v>62</v>
      </c>
      <c r="C51" s="119" t="s">
        <v>216</v>
      </c>
      <c r="D51" s="120" t="s">
        <v>215</v>
      </c>
      <c r="E51" s="120" t="s">
        <v>61</v>
      </c>
      <c r="F51" s="115" t="s">
        <v>217</v>
      </c>
      <c r="G51" s="123"/>
      <c r="H51" s="115">
        <f t="shared" si="2"/>
        <v>0</v>
      </c>
      <c r="I51" s="123"/>
      <c r="J51" s="123"/>
      <c r="K51" s="123"/>
      <c r="L51" s="123"/>
      <c r="M51" s="123"/>
      <c r="N51" s="123"/>
      <c r="O51" s="123"/>
      <c r="P51" s="123"/>
    </row>
    <row r="52" ht="16" customHeight="1" spans="1:16">
      <c r="A52" s="116" t="s">
        <v>214</v>
      </c>
      <c r="B52" s="116" t="s">
        <v>64</v>
      </c>
      <c r="C52" s="119" t="s">
        <v>218</v>
      </c>
      <c r="D52" s="120" t="s">
        <v>215</v>
      </c>
      <c r="E52" s="120" t="s">
        <v>61</v>
      </c>
      <c r="F52" s="115" t="s">
        <v>217</v>
      </c>
      <c r="G52" s="123">
        <v>21</v>
      </c>
      <c r="H52" s="115">
        <f t="shared" si="2"/>
        <v>21</v>
      </c>
      <c r="I52" s="123">
        <v>21</v>
      </c>
      <c r="J52" s="123"/>
      <c r="K52" s="123"/>
      <c r="L52" s="123"/>
      <c r="M52" s="123"/>
      <c r="N52" s="123"/>
      <c r="O52" s="123"/>
      <c r="P52" s="123"/>
    </row>
    <row r="53" ht="16" customHeight="1" spans="1:16">
      <c r="A53" s="116" t="s">
        <v>214</v>
      </c>
      <c r="B53" s="116" t="s">
        <v>74</v>
      </c>
      <c r="C53" s="119" t="s">
        <v>219</v>
      </c>
      <c r="D53" s="120" t="s">
        <v>215</v>
      </c>
      <c r="E53" s="120" t="s">
        <v>61</v>
      </c>
      <c r="F53" s="115" t="s">
        <v>217</v>
      </c>
      <c r="G53" s="123"/>
      <c r="H53" s="115">
        <f t="shared" si="2"/>
        <v>0</v>
      </c>
      <c r="I53" s="123"/>
      <c r="J53" s="123"/>
      <c r="K53" s="123"/>
      <c r="L53" s="123"/>
      <c r="M53" s="123"/>
      <c r="N53" s="123"/>
      <c r="O53" s="123"/>
      <c r="P53" s="123"/>
    </row>
    <row r="54" ht="16" customHeight="1" spans="1:16">
      <c r="A54" s="116" t="s">
        <v>214</v>
      </c>
      <c r="B54" s="116" t="s">
        <v>76</v>
      </c>
      <c r="C54" s="119" t="s">
        <v>220</v>
      </c>
      <c r="D54" s="120" t="s">
        <v>215</v>
      </c>
      <c r="E54" s="120" t="s">
        <v>62</v>
      </c>
      <c r="F54" s="115" t="s">
        <v>221</v>
      </c>
      <c r="G54" s="123"/>
      <c r="H54" s="115">
        <f t="shared" si="2"/>
        <v>0</v>
      </c>
      <c r="I54" s="123"/>
      <c r="J54" s="123"/>
      <c r="K54" s="123"/>
      <c r="L54" s="123"/>
      <c r="M54" s="123"/>
      <c r="N54" s="123"/>
      <c r="O54" s="123"/>
      <c r="P54" s="123"/>
    </row>
    <row r="55" ht="16" customHeight="1" spans="1:16">
      <c r="A55" s="116" t="s">
        <v>214</v>
      </c>
      <c r="B55" s="116" t="s">
        <v>61</v>
      </c>
      <c r="C55" s="119" t="s">
        <v>222</v>
      </c>
      <c r="D55" s="120" t="s">
        <v>215</v>
      </c>
      <c r="E55" s="120" t="s">
        <v>62</v>
      </c>
      <c r="F55" s="115" t="s">
        <v>221</v>
      </c>
      <c r="G55" s="123">
        <f>43.2+3.5</f>
        <v>46.7</v>
      </c>
      <c r="H55" s="115">
        <f t="shared" si="2"/>
        <v>46.7</v>
      </c>
      <c r="I55" s="123">
        <f>43.2+3.5</f>
        <v>46.7</v>
      </c>
      <c r="J55" s="123"/>
      <c r="K55" s="123"/>
      <c r="L55" s="123"/>
      <c r="M55" s="123"/>
      <c r="N55" s="123"/>
      <c r="O55" s="123"/>
      <c r="P55" s="123"/>
    </row>
    <row r="56" ht="16" customHeight="1" spans="1:16">
      <c r="A56" s="116" t="s">
        <v>214</v>
      </c>
      <c r="B56" s="116" t="s">
        <v>84</v>
      </c>
      <c r="C56" s="119" t="s">
        <v>223</v>
      </c>
      <c r="D56" s="120" t="s">
        <v>215</v>
      </c>
      <c r="E56" s="120" t="s">
        <v>62</v>
      </c>
      <c r="F56" s="115" t="s">
        <v>221</v>
      </c>
      <c r="G56" s="123">
        <v>47</v>
      </c>
      <c r="H56" s="115">
        <f t="shared" si="2"/>
        <v>47</v>
      </c>
      <c r="I56" s="123">
        <v>47</v>
      </c>
      <c r="J56" s="123"/>
      <c r="K56" s="123"/>
      <c r="L56" s="123"/>
      <c r="M56" s="123"/>
      <c r="N56" s="123"/>
      <c r="O56" s="123"/>
      <c r="P56" s="123"/>
    </row>
    <row r="57" ht="16" customHeight="1" spans="1:16">
      <c r="A57" s="116" t="s">
        <v>214</v>
      </c>
      <c r="B57" s="116" t="s">
        <v>86</v>
      </c>
      <c r="C57" s="119" t="s">
        <v>224</v>
      </c>
      <c r="D57" s="120" t="s">
        <v>215</v>
      </c>
      <c r="E57" s="120" t="s">
        <v>62</v>
      </c>
      <c r="F57" s="115" t="s">
        <v>221</v>
      </c>
      <c r="G57" s="123">
        <f>15.2+0.49+70.21+28.8+56.54+16.93+7.78+5.76+45+31.02+27.5+97.03+123.5+400.54+282+31.67</f>
        <v>1239.97</v>
      </c>
      <c r="H57" s="115">
        <f t="shared" si="2"/>
        <v>1239.97</v>
      </c>
      <c r="I57" s="123">
        <f>15.2+0.49+70.21+28.8+56.54+16.93+7.78+5.76+45+31.02+27.5+97.03+123.5+400.54+282+31.67</f>
        <v>1239.97</v>
      </c>
      <c r="J57" s="123"/>
      <c r="K57" s="123"/>
      <c r="L57" s="123"/>
      <c r="M57" s="123"/>
      <c r="N57" s="123"/>
      <c r="O57" s="123"/>
      <c r="P57" s="123"/>
    </row>
    <row r="58" ht="16" customHeight="1" spans="1:16">
      <c r="A58" s="116" t="s">
        <v>214</v>
      </c>
      <c r="B58" s="116" t="s">
        <v>78</v>
      </c>
      <c r="C58" s="119" t="s">
        <v>225</v>
      </c>
      <c r="D58" s="120" t="s">
        <v>215</v>
      </c>
      <c r="E58" s="120" t="s">
        <v>62</v>
      </c>
      <c r="F58" s="115" t="s">
        <v>221</v>
      </c>
      <c r="G58" s="123"/>
      <c r="H58" s="115">
        <f t="shared" si="2"/>
        <v>0</v>
      </c>
      <c r="I58" s="123"/>
      <c r="J58" s="123"/>
      <c r="K58" s="123"/>
      <c r="L58" s="123"/>
      <c r="M58" s="123"/>
      <c r="N58" s="123"/>
      <c r="O58" s="123"/>
      <c r="P58" s="123"/>
    </row>
    <row r="59" ht="16" customHeight="1" spans="1:16">
      <c r="A59" s="116" t="s">
        <v>214</v>
      </c>
      <c r="B59" s="116" t="s">
        <v>80</v>
      </c>
      <c r="C59" s="119" t="s">
        <v>226</v>
      </c>
      <c r="D59" s="120" t="s">
        <v>215</v>
      </c>
      <c r="E59" s="120" t="s">
        <v>62</v>
      </c>
      <c r="F59" s="115" t="s">
        <v>221</v>
      </c>
      <c r="G59" s="123">
        <f>181.67+219.08+82+49.97+30</f>
        <v>562.72</v>
      </c>
      <c r="H59" s="115">
        <f t="shared" si="2"/>
        <v>562.72</v>
      </c>
      <c r="I59" s="123">
        <f>181.67+219.08+82+49.97+30</f>
        <v>562.72</v>
      </c>
      <c r="J59" s="123"/>
      <c r="K59" s="123"/>
      <c r="L59" s="123"/>
      <c r="M59" s="123"/>
      <c r="N59" s="123"/>
      <c r="O59" s="123"/>
      <c r="P59" s="123"/>
    </row>
    <row r="60" ht="16" customHeight="1" spans="1:16">
      <c r="A60" s="116" t="s">
        <v>214</v>
      </c>
      <c r="B60" s="116" t="s">
        <v>67</v>
      </c>
      <c r="C60" s="119" t="s">
        <v>227</v>
      </c>
      <c r="D60" s="120" t="s">
        <v>215</v>
      </c>
      <c r="E60" s="120" t="s">
        <v>74</v>
      </c>
      <c r="F60" s="124" t="s">
        <v>227</v>
      </c>
      <c r="G60" s="123"/>
      <c r="H60" s="115">
        <f t="shared" si="2"/>
        <v>0</v>
      </c>
      <c r="I60" s="123"/>
      <c r="J60" s="123"/>
      <c r="K60" s="123"/>
      <c r="L60" s="123"/>
      <c r="M60" s="123"/>
      <c r="N60" s="123"/>
      <c r="O60" s="123"/>
      <c r="P60" s="123"/>
    </row>
    <row r="61" ht="16" customHeight="1" spans="1:16">
      <c r="A61" s="116" t="s">
        <v>214</v>
      </c>
      <c r="B61" s="116" t="s">
        <v>91</v>
      </c>
      <c r="C61" s="119" t="s">
        <v>228</v>
      </c>
      <c r="D61" s="120" t="s">
        <v>215</v>
      </c>
      <c r="E61" s="120" t="s">
        <v>62</v>
      </c>
      <c r="F61" s="115" t="s">
        <v>221</v>
      </c>
      <c r="G61" s="123"/>
      <c r="H61" s="115">
        <f t="shared" si="2"/>
        <v>0</v>
      </c>
      <c r="I61" s="123"/>
      <c r="J61" s="123"/>
      <c r="K61" s="123"/>
      <c r="L61" s="123"/>
      <c r="M61" s="123"/>
      <c r="N61" s="123"/>
      <c r="O61" s="123"/>
      <c r="P61" s="123"/>
    </row>
    <row r="62" ht="16" customHeight="1" spans="1:16">
      <c r="A62" s="116" t="s">
        <v>214</v>
      </c>
      <c r="B62" s="116" t="s">
        <v>69</v>
      </c>
      <c r="C62" s="119" t="s">
        <v>229</v>
      </c>
      <c r="D62" s="120" t="s">
        <v>215</v>
      </c>
      <c r="E62" s="120" t="s">
        <v>69</v>
      </c>
      <c r="F62" s="124" t="s">
        <v>229</v>
      </c>
      <c r="G62" s="123"/>
      <c r="H62" s="115">
        <f t="shared" si="2"/>
        <v>0</v>
      </c>
      <c r="I62" s="123"/>
      <c r="J62" s="123"/>
      <c r="K62" s="123"/>
      <c r="L62" s="123"/>
      <c r="M62" s="123"/>
      <c r="N62" s="123"/>
      <c r="O62" s="123"/>
      <c r="P62" s="123"/>
    </row>
    <row r="63" ht="16" customHeight="1" spans="1:16">
      <c r="A63" s="116" t="s">
        <v>230</v>
      </c>
      <c r="B63" s="116"/>
      <c r="C63" s="119" t="s">
        <v>231</v>
      </c>
      <c r="D63" s="120" t="s">
        <v>232</v>
      </c>
      <c r="E63" s="120"/>
      <c r="F63" s="124" t="s">
        <v>231</v>
      </c>
      <c r="G63" s="123"/>
      <c r="H63" s="115">
        <f t="shared" si="2"/>
        <v>0</v>
      </c>
      <c r="I63" s="123"/>
      <c r="J63" s="123"/>
      <c r="K63" s="123"/>
      <c r="L63" s="123"/>
      <c r="M63" s="123"/>
      <c r="N63" s="123"/>
      <c r="O63" s="123"/>
      <c r="P63" s="123"/>
    </row>
    <row r="64" ht="16" customHeight="1" spans="1:16">
      <c r="A64" s="116" t="s">
        <v>230</v>
      </c>
      <c r="B64" s="116" t="s">
        <v>62</v>
      </c>
      <c r="C64" s="119" t="s">
        <v>233</v>
      </c>
      <c r="D64" s="120" t="s">
        <v>232</v>
      </c>
      <c r="E64" s="120" t="s">
        <v>62</v>
      </c>
      <c r="F64" s="124" t="s">
        <v>233</v>
      </c>
      <c r="G64" s="123"/>
      <c r="H64" s="115">
        <f t="shared" si="2"/>
        <v>0</v>
      </c>
      <c r="I64" s="123"/>
      <c r="J64" s="123"/>
      <c r="K64" s="123"/>
      <c r="L64" s="123"/>
      <c r="M64" s="123"/>
      <c r="N64" s="123"/>
      <c r="O64" s="123"/>
      <c r="P64" s="123"/>
    </row>
    <row r="65" ht="16" customHeight="1" spans="1:16">
      <c r="A65" s="116" t="s">
        <v>230</v>
      </c>
      <c r="B65" s="116" t="s">
        <v>64</v>
      </c>
      <c r="C65" s="119" t="s">
        <v>234</v>
      </c>
      <c r="D65" s="120" t="s">
        <v>232</v>
      </c>
      <c r="E65" s="120" t="s">
        <v>64</v>
      </c>
      <c r="F65" s="124" t="s">
        <v>234</v>
      </c>
      <c r="G65" s="123"/>
      <c r="H65" s="115">
        <f t="shared" si="2"/>
        <v>0</v>
      </c>
      <c r="I65" s="123"/>
      <c r="J65" s="123"/>
      <c r="K65" s="123"/>
      <c r="L65" s="123"/>
      <c r="M65" s="123"/>
      <c r="N65" s="123"/>
      <c r="O65" s="123"/>
      <c r="P65" s="123"/>
    </row>
    <row r="66" ht="16" customHeight="1" spans="1:16">
      <c r="A66" s="116" t="s">
        <v>230</v>
      </c>
      <c r="B66" s="116" t="s">
        <v>74</v>
      </c>
      <c r="C66" s="119" t="s">
        <v>235</v>
      </c>
      <c r="D66" s="120" t="s">
        <v>232</v>
      </c>
      <c r="E66" s="120" t="s">
        <v>74</v>
      </c>
      <c r="F66" s="124" t="s">
        <v>235</v>
      </c>
      <c r="G66" s="123"/>
      <c r="H66" s="115">
        <f t="shared" si="2"/>
        <v>0</v>
      </c>
      <c r="I66" s="123"/>
      <c r="J66" s="123"/>
      <c r="K66" s="123"/>
      <c r="L66" s="123"/>
      <c r="M66" s="123"/>
      <c r="N66" s="123"/>
      <c r="O66" s="123"/>
      <c r="P66" s="123"/>
    </row>
    <row r="67" ht="16" customHeight="1" spans="1:16">
      <c r="A67" s="116" t="s">
        <v>230</v>
      </c>
      <c r="B67" s="116" t="s">
        <v>76</v>
      </c>
      <c r="C67" s="119" t="s">
        <v>236</v>
      </c>
      <c r="D67" s="120" t="s">
        <v>232</v>
      </c>
      <c r="E67" s="120" t="s">
        <v>76</v>
      </c>
      <c r="F67" s="124" t="s">
        <v>236</v>
      </c>
      <c r="G67" s="123"/>
      <c r="H67" s="115">
        <f t="shared" si="2"/>
        <v>0</v>
      </c>
      <c r="I67" s="123"/>
      <c r="J67" s="123"/>
      <c r="K67" s="123"/>
      <c r="L67" s="123"/>
      <c r="M67" s="123"/>
      <c r="N67" s="123"/>
      <c r="O67" s="123"/>
      <c r="P67" s="123"/>
    </row>
    <row r="68" s="101" customFormat="1" ht="16" customHeight="1" spans="1:16">
      <c r="A68" s="116" t="s">
        <v>237</v>
      </c>
      <c r="B68" s="116"/>
      <c r="C68" s="117" t="s">
        <v>238</v>
      </c>
      <c r="D68" s="121" t="s">
        <v>239</v>
      </c>
      <c r="E68" s="121"/>
      <c r="F68" s="118" t="s">
        <v>240</v>
      </c>
      <c r="G68" s="126">
        <v>221.28</v>
      </c>
      <c r="H68" s="118">
        <f t="shared" si="2"/>
        <v>221.28</v>
      </c>
      <c r="I68" s="126">
        <v>221.28</v>
      </c>
      <c r="J68" s="126"/>
      <c r="K68" s="126"/>
      <c r="L68" s="126"/>
      <c r="M68" s="126"/>
      <c r="N68" s="126"/>
      <c r="O68" s="126"/>
      <c r="P68" s="126"/>
    </row>
    <row r="69" ht="16" customHeight="1" spans="1:16">
      <c r="A69" s="116" t="s">
        <v>237</v>
      </c>
      <c r="B69" s="116" t="s">
        <v>62</v>
      </c>
      <c r="C69" s="119" t="s">
        <v>241</v>
      </c>
      <c r="D69" s="120" t="s">
        <v>239</v>
      </c>
      <c r="E69" s="120" t="s">
        <v>62</v>
      </c>
      <c r="F69" s="124" t="s">
        <v>241</v>
      </c>
      <c r="G69" s="123"/>
      <c r="H69" s="115">
        <f t="shared" si="2"/>
        <v>0</v>
      </c>
      <c r="I69" s="123"/>
      <c r="J69" s="123"/>
      <c r="K69" s="123"/>
      <c r="L69" s="123"/>
      <c r="M69" s="123"/>
      <c r="N69" s="123"/>
      <c r="O69" s="123"/>
      <c r="P69" s="123"/>
    </row>
    <row r="70" ht="16" customHeight="1" spans="1:16">
      <c r="A70" s="116" t="s">
        <v>237</v>
      </c>
      <c r="B70" s="116" t="s">
        <v>64</v>
      </c>
      <c r="C70" s="119" t="s">
        <v>242</v>
      </c>
      <c r="D70" s="120" t="s">
        <v>239</v>
      </c>
      <c r="E70" s="120" t="s">
        <v>76</v>
      </c>
      <c r="F70" s="115" t="s">
        <v>243</v>
      </c>
      <c r="G70" s="123"/>
      <c r="H70" s="115">
        <f t="shared" si="2"/>
        <v>0</v>
      </c>
      <c r="I70" s="123"/>
      <c r="J70" s="123"/>
      <c r="K70" s="123"/>
      <c r="L70" s="123"/>
      <c r="M70" s="123"/>
      <c r="N70" s="123"/>
      <c r="O70" s="123"/>
      <c r="P70" s="123"/>
    </row>
    <row r="71" ht="16" customHeight="1" spans="1:16">
      <c r="A71" s="116" t="s">
        <v>237</v>
      </c>
      <c r="B71" s="116" t="s">
        <v>74</v>
      </c>
      <c r="C71" s="119" t="s">
        <v>244</v>
      </c>
      <c r="D71" s="120" t="s">
        <v>239</v>
      </c>
      <c r="E71" s="120" t="s">
        <v>76</v>
      </c>
      <c r="F71" s="115" t="s">
        <v>243</v>
      </c>
      <c r="G71" s="123">
        <v>61.28</v>
      </c>
      <c r="H71" s="115">
        <f t="shared" si="2"/>
        <v>61.28</v>
      </c>
      <c r="I71" s="123">
        <v>61.28</v>
      </c>
      <c r="J71" s="123"/>
      <c r="K71" s="123"/>
      <c r="L71" s="123"/>
      <c r="M71" s="123"/>
      <c r="N71" s="123"/>
      <c r="O71" s="123"/>
      <c r="P71" s="123"/>
    </row>
    <row r="72" ht="16" customHeight="1" spans="1:16">
      <c r="A72" s="116" t="s">
        <v>237</v>
      </c>
      <c r="B72" s="116" t="s">
        <v>61</v>
      </c>
      <c r="C72" s="119" t="s">
        <v>245</v>
      </c>
      <c r="D72" s="120" t="s">
        <v>239</v>
      </c>
      <c r="E72" s="120" t="s">
        <v>64</v>
      </c>
      <c r="F72" s="124" t="s">
        <v>245</v>
      </c>
      <c r="G72" s="123">
        <v>145</v>
      </c>
      <c r="H72" s="115">
        <f t="shared" si="2"/>
        <v>145</v>
      </c>
      <c r="I72" s="123">
        <v>145</v>
      </c>
      <c r="J72" s="123"/>
      <c r="K72" s="123"/>
      <c r="L72" s="123"/>
      <c r="M72" s="123"/>
      <c r="N72" s="123"/>
      <c r="O72" s="123"/>
      <c r="P72" s="123"/>
    </row>
    <row r="73" ht="16" customHeight="1" spans="1:16">
      <c r="A73" s="116" t="s">
        <v>237</v>
      </c>
      <c r="B73" s="116" t="s">
        <v>84</v>
      </c>
      <c r="C73" s="119" t="s">
        <v>246</v>
      </c>
      <c r="D73" s="120" t="s">
        <v>239</v>
      </c>
      <c r="E73" s="120" t="s">
        <v>61</v>
      </c>
      <c r="F73" s="124" t="s">
        <v>246</v>
      </c>
      <c r="G73" s="123"/>
      <c r="H73" s="115">
        <f t="shared" si="2"/>
        <v>0</v>
      </c>
      <c r="I73" s="123"/>
      <c r="J73" s="123"/>
      <c r="K73" s="123"/>
      <c r="L73" s="123"/>
      <c r="M73" s="123"/>
      <c r="N73" s="123"/>
      <c r="O73" s="123"/>
      <c r="P73" s="123"/>
    </row>
    <row r="74" ht="16" customHeight="1" spans="1:16">
      <c r="A74" s="116" t="s">
        <v>237</v>
      </c>
      <c r="B74" s="116" t="s">
        <v>86</v>
      </c>
      <c r="C74" s="119" t="s">
        <v>247</v>
      </c>
      <c r="D74" s="120" t="s">
        <v>239</v>
      </c>
      <c r="E74" s="120" t="s">
        <v>76</v>
      </c>
      <c r="F74" s="115" t="s">
        <v>243</v>
      </c>
      <c r="G74" s="123"/>
      <c r="H74" s="115">
        <f t="shared" si="2"/>
        <v>0</v>
      </c>
      <c r="I74" s="123"/>
      <c r="J74" s="123"/>
      <c r="K74" s="123"/>
      <c r="L74" s="123"/>
      <c r="M74" s="123"/>
      <c r="N74" s="123"/>
      <c r="O74" s="123"/>
      <c r="P74" s="123"/>
    </row>
    <row r="75" ht="16" customHeight="1" spans="1:16">
      <c r="A75" s="116" t="s">
        <v>237</v>
      </c>
      <c r="B75" s="116" t="s">
        <v>78</v>
      </c>
      <c r="C75" s="119" t="s">
        <v>248</v>
      </c>
      <c r="D75" s="120" t="s">
        <v>239</v>
      </c>
      <c r="E75" s="120" t="s">
        <v>69</v>
      </c>
      <c r="F75" s="115" t="s">
        <v>249</v>
      </c>
      <c r="G75" s="123"/>
      <c r="H75" s="115">
        <f t="shared" ref="H75:H97" si="3">I75</f>
        <v>0</v>
      </c>
      <c r="I75" s="123"/>
      <c r="J75" s="123"/>
      <c r="K75" s="123"/>
      <c r="L75" s="123"/>
      <c r="M75" s="123"/>
      <c r="N75" s="123"/>
      <c r="O75" s="123"/>
      <c r="P75" s="123"/>
    </row>
    <row r="76" ht="16" customHeight="1" spans="1:16">
      <c r="A76" s="116" t="s">
        <v>237</v>
      </c>
      <c r="B76" s="116" t="s">
        <v>168</v>
      </c>
      <c r="C76" s="119" t="s">
        <v>250</v>
      </c>
      <c r="D76" s="120" t="s">
        <v>239</v>
      </c>
      <c r="E76" s="120" t="s">
        <v>74</v>
      </c>
      <c r="F76" s="115" t="s">
        <v>250</v>
      </c>
      <c r="G76" s="123"/>
      <c r="H76" s="115">
        <f t="shared" si="3"/>
        <v>0</v>
      </c>
      <c r="I76" s="123"/>
      <c r="J76" s="123"/>
      <c r="K76" s="123"/>
      <c r="L76" s="123"/>
      <c r="M76" s="123"/>
      <c r="N76" s="123"/>
      <c r="O76" s="123"/>
      <c r="P76" s="123"/>
    </row>
    <row r="77" ht="16" customHeight="1" spans="1:16">
      <c r="A77" s="116" t="s">
        <v>237</v>
      </c>
      <c r="B77" s="116" t="s">
        <v>251</v>
      </c>
      <c r="C77" s="119" t="s">
        <v>252</v>
      </c>
      <c r="D77" s="120" t="s">
        <v>239</v>
      </c>
      <c r="E77" s="120" t="s">
        <v>69</v>
      </c>
      <c r="F77" s="115" t="s">
        <v>249</v>
      </c>
      <c r="G77" s="123"/>
      <c r="H77" s="115">
        <f t="shared" si="3"/>
        <v>0</v>
      </c>
      <c r="I77" s="123"/>
      <c r="J77" s="123"/>
      <c r="K77" s="123"/>
      <c r="L77" s="123"/>
      <c r="M77" s="123"/>
      <c r="N77" s="123"/>
      <c r="O77" s="123"/>
      <c r="P77" s="123"/>
    </row>
    <row r="78" ht="16" customHeight="1" spans="1:16">
      <c r="A78" s="116" t="s">
        <v>237</v>
      </c>
      <c r="B78" s="116" t="s">
        <v>253</v>
      </c>
      <c r="C78" s="119" t="s">
        <v>254</v>
      </c>
      <c r="D78" s="120" t="s">
        <v>239</v>
      </c>
      <c r="E78" s="120" t="s">
        <v>69</v>
      </c>
      <c r="F78" s="115" t="s">
        <v>249</v>
      </c>
      <c r="G78" s="123"/>
      <c r="H78" s="115">
        <f t="shared" si="3"/>
        <v>0</v>
      </c>
      <c r="I78" s="123"/>
      <c r="J78" s="123"/>
      <c r="K78" s="123"/>
      <c r="L78" s="123"/>
      <c r="M78" s="123"/>
      <c r="N78" s="123"/>
      <c r="O78" s="123"/>
      <c r="P78" s="123"/>
    </row>
    <row r="79" ht="16" customHeight="1" spans="1:16">
      <c r="A79" s="116" t="s">
        <v>237</v>
      </c>
      <c r="B79" s="116" t="s">
        <v>255</v>
      </c>
      <c r="C79" s="119" t="s">
        <v>256</v>
      </c>
      <c r="D79" s="120" t="s">
        <v>239</v>
      </c>
      <c r="E79" s="120" t="s">
        <v>69</v>
      </c>
      <c r="F79" s="115" t="s">
        <v>249</v>
      </c>
      <c r="G79" s="123"/>
      <c r="H79" s="115">
        <f t="shared" si="3"/>
        <v>0</v>
      </c>
      <c r="I79" s="123"/>
      <c r="J79" s="123"/>
      <c r="K79" s="123"/>
      <c r="L79" s="123"/>
      <c r="M79" s="123"/>
      <c r="N79" s="123"/>
      <c r="O79" s="123"/>
      <c r="P79" s="123"/>
    </row>
    <row r="80" ht="16" customHeight="1" spans="1:16">
      <c r="A80" s="116" t="s">
        <v>237</v>
      </c>
      <c r="B80" s="116" t="s">
        <v>69</v>
      </c>
      <c r="C80" s="119" t="s">
        <v>257</v>
      </c>
      <c r="D80" s="120" t="s">
        <v>239</v>
      </c>
      <c r="E80" s="120" t="s">
        <v>69</v>
      </c>
      <c r="F80" s="115" t="s">
        <v>249</v>
      </c>
      <c r="G80" s="123">
        <v>15</v>
      </c>
      <c r="H80" s="115">
        <f t="shared" si="3"/>
        <v>15</v>
      </c>
      <c r="I80" s="123">
        <v>15</v>
      </c>
      <c r="J80" s="123"/>
      <c r="K80" s="123"/>
      <c r="L80" s="123"/>
      <c r="M80" s="123"/>
      <c r="N80" s="123"/>
      <c r="O80" s="123"/>
      <c r="P80" s="123"/>
    </row>
    <row r="81" s="101" customFormat="1" ht="16" customHeight="1" spans="1:16">
      <c r="A81" s="116" t="s">
        <v>258</v>
      </c>
      <c r="B81" s="116"/>
      <c r="C81" s="117" t="s">
        <v>103</v>
      </c>
      <c r="D81" s="121" t="s">
        <v>259</v>
      </c>
      <c r="E81" s="121"/>
      <c r="F81" s="118" t="s">
        <v>260</v>
      </c>
      <c r="G81" s="126">
        <v>20</v>
      </c>
      <c r="H81" s="118">
        <f t="shared" si="3"/>
        <v>20</v>
      </c>
      <c r="I81" s="126">
        <v>20</v>
      </c>
      <c r="J81" s="126"/>
      <c r="K81" s="126"/>
      <c r="L81" s="126"/>
      <c r="M81" s="126"/>
      <c r="N81" s="126"/>
      <c r="O81" s="126"/>
      <c r="P81" s="126"/>
    </row>
    <row r="82" ht="16" customHeight="1" spans="1:16">
      <c r="A82" s="116" t="s">
        <v>258</v>
      </c>
      <c r="B82" s="116" t="s">
        <v>62</v>
      </c>
      <c r="C82" s="119" t="s">
        <v>241</v>
      </c>
      <c r="D82" s="120" t="s">
        <v>259</v>
      </c>
      <c r="E82" s="120" t="s">
        <v>62</v>
      </c>
      <c r="F82" s="124" t="s">
        <v>241</v>
      </c>
      <c r="G82" s="123"/>
      <c r="H82" s="115">
        <f t="shared" si="3"/>
        <v>0</v>
      </c>
      <c r="I82" s="123"/>
      <c r="J82" s="123"/>
      <c r="K82" s="123"/>
      <c r="L82" s="123"/>
      <c r="M82" s="123"/>
      <c r="N82" s="123"/>
      <c r="O82" s="123"/>
      <c r="P82" s="123"/>
    </row>
    <row r="83" ht="16" customHeight="1" spans="1:16">
      <c r="A83" s="116" t="s">
        <v>258</v>
      </c>
      <c r="B83" s="116" t="s">
        <v>64</v>
      </c>
      <c r="C83" s="119" t="s">
        <v>242</v>
      </c>
      <c r="D83" s="120" t="s">
        <v>259</v>
      </c>
      <c r="E83" s="120" t="s">
        <v>84</v>
      </c>
      <c r="F83" s="115" t="s">
        <v>243</v>
      </c>
      <c r="G83" s="123"/>
      <c r="H83" s="115">
        <f t="shared" si="3"/>
        <v>0</v>
      </c>
      <c r="I83" s="123"/>
      <c r="J83" s="123"/>
      <c r="K83" s="123"/>
      <c r="L83" s="123"/>
      <c r="M83" s="123"/>
      <c r="N83" s="123"/>
      <c r="O83" s="123"/>
      <c r="P83" s="123"/>
    </row>
    <row r="84" ht="16" customHeight="1" spans="1:16">
      <c r="A84" s="116" t="s">
        <v>258</v>
      </c>
      <c r="B84" s="116" t="s">
        <v>74</v>
      </c>
      <c r="C84" s="119" t="s">
        <v>244</v>
      </c>
      <c r="D84" s="120" t="s">
        <v>259</v>
      </c>
      <c r="E84" s="120" t="s">
        <v>84</v>
      </c>
      <c r="F84" s="115" t="s">
        <v>243</v>
      </c>
      <c r="G84" s="123"/>
      <c r="H84" s="115">
        <f t="shared" si="3"/>
        <v>0</v>
      </c>
      <c r="I84" s="123"/>
      <c r="J84" s="123"/>
      <c r="K84" s="123"/>
      <c r="L84" s="123"/>
      <c r="M84" s="123"/>
      <c r="N84" s="123"/>
      <c r="O84" s="123"/>
      <c r="P84" s="123"/>
    </row>
    <row r="85" ht="16" customHeight="1" spans="1:16">
      <c r="A85" s="116" t="s">
        <v>258</v>
      </c>
      <c r="B85" s="116" t="s">
        <v>61</v>
      </c>
      <c r="C85" s="119" t="s">
        <v>245</v>
      </c>
      <c r="D85" s="120" t="s">
        <v>259</v>
      </c>
      <c r="E85" s="120" t="s">
        <v>64</v>
      </c>
      <c r="F85" s="124" t="s">
        <v>245</v>
      </c>
      <c r="G85" s="123"/>
      <c r="H85" s="115">
        <f t="shared" si="3"/>
        <v>0</v>
      </c>
      <c r="I85" s="123"/>
      <c r="J85" s="123"/>
      <c r="K85" s="123"/>
      <c r="L85" s="123"/>
      <c r="M85" s="123"/>
      <c r="N85" s="123"/>
      <c r="O85" s="123"/>
      <c r="P85" s="123"/>
    </row>
    <row r="86" ht="16" customHeight="1" spans="1:16">
      <c r="A86" s="116" t="s">
        <v>258</v>
      </c>
      <c r="B86" s="116" t="s">
        <v>84</v>
      </c>
      <c r="C86" s="119" t="s">
        <v>246</v>
      </c>
      <c r="D86" s="120" t="s">
        <v>259</v>
      </c>
      <c r="E86" s="120" t="s">
        <v>86</v>
      </c>
      <c r="F86" s="124" t="s">
        <v>246</v>
      </c>
      <c r="G86" s="123"/>
      <c r="H86" s="115">
        <f t="shared" si="3"/>
        <v>0</v>
      </c>
      <c r="I86" s="123"/>
      <c r="J86" s="123"/>
      <c r="K86" s="123"/>
      <c r="L86" s="123"/>
      <c r="M86" s="123"/>
      <c r="N86" s="123"/>
      <c r="O86" s="123"/>
      <c r="P86" s="123"/>
    </row>
    <row r="87" ht="16" customHeight="1" spans="1:16">
      <c r="A87" s="116" t="s">
        <v>258</v>
      </c>
      <c r="B87" s="116" t="s">
        <v>86</v>
      </c>
      <c r="C87" s="119" t="s">
        <v>247</v>
      </c>
      <c r="D87" s="120" t="s">
        <v>259</v>
      </c>
      <c r="E87" s="120" t="s">
        <v>69</v>
      </c>
      <c r="F87" s="115" t="s">
        <v>249</v>
      </c>
      <c r="G87" s="123"/>
      <c r="H87" s="115">
        <f t="shared" si="3"/>
        <v>0</v>
      </c>
      <c r="I87" s="123"/>
      <c r="J87" s="123"/>
      <c r="K87" s="123"/>
      <c r="L87" s="123"/>
      <c r="M87" s="123"/>
      <c r="N87" s="123"/>
      <c r="O87" s="123"/>
      <c r="P87" s="123"/>
    </row>
    <row r="88" ht="16" customHeight="1" spans="1:16">
      <c r="A88" s="116" t="s">
        <v>258</v>
      </c>
      <c r="B88" s="116" t="s">
        <v>78</v>
      </c>
      <c r="C88" s="119" t="s">
        <v>248</v>
      </c>
      <c r="D88" s="120" t="s">
        <v>259</v>
      </c>
      <c r="E88" s="120" t="s">
        <v>69</v>
      </c>
      <c r="F88" s="115" t="s">
        <v>249</v>
      </c>
      <c r="G88" s="123"/>
      <c r="H88" s="115">
        <f t="shared" si="3"/>
        <v>0</v>
      </c>
      <c r="I88" s="123"/>
      <c r="J88" s="123"/>
      <c r="K88" s="123"/>
      <c r="L88" s="123"/>
      <c r="M88" s="123"/>
      <c r="N88" s="123"/>
      <c r="O88" s="123"/>
      <c r="P88" s="123"/>
    </row>
    <row r="89" ht="16" customHeight="1" spans="1:16">
      <c r="A89" s="116" t="s">
        <v>258</v>
      </c>
      <c r="B89" s="116" t="s">
        <v>80</v>
      </c>
      <c r="C89" s="119" t="s">
        <v>261</v>
      </c>
      <c r="D89" s="120" t="s">
        <v>259</v>
      </c>
      <c r="E89" s="120" t="s">
        <v>61</v>
      </c>
      <c r="F89" s="115" t="s">
        <v>262</v>
      </c>
      <c r="G89" s="123"/>
      <c r="H89" s="115">
        <f t="shared" si="3"/>
        <v>0</v>
      </c>
      <c r="I89" s="123"/>
      <c r="J89" s="123"/>
      <c r="K89" s="123"/>
      <c r="L89" s="123"/>
      <c r="M89" s="123"/>
      <c r="N89" s="123"/>
      <c r="O89" s="123"/>
      <c r="P89" s="123"/>
    </row>
    <row r="90" ht="16" customHeight="1" spans="1:16">
      <c r="A90" s="116" t="s">
        <v>258</v>
      </c>
      <c r="B90" s="116" t="s">
        <v>67</v>
      </c>
      <c r="C90" s="119" t="s">
        <v>263</v>
      </c>
      <c r="D90" s="120" t="s">
        <v>259</v>
      </c>
      <c r="E90" s="120" t="s">
        <v>61</v>
      </c>
      <c r="F90" s="115" t="s">
        <v>262</v>
      </c>
      <c r="G90" s="123"/>
      <c r="H90" s="115">
        <f t="shared" si="3"/>
        <v>0</v>
      </c>
      <c r="I90" s="123"/>
      <c r="J90" s="123"/>
      <c r="K90" s="123"/>
      <c r="L90" s="123"/>
      <c r="M90" s="123"/>
      <c r="N90" s="123"/>
      <c r="O90" s="123"/>
      <c r="P90" s="123"/>
    </row>
    <row r="91" ht="16" customHeight="1" spans="1:16">
      <c r="A91" s="116" t="s">
        <v>258</v>
      </c>
      <c r="B91" s="116" t="s">
        <v>91</v>
      </c>
      <c r="C91" s="119" t="s">
        <v>264</v>
      </c>
      <c r="D91" s="120" t="s">
        <v>259</v>
      </c>
      <c r="E91" s="120" t="s">
        <v>61</v>
      </c>
      <c r="F91" s="115" t="s">
        <v>262</v>
      </c>
      <c r="G91" s="123"/>
      <c r="H91" s="115">
        <f t="shared" si="3"/>
        <v>0</v>
      </c>
      <c r="I91" s="123"/>
      <c r="J91" s="123"/>
      <c r="K91" s="123"/>
      <c r="L91" s="123"/>
      <c r="M91" s="123"/>
      <c r="N91" s="123"/>
      <c r="O91" s="123"/>
      <c r="P91" s="123"/>
    </row>
    <row r="92" ht="16" customHeight="1" spans="1:16">
      <c r="A92" s="116" t="s">
        <v>258</v>
      </c>
      <c r="B92" s="116" t="s">
        <v>166</v>
      </c>
      <c r="C92" s="119" t="s">
        <v>265</v>
      </c>
      <c r="D92" s="120" t="s">
        <v>259</v>
      </c>
      <c r="E92" s="120" t="s">
        <v>61</v>
      </c>
      <c r="F92" s="115" t="s">
        <v>262</v>
      </c>
      <c r="G92" s="123"/>
      <c r="H92" s="115">
        <f t="shared" si="3"/>
        <v>0</v>
      </c>
      <c r="I92" s="123"/>
      <c r="J92" s="123"/>
      <c r="K92" s="123"/>
      <c r="L92" s="123"/>
      <c r="M92" s="123"/>
      <c r="N92" s="123"/>
      <c r="O92" s="123"/>
      <c r="P92" s="123"/>
    </row>
    <row r="93" ht="16" customHeight="1" spans="1:16">
      <c r="A93" s="116" t="s">
        <v>258</v>
      </c>
      <c r="B93" s="116" t="s">
        <v>168</v>
      </c>
      <c r="C93" s="119" t="s">
        <v>250</v>
      </c>
      <c r="D93" s="120" t="s">
        <v>259</v>
      </c>
      <c r="E93" s="120" t="s">
        <v>74</v>
      </c>
      <c r="F93" s="124" t="s">
        <v>250</v>
      </c>
      <c r="G93" s="123"/>
      <c r="H93" s="115">
        <f t="shared" si="3"/>
        <v>0</v>
      </c>
      <c r="I93" s="123"/>
      <c r="J93" s="123"/>
      <c r="K93" s="123"/>
      <c r="L93" s="123"/>
      <c r="M93" s="123"/>
      <c r="N93" s="123"/>
      <c r="O93" s="123"/>
      <c r="P93" s="123"/>
    </row>
    <row r="94" ht="16" customHeight="1" spans="1:16">
      <c r="A94" s="116" t="s">
        <v>258</v>
      </c>
      <c r="B94" s="116" t="s">
        <v>251</v>
      </c>
      <c r="C94" s="119" t="s">
        <v>252</v>
      </c>
      <c r="D94" s="120" t="s">
        <v>259</v>
      </c>
      <c r="E94" s="120" t="s">
        <v>69</v>
      </c>
      <c r="F94" s="115" t="s">
        <v>249</v>
      </c>
      <c r="G94" s="123"/>
      <c r="H94" s="115">
        <f t="shared" si="3"/>
        <v>0</v>
      </c>
      <c r="I94" s="123"/>
      <c r="J94" s="123"/>
      <c r="K94" s="123"/>
      <c r="L94" s="123"/>
      <c r="M94" s="123"/>
      <c r="N94" s="123"/>
      <c r="O94" s="123"/>
      <c r="P94" s="123"/>
    </row>
    <row r="95" ht="16" customHeight="1" spans="1:16">
      <c r="A95" s="116" t="s">
        <v>258</v>
      </c>
      <c r="B95" s="116" t="s">
        <v>253</v>
      </c>
      <c r="C95" s="119" t="s">
        <v>254</v>
      </c>
      <c r="D95" s="120" t="s">
        <v>259</v>
      </c>
      <c r="E95" s="120" t="s">
        <v>69</v>
      </c>
      <c r="F95" s="115" t="s">
        <v>249</v>
      </c>
      <c r="G95" s="123"/>
      <c r="H95" s="115">
        <f t="shared" si="3"/>
        <v>0</v>
      </c>
      <c r="I95" s="123"/>
      <c r="J95" s="123"/>
      <c r="K95" s="123"/>
      <c r="L95" s="123"/>
      <c r="M95" s="123"/>
      <c r="N95" s="123"/>
      <c r="O95" s="123"/>
      <c r="P95" s="123"/>
    </row>
    <row r="96" ht="16" customHeight="1" spans="1:16">
      <c r="A96" s="116" t="s">
        <v>258</v>
      </c>
      <c r="B96" s="116" t="s">
        <v>255</v>
      </c>
      <c r="C96" s="119" t="s">
        <v>256</v>
      </c>
      <c r="D96" s="120" t="s">
        <v>259</v>
      </c>
      <c r="E96" s="120" t="s">
        <v>69</v>
      </c>
      <c r="F96" s="115" t="s">
        <v>249</v>
      </c>
      <c r="G96" s="123"/>
      <c r="H96" s="115">
        <f t="shared" si="3"/>
        <v>0</v>
      </c>
      <c r="I96" s="123"/>
      <c r="J96" s="123"/>
      <c r="K96" s="123"/>
      <c r="L96" s="123"/>
      <c r="M96" s="123"/>
      <c r="N96" s="123"/>
      <c r="O96" s="123"/>
      <c r="P96" s="123"/>
    </row>
    <row r="97" ht="16" customHeight="1" spans="1:16">
      <c r="A97" s="116" t="s">
        <v>258</v>
      </c>
      <c r="B97" s="116" t="s">
        <v>69</v>
      </c>
      <c r="C97" s="119" t="s">
        <v>249</v>
      </c>
      <c r="D97" s="120" t="s">
        <v>259</v>
      </c>
      <c r="E97" s="120" t="s">
        <v>69</v>
      </c>
      <c r="F97" s="115" t="s">
        <v>249</v>
      </c>
      <c r="G97" s="123">
        <v>20</v>
      </c>
      <c r="H97" s="115">
        <f t="shared" si="3"/>
        <v>20</v>
      </c>
      <c r="I97" s="123">
        <v>20</v>
      </c>
      <c r="J97" s="123"/>
      <c r="K97" s="123"/>
      <c r="L97" s="123"/>
      <c r="M97" s="123"/>
      <c r="N97" s="123"/>
      <c r="O97" s="123"/>
      <c r="P97" s="123"/>
    </row>
    <row r="98" ht="16" customHeight="1" spans="1:16">
      <c r="A98" s="116" t="s">
        <v>266</v>
      </c>
      <c r="B98" s="116"/>
      <c r="C98" s="119" t="s">
        <v>267</v>
      </c>
      <c r="D98" s="120" t="s">
        <v>268</v>
      </c>
      <c r="E98" s="120"/>
      <c r="F98" s="115" t="s">
        <v>269</v>
      </c>
      <c r="G98" s="123"/>
      <c r="H98" s="123"/>
      <c r="I98" s="123"/>
      <c r="J98" s="123"/>
      <c r="K98" s="123"/>
      <c r="L98" s="123"/>
      <c r="M98" s="123"/>
      <c r="N98" s="123"/>
      <c r="O98" s="123"/>
      <c r="P98" s="123"/>
    </row>
    <row r="99" ht="16" customHeight="1" spans="1:16">
      <c r="A99" s="116" t="s">
        <v>266</v>
      </c>
      <c r="B99" s="116" t="s">
        <v>62</v>
      </c>
      <c r="C99" s="119" t="s">
        <v>270</v>
      </c>
      <c r="D99" s="120" t="s">
        <v>268</v>
      </c>
      <c r="E99" s="120" t="s">
        <v>62</v>
      </c>
      <c r="F99" s="115" t="s">
        <v>271</v>
      </c>
      <c r="G99" s="123"/>
      <c r="H99" s="123"/>
      <c r="I99" s="123"/>
      <c r="J99" s="123"/>
      <c r="K99" s="123"/>
      <c r="L99" s="123"/>
      <c r="M99" s="123"/>
      <c r="N99" s="123"/>
      <c r="O99" s="123"/>
      <c r="P99" s="123"/>
    </row>
    <row r="100" ht="16" customHeight="1" spans="1:16">
      <c r="A100" s="116" t="s">
        <v>266</v>
      </c>
      <c r="B100" s="116" t="s">
        <v>69</v>
      </c>
      <c r="C100" s="119" t="s">
        <v>272</v>
      </c>
      <c r="D100" s="120" t="s">
        <v>268</v>
      </c>
      <c r="E100" s="120" t="s">
        <v>69</v>
      </c>
      <c r="F100" s="124" t="s">
        <v>272</v>
      </c>
      <c r="G100" s="123"/>
      <c r="H100" s="123"/>
      <c r="I100" s="123"/>
      <c r="J100" s="123"/>
      <c r="K100" s="123"/>
      <c r="L100" s="123"/>
      <c r="M100" s="123"/>
      <c r="N100" s="123"/>
      <c r="O100" s="123"/>
      <c r="P100" s="123"/>
    </row>
    <row r="101" ht="16" customHeight="1" spans="1:16">
      <c r="A101" s="116" t="s">
        <v>273</v>
      </c>
      <c r="B101" s="116"/>
      <c r="C101" s="119" t="s">
        <v>274</v>
      </c>
      <c r="D101" s="120" t="s">
        <v>275</v>
      </c>
      <c r="E101" s="120"/>
      <c r="F101" s="115" t="s">
        <v>274</v>
      </c>
      <c r="G101" s="123"/>
      <c r="H101" s="123"/>
      <c r="I101" s="123"/>
      <c r="J101" s="123"/>
      <c r="K101" s="123"/>
      <c r="L101" s="123"/>
      <c r="M101" s="123"/>
      <c r="N101" s="123"/>
      <c r="O101" s="123"/>
      <c r="P101" s="123"/>
    </row>
    <row r="102" ht="16" customHeight="1" spans="1:16">
      <c r="A102" s="116" t="s">
        <v>273</v>
      </c>
      <c r="B102" s="116" t="s">
        <v>62</v>
      </c>
      <c r="C102" s="119" t="s">
        <v>270</v>
      </c>
      <c r="D102" s="120" t="s">
        <v>268</v>
      </c>
      <c r="E102" s="120" t="s">
        <v>64</v>
      </c>
      <c r="F102" s="115" t="s">
        <v>276</v>
      </c>
      <c r="G102" s="123"/>
      <c r="H102" s="123"/>
      <c r="I102" s="123"/>
      <c r="J102" s="123"/>
      <c r="K102" s="123"/>
      <c r="L102" s="123"/>
      <c r="M102" s="123"/>
      <c r="N102" s="123"/>
      <c r="O102" s="123"/>
      <c r="P102" s="123"/>
    </row>
    <row r="103" ht="16" customHeight="1" spans="1:16">
      <c r="A103" s="116" t="s">
        <v>273</v>
      </c>
      <c r="B103" s="116" t="s">
        <v>74</v>
      </c>
      <c r="C103" s="119" t="s">
        <v>277</v>
      </c>
      <c r="D103" s="120" t="s">
        <v>268</v>
      </c>
      <c r="E103" s="120" t="s">
        <v>64</v>
      </c>
      <c r="F103" s="115" t="s">
        <v>276</v>
      </c>
      <c r="G103" s="123"/>
      <c r="H103" s="123"/>
      <c r="I103" s="123"/>
      <c r="J103" s="123"/>
      <c r="K103" s="123"/>
      <c r="L103" s="123"/>
      <c r="M103" s="123"/>
      <c r="N103" s="123"/>
      <c r="O103" s="123"/>
      <c r="P103" s="123"/>
    </row>
    <row r="104" ht="16" customHeight="1" spans="1:16">
      <c r="A104" s="116" t="s">
        <v>273</v>
      </c>
      <c r="B104" s="116" t="s">
        <v>76</v>
      </c>
      <c r="C104" s="119" t="s">
        <v>278</v>
      </c>
      <c r="D104" s="120" t="s">
        <v>275</v>
      </c>
      <c r="E104" s="120" t="s">
        <v>62</v>
      </c>
      <c r="F104" s="124" t="s">
        <v>278</v>
      </c>
      <c r="G104" s="123"/>
      <c r="H104" s="123"/>
      <c r="I104" s="123"/>
      <c r="J104" s="123"/>
      <c r="K104" s="123"/>
      <c r="L104" s="123"/>
      <c r="M104" s="123"/>
      <c r="N104" s="123"/>
      <c r="O104" s="123"/>
      <c r="P104" s="123"/>
    </row>
    <row r="105" ht="16" customHeight="1" spans="1:16">
      <c r="A105" s="116" t="s">
        <v>273</v>
      </c>
      <c r="B105" s="116" t="s">
        <v>61</v>
      </c>
      <c r="C105" s="119" t="s">
        <v>279</v>
      </c>
      <c r="D105" s="120" t="s">
        <v>275</v>
      </c>
      <c r="E105" s="120" t="s">
        <v>64</v>
      </c>
      <c r="F105" s="124" t="s">
        <v>279</v>
      </c>
      <c r="G105" s="123"/>
      <c r="H105" s="123"/>
      <c r="I105" s="123"/>
      <c r="J105" s="123"/>
      <c r="K105" s="123"/>
      <c r="L105" s="123"/>
      <c r="M105" s="123"/>
      <c r="N105" s="123"/>
      <c r="O105" s="123"/>
      <c r="P105" s="123"/>
    </row>
    <row r="106" ht="16" customHeight="1" spans="1:16">
      <c r="A106" s="116" t="s">
        <v>273</v>
      </c>
      <c r="B106" s="116" t="s">
        <v>69</v>
      </c>
      <c r="C106" s="119" t="s">
        <v>272</v>
      </c>
      <c r="D106" s="120" t="s">
        <v>275</v>
      </c>
      <c r="E106" s="120" t="s">
        <v>69</v>
      </c>
      <c r="F106" s="124" t="s">
        <v>272</v>
      </c>
      <c r="G106" s="123"/>
      <c r="H106" s="123"/>
      <c r="I106" s="123"/>
      <c r="J106" s="123"/>
      <c r="K106" s="123"/>
      <c r="L106" s="123"/>
      <c r="M106" s="123"/>
      <c r="N106" s="123"/>
      <c r="O106" s="123"/>
      <c r="P106" s="123"/>
    </row>
    <row r="107" ht="16" customHeight="1" spans="1:16">
      <c r="A107" s="116" t="s">
        <v>280</v>
      </c>
      <c r="B107" s="116"/>
      <c r="C107" s="119" t="s">
        <v>281</v>
      </c>
      <c r="D107" s="120" t="s">
        <v>282</v>
      </c>
      <c r="E107" s="120"/>
      <c r="F107" s="124" t="s">
        <v>281</v>
      </c>
      <c r="G107" s="123"/>
      <c r="H107" s="123"/>
      <c r="I107" s="123"/>
      <c r="J107" s="123"/>
      <c r="K107" s="123"/>
      <c r="L107" s="123"/>
      <c r="M107" s="123"/>
      <c r="N107" s="123"/>
      <c r="O107" s="123"/>
      <c r="P107" s="123"/>
    </row>
    <row r="108" ht="16" customHeight="1" spans="1:16">
      <c r="A108" s="116" t="s">
        <v>280</v>
      </c>
      <c r="B108" s="116" t="s">
        <v>64</v>
      </c>
      <c r="C108" s="119" t="s">
        <v>283</v>
      </c>
      <c r="D108" s="120" t="s">
        <v>282</v>
      </c>
      <c r="E108" s="120" t="s">
        <v>64</v>
      </c>
      <c r="F108" s="124" t="s">
        <v>281</v>
      </c>
      <c r="G108" s="123"/>
      <c r="H108" s="123"/>
      <c r="I108" s="123"/>
      <c r="J108" s="123"/>
      <c r="K108" s="123"/>
      <c r="L108" s="123"/>
      <c r="M108" s="123"/>
      <c r="N108" s="123"/>
      <c r="O108" s="123"/>
      <c r="P108" s="123"/>
    </row>
    <row r="109" ht="16" customHeight="1" spans="1:16">
      <c r="A109" s="116" t="s">
        <v>280</v>
      </c>
      <c r="B109" s="116" t="s">
        <v>74</v>
      </c>
      <c r="C109" s="119" t="s">
        <v>284</v>
      </c>
      <c r="D109" s="120" t="s">
        <v>282</v>
      </c>
      <c r="E109" s="120" t="s">
        <v>74</v>
      </c>
      <c r="F109" s="124" t="s">
        <v>284</v>
      </c>
      <c r="G109" s="123"/>
      <c r="H109" s="123"/>
      <c r="I109" s="123"/>
      <c r="J109" s="123"/>
      <c r="K109" s="123"/>
      <c r="L109" s="123"/>
      <c r="M109" s="123"/>
      <c r="N109" s="123"/>
      <c r="O109" s="123"/>
      <c r="P109" s="123"/>
    </row>
    <row r="110" ht="16" customHeight="1" spans="1:16">
      <c r="A110" s="116" t="s">
        <v>285</v>
      </c>
      <c r="B110" s="116"/>
      <c r="C110" s="119" t="s">
        <v>286</v>
      </c>
      <c r="D110" s="120" t="s">
        <v>287</v>
      </c>
      <c r="E110" s="120"/>
      <c r="F110" s="124" t="s">
        <v>286</v>
      </c>
      <c r="G110" s="123"/>
      <c r="H110" s="123"/>
      <c r="I110" s="123"/>
      <c r="J110" s="123"/>
      <c r="K110" s="123"/>
      <c r="L110" s="123"/>
      <c r="M110" s="123"/>
      <c r="N110" s="123"/>
      <c r="O110" s="123"/>
      <c r="P110" s="123"/>
    </row>
    <row r="111" ht="16" customHeight="1" spans="1:16">
      <c r="A111" s="116" t="s">
        <v>285</v>
      </c>
      <c r="B111" s="116" t="s">
        <v>84</v>
      </c>
      <c r="C111" s="119" t="s">
        <v>288</v>
      </c>
      <c r="D111" s="120" t="s">
        <v>287</v>
      </c>
      <c r="E111" s="120" t="s">
        <v>84</v>
      </c>
      <c r="F111" s="124" t="s">
        <v>288</v>
      </c>
      <c r="G111" s="123"/>
      <c r="H111" s="123"/>
      <c r="I111" s="123"/>
      <c r="J111" s="123"/>
      <c r="K111" s="123"/>
      <c r="L111" s="123"/>
      <c r="M111" s="123"/>
      <c r="N111" s="123"/>
      <c r="O111" s="123"/>
      <c r="P111" s="123"/>
    </row>
    <row r="112" ht="16" customHeight="1" spans="1:16">
      <c r="A112" s="116" t="s">
        <v>285</v>
      </c>
      <c r="B112" s="116" t="s">
        <v>86</v>
      </c>
      <c r="C112" s="119" t="s">
        <v>289</v>
      </c>
      <c r="D112" s="120" t="s">
        <v>287</v>
      </c>
      <c r="E112" s="120" t="s">
        <v>86</v>
      </c>
      <c r="F112" s="124" t="s">
        <v>289</v>
      </c>
      <c r="G112" s="123"/>
      <c r="H112" s="123"/>
      <c r="I112" s="123"/>
      <c r="J112" s="123"/>
      <c r="K112" s="123"/>
      <c r="L112" s="123"/>
      <c r="M112" s="123"/>
      <c r="N112" s="123"/>
      <c r="O112" s="123"/>
      <c r="P112" s="123"/>
    </row>
    <row r="113" ht="16" customHeight="1" spans="1:16">
      <c r="A113" s="116" t="s">
        <v>285</v>
      </c>
      <c r="B113" s="116" t="s">
        <v>78</v>
      </c>
      <c r="C113" s="119" t="s">
        <v>290</v>
      </c>
      <c r="D113" s="120" t="s">
        <v>287</v>
      </c>
      <c r="E113" s="120" t="s">
        <v>78</v>
      </c>
      <c r="F113" s="124" t="s">
        <v>290</v>
      </c>
      <c r="G113" s="123"/>
      <c r="H113" s="123"/>
      <c r="I113" s="123"/>
      <c r="J113" s="123"/>
      <c r="K113" s="123"/>
      <c r="L113" s="123"/>
      <c r="M113" s="123"/>
      <c r="N113" s="123"/>
      <c r="O113" s="123"/>
      <c r="P113" s="123"/>
    </row>
    <row r="114" ht="16" customHeight="1" spans="1:16">
      <c r="A114" s="116" t="s">
        <v>285</v>
      </c>
      <c r="B114" s="116" t="s">
        <v>69</v>
      </c>
      <c r="C114" s="119" t="s">
        <v>286</v>
      </c>
      <c r="D114" s="120" t="s">
        <v>287</v>
      </c>
      <c r="E114" s="120" t="s">
        <v>69</v>
      </c>
      <c r="F114" s="124" t="s">
        <v>286</v>
      </c>
      <c r="G114" s="123"/>
      <c r="H114" s="123"/>
      <c r="I114" s="123"/>
      <c r="J114" s="123"/>
      <c r="K114" s="123"/>
      <c r="L114" s="123"/>
      <c r="M114" s="123"/>
      <c r="N114" s="123"/>
      <c r="O114" s="123"/>
      <c r="P114" s="123"/>
    </row>
  </sheetData>
  <mergeCells count="18">
    <mergeCell ref="A3:H3"/>
    <mergeCell ref="A4:C4"/>
    <mergeCell ref="D4:F4"/>
    <mergeCell ref="H5:I5"/>
    <mergeCell ref="A5:A6"/>
    <mergeCell ref="B5:B6"/>
    <mergeCell ref="C5:C6"/>
    <mergeCell ref="D5:D6"/>
    <mergeCell ref="E5:E6"/>
    <mergeCell ref="F5:F6"/>
    <mergeCell ref="G4:G6"/>
    <mergeCell ref="J5:J6"/>
    <mergeCell ref="K5:K6"/>
    <mergeCell ref="L5:L6"/>
    <mergeCell ref="M5:M6"/>
    <mergeCell ref="N5:N6"/>
    <mergeCell ref="O5:O6"/>
    <mergeCell ref="P5:P6"/>
  </mergeCells>
  <pageMargins left="0.708661417322835" right="0.708661417322835" top="0.748031496062992" bottom="0.748031496062992" header="0.31496062992126" footer="0.31496062992126"/>
  <pageSetup paperSize="9" scale="70" orientation="landscape"/>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6"/>
  <sheetViews>
    <sheetView showGridLines="0" showZeros="0" workbookViewId="0">
      <selection activeCell="B4" sqref="B4"/>
    </sheetView>
  </sheetViews>
  <sheetFormatPr defaultColWidth="9" defaultRowHeight="14.25" outlineLevelCol="2"/>
  <cols>
    <col min="1" max="1" width="36.875" style="89" customWidth="1"/>
    <col min="2" max="2" width="43.75" style="89" customWidth="1"/>
    <col min="3" max="3" width="27" style="89" customWidth="1"/>
    <col min="4" max="16384" width="9" style="89"/>
  </cols>
  <sheetData>
    <row r="1" spans="2:2">
      <c r="B1" s="53" t="s">
        <v>291</v>
      </c>
    </row>
    <row r="2" s="87" customFormat="1" ht="51" customHeight="1" spans="1:3">
      <c r="A2" s="90" t="s">
        <v>292</v>
      </c>
      <c r="B2" s="90"/>
      <c r="C2" s="91"/>
    </row>
    <row r="3" ht="38.25" customHeight="1" spans="1:2">
      <c r="A3" s="92" t="str">
        <f>'1部门收支总体情况表'!A3</f>
        <v>单位名称：新乡市凤泉区卫生健康委员会</v>
      </c>
      <c r="B3" s="93" t="s">
        <v>3</v>
      </c>
    </row>
    <row r="4" s="88" customFormat="1" ht="30" customHeight="1" spans="1:3">
      <c r="A4" s="94" t="s">
        <v>293</v>
      </c>
      <c r="B4" s="95" t="s">
        <v>294</v>
      </c>
      <c r="C4" s="89"/>
    </row>
    <row r="5" s="88" customFormat="1" ht="30" customHeight="1" spans="1:3">
      <c r="A5" s="96" t="s">
        <v>295</v>
      </c>
      <c r="B5" s="97">
        <v>8</v>
      </c>
      <c r="C5" s="89"/>
    </row>
    <row r="6" s="88" customFormat="1" ht="30" customHeight="1" spans="1:3">
      <c r="A6" s="98" t="s">
        <v>296</v>
      </c>
      <c r="B6" s="97"/>
      <c r="C6" s="89"/>
    </row>
    <row r="7" s="88" customFormat="1" ht="30" customHeight="1" spans="1:3">
      <c r="A7" s="98" t="s">
        <v>297</v>
      </c>
      <c r="B7" s="97">
        <v>2</v>
      </c>
      <c r="C7" s="89"/>
    </row>
    <row r="8" s="88" customFormat="1" ht="30" customHeight="1" spans="1:3">
      <c r="A8" s="98" t="s">
        <v>298</v>
      </c>
      <c r="B8" s="97">
        <v>6</v>
      </c>
      <c r="C8" s="89"/>
    </row>
    <row r="9" s="88" customFormat="1" ht="30" customHeight="1" spans="1:3">
      <c r="A9" s="98" t="s">
        <v>299</v>
      </c>
      <c r="B9" s="97">
        <v>6</v>
      </c>
      <c r="C9" s="89"/>
    </row>
    <row r="10" s="88" customFormat="1" ht="30" customHeight="1" spans="1:3">
      <c r="A10" s="98" t="s">
        <v>300</v>
      </c>
      <c r="B10" s="97"/>
      <c r="C10" s="89"/>
    </row>
    <row r="11" s="88" customFormat="1" ht="30" customHeight="1" spans="1:3">
      <c r="A11" s="99"/>
      <c r="B11" s="99"/>
      <c r="C11" s="89"/>
    </row>
    <row r="12" s="88" customFormat="1" ht="114.6" customHeight="1" spans="1:3">
      <c r="A12" s="100" t="s">
        <v>301</v>
      </c>
      <c r="B12" s="100"/>
      <c r="C12" s="89"/>
    </row>
    <row r="13" s="88" customFormat="1" spans="1:3">
      <c r="A13" s="89"/>
      <c r="B13" s="89"/>
      <c r="C13" s="89"/>
    </row>
    <row r="14" s="88" customFormat="1" spans="1:3">
      <c r="A14" s="89"/>
      <c r="B14" s="89"/>
      <c r="C14" s="89"/>
    </row>
    <row r="15" s="88" customFormat="1" spans="1:3">
      <c r="A15" s="89"/>
      <c r="B15" s="89"/>
      <c r="C15" s="89"/>
    </row>
    <row r="16" s="88" customFormat="1" spans="1:3">
      <c r="A16" s="89"/>
      <c r="B16" s="89"/>
      <c r="C16" s="89"/>
    </row>
    <row r="17" s="88" customFormat="1" spans="1:3">
      <c r="A17" s="89"/>
      <c r="B17" s="89"/>
      <c r="C17" s="89"/>
    </row>
    <row r="18" s="88" customFormat="1"/>
    <row r="19" s="88" customFormat="1"/>
    <row r="20" s="88" customFormat="1"/>
    <row r="21" s="88" customFormat="1"/>
    <row r="22" s="88" customFormat="1"/>
    <row r="23" s="88" customFormat="1"/>
    <row r="24" s="88" customFormat="1"/>
    <row r="25" s="88" customFormat="1"/>
    <row r="26" s="88" customFormat="1"/>
    <row r="27" s="88" customFormat="1"/>
    <row r="28" s="88" customFormat="1"/>
    <row r="29" s="88" customFormat="1"/>
    <row r="30" s="88" customFormat="1"/>
    <row r="31" s="88" customFormat="1"/>
    <row r="32" s="88" customFormat="1"/>
    <row r="33" s="88" customFormat="1"/>
    <row r="34" s="88" customFormat="1"/>
    <row r="35" s="88" customFormat="1"/>
    <row r="36" s="88" customFormat="1"/>
  </sheetData>
  <mergeCells count="2">
    <mergeCell ref="A2:B2"/>
    <mergeCell ref="A12:B12"/>
  </mergeCells>
  <pageMargins left="0.75" right="0.75" top="0.98" bottom="0.98" header="0.51" footer="0.51"/>
  <pageSetup paperSize="9" orientation="portrait"/>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0"/>
  <sheetViews>
    <sheetView showGridLines="0" showZeros="0" workbookViewId="0">
      <selection activeCell="E31" sqref="E31"/>
    </sheetView>
  </sheetViews>
  <sheetFormatPr defaultColWidth="7.25" defaultRowHeight="11.25"/>
  <cols>
    <col min="1" max="1" width="5.5" style="48" customWidth="1"/>
    <col min="2" max="3" width="4.875" style="48" customWidth="1"/>
    <col min="4" max="4" width="6.5" style="48" customWidth="1"/>
    <col min="5" max="5" width="14.625" style="48" customWidth="1"/>
    <col min="6" max="6" width="12.75" style="48" customWidth="1"/>
    <col min="7" max="11" width="10.875" style="48" customWidth="1"/>
    <col min="12" max="12" width="12" style="48" customWidth="1"/>
    <col min="13" max="13" width="10.875" style="48" customWidth="1"/>
    <col min="14" max="14" width="12.375" style="48" customWidth="1"/>
    <col min="15" max="246" width="7.25" style="48" customWidth="1"/>
    <col min="247" max="16384" width="7.25" style="48"/>
  </cols>
  <sheetData>
    <row r="1" ht="25.5" customHeight="1" spans="1:14">
      <c r="A1" s="49"/>
      <c r="B1" s="49"/>
      <c r="C1" s="50"/>
      <c r="D1" s="51"/>
      <c r="E1" s="52"/>
      <c r="F1" s="55"/>
      <c r="G1" s="55"/>
      <c r="H1" s="55"/>
      <c r="I1" s="54"/>
      <c r="J1" s="55"/>
      <c r="K1" s="55"/>
      <c r="L1" s="55"/>
      <c r="M1" s="55"/>
      <c r="N1" s="53" t="s">
        <v>302</v>
      </c>
    </row>
    <row r="2" ht="21.75" customHeight="1" spans="1:14">
      <c r="A2" s="68" t="s">
        <v>303</v>
      </c>
      <c r="B2" s="68"/>
      <c r="C2" s="68"/>
      <c r="D2" s="68"/>
      <c r="E2" s="68"/>
      <c r="F2" s="68"/>
      <c r="G2" s="68"/>
      <c r="H2" s="68"/>
      <c r="I2" s="68"/>
      <c r="J2" s="68"/>
      <c r="K2" s="68"/>
      <c r="L2" s="68"/>
      <c r="M2" s="68"/>
      <c r="N2" s="68"/>
    </row>
    <row r="3" ht="25.5" customHeight="1" spans="1:14">
      <c r="A3" s="69" t="str">
        <f>'1部门收支总体情况表'!A3</f>
        <v>单位名称：新乡市凤泉区卫生健康委员会</v>
      </c>
      <c r="B3" s="69"/>
      <c r="C3" s="69"/>
      <c r="D3" s="69"/>
      <c r="E3" s="69"/>
      <c r="F3" s="69"/>
      <c r="G3" s="69"/>
      <c r="H3" s="69"/>
      <c r="I3" s="69"/>
      <c r="J3" s="69"/>
      <c r="K3" s="83"/>
      <c r="L3" s="83"/>
      <c r="M3" s="83"/>
      <c r="N3" s="84" t="s">
        <v>3</v>
      </c>
    </row>
    <row r="4" s="67" customFormat="1" ht="25.5" customHeight="1" spans="1:14">
      <c r="A4" s="70" t="s">
        <v>46</v>
      </c>
      <c r="B4" s="71"/>
      <c r="C4" s="71"/>
      <c r="D4" s="72" t="s">
        <v>47</v>
      </c>
      <c r="E4" s="72" t="s">
        <v>48</v>
      </c>
      <c r="F4" s="72" t="s">
        <v>49</v>
      </c>
      <c r="G4" s="73" t="s">
        <v>98</v>
      </c>
      <c r="H4" s="73"/>
      <c r="I4" s="73"/>
      <c r="J4" s="85"/>
      <c r="K4" s="73"/>
      <c r="L4" s="86" t="s">
        <v>99</v>
      </c>
      <c r="M4" s="73"/>
      <c r="N4" s="85"/>
    </row>
    <row r="5" s="67" customFormat="1" ht="31.5" customHeight="1" spans="1:14">
      <c r="A5" s="74" t="s">
        <v>51</v>
      </c>
      <c r="B5" s="75" t="s">
        <v>52</v>
      </c>
      <c r="C5" s="75" t="s">
        <v>53</v>
      </c>
      <c r="D5" s="72"/>
      <c r="E5" s="72"/>
      <c r="F5" s="72"/>
      <c r="G5" s="76" t="s">
        <v>19</v>
      </c>
      <c r="H5" s="72" t="s">
        <v>100</v>
      </c>
      <c r="I5" s="72" t="s">
        <v>101</v>
      </c>
      <c r="J5" s="72" t="s">
        <v>102</v>
      </c>
      <c r="K5" s="72" t="s">
        <v>103</v>
      </c>
      <c r="L5" s="72" t="s">
        <v>19</v>
      </c>
      <c r="M5" s="72" t="s">
        <v>104</v>
      </c>
      <c r="N5" s="72" t="s">
        <v>105</v>
      </c>
    </row>
    <row r="6" s="67" customFormat="1" ht="20.25" customHeight="1" spans="1:14">
      <c r="A6" s="74" t="s">
        <v>54</v>
      </c>
      <c r="B6" s="75" t="s">
        <v>54</v>
      </c>
      <c r="C6" s="75" t="s">
        <v>54</v>
      </c>
      <c r="D6" s="77" t="s">
        <v>54</v>
      </c>
      <c r="E6" s="72" t="s">
        <v>54</v>
      </c>
      <c r="F6" s="77">
        <v>1</v>
      </c>
      <c r="G6" s="77">
        <v>2</v>
      </c>
      <c r="H6" s="77">
        <v>3</v>
      </c>
      <c r="I6" s="77">
        <v>4</v>
      </c>
      <c r="J6" s="77">
        <v>5</v>
      </c>
      <c r="K6" s="77">
        <v>6</v>
      </c>
      <c r="L6" s="77">
        <v>7</v>
      </c>
      <c r="M6" s="77">
        <v>8</v>
      </c>
      <c r="N6" s="77">
        <v>9</v>
      </c>
    </row>
    <row r="7" s="67" customFormat="1" ht="79" customHeight="1" spans="1:14">
      <c r="A7" s="72" t="s">
        <v>55</v>
      </c>
      <c r="B7" s="78" t="s">
        <v>56</v>
      </c>
      <c r="C7" s="78" t="s">
        <v>57</v>
      </c>
      <c r="D7" s="79" t="s">
        <v>58</v>
      </c>
      <c r="E7" s="80" t="s">
        <v>59</v>
      </c>
      <c r="F7" s="81" t="s">
        <v>49</v>
      </c>
      <c r="G7" s="82" t="s">
        <v>304</v>
      </c>
      <c r="H7" s="82" t="s">
        <v>304</v>
      </c>
      <c r="I7" s="82" t="s">
        <v>304</v>
      </c>
      <c r="J7" s="82" t="s">
        <v>304</v>
      </c>
      <c r="K7" s="82" t="s">
        <v>304</v>
      </c>
      <c r="L7" s="82" t="s">
        <v>304</v>
      </c>
      <c r="M7" s="82" t="s">
        <v>304</v>
      </c>
      <c r="N7" s="82" t="s">
        <v>304</v>
      </c>
    </row>
    <row r="8" s="67" customFormat="1" ht="20.25" customHeight="1" spans="1:1">
      <c r="A8" s="67"/>
    </row>
    <row r="9" s="67" customFormat="1" ht="20.25" customHeight="1"/>
    <row r="10" s="67" customFormat="1" ht="20.25" customHeight="1"/>
    <row r="11" s="67" customFormat="1" ht="20.25" customHeight="1"/>
    <row r="12" s="67" customFormat="1" ht="20.25" customHeight="1"/>
    <row r="13" s="67" customFormat="1" ht="20.25" customHeight="1"/>
    <row r="14" s="67" customFormat="1" ht="14.25"/>
    <row r="15" s="67" customFormat="1" ht="14.25"/>
    <row r="16" s="67" customFormat="1" ht="14.25"/>
    <row r="17" s="67" customFormat="1" ht="14.25"/>
    <row r="18" s="67" customFormat="1" ht="14.25"/>
    <row r="19" s="67" customFormat="1" ht="14.25"/>
    <row r="20" s="67" customFormat="1" ht="14.25"/>
    <row r="21" s="67" customFormat="1" ht="14.25"/>
    <row r="22" s="67" customFormat="1" ht="14.25"/>
    <row r="23" s="67" customFormat="1" ht="14.25"/>
    <row r="24" s="67" customFormat="1" ht="14.25"/>
    <row r="25" s="67" customFormat="1" ht="14.25"/>
    <row r="26" s="67" customFormat="1" ht="14.25"/>
    <row r="27" s="67" customFormat="1" ht="14.25"/>
    <row r="28" s="67" customFormat="1" ht="14.25"/>
    <row r="29" s="67" customFormat="1" ht="14.25"/>
    <row r="30" s="67" customFormat="1" ht="14.25"/>
  </sheetData>
  <mergeCells count="5">
    <mergeCell ref="A2:N2"/>
    <mergeCell ref="A3:J3"/>
    <mergeCell ref="D4:D5"/>
    <mergeCell ref="E4:E5"/>
    <mergeCell ref="F4:F5"/>
  </mergeCells>
  <printOptions horizontalCentered="1"/>
  <pageMargins left="0" right="0" top="0.59" bottom="0.39" header="0" footer="0"/>
  <pageSetup paperSize="9" scale="68" orientation="portrait" horizontalDpi="360" verticalDpi="360"/>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78"/>
  <sheetViews>
    <sheetView workbookViewId="0">
      <selection activeCell="H8" sqref="H8"/>
    </sheetView>
  </sheetViews>
  <sheetFormatPr defaultColWidth="13" defaultRowHeight="14.25"/>
  <cols>
    <col min="1" max="1" width="10.125" style="3" customWidth="1"/>
    <col min="2" max="2" width="13.75" style="3" customWidth="1"/>
    <col min="3" max="3" width="15" style="3" customWidth="1"/>
    <col min="4" max="5" width="12.5" style="3" customWidth="1"/>
    <col min="6" max="6" width="32.625" style="3" customWidth="1"/>
  </cols>
  <sheetData>
    <row r="1" s="48" customFormat="1" ht="25.5" customHeight="1" spans="1:12">
      <c r="A1" s="49"/>
      <c r="B1" s="49"/>
      <c r="C1" s="50"/>
      <c r="D1" s="51"/>
      <c r="E1" s="52"/>
      <c r="F1" s="53" t="s">
        <v>305</v>
      </c>
      <c r="G1" s="54"/>
      <c r="H1" s="55"/>
      <c r="I1" s="55"/>
      <c r="J1" s="55"/>
      <c r="K1" s="55"/>
      <c r="L1" s="53"/>
    </row>
    <row r="2" ht="19.5" spans="1:6">
      <c r="A2" s="56" t="s">
        <v>306</v>
      </c>
      <c r="B2" s="56"/>
      <c r="C2" s="56"/>
      <c r="D2" s="56"/>
      <c r="E2" s="56"/>
      <c r="F2" s="56"/>
    </row>
    <row r="3" ht="19.5" spans="1:6">
      <c r="A3" s="56" t="s">
        <v>307</v>
      </c>
      <c r="B3" s="56"/>
      <c r="C3" s="56"/>
      <c r="D3" s="56"/>
      <c r="E3" s="56"/>
      <c r="F3" s="56"/>
    </row>
    <row r="4" spans="1:6">
      <c r="A4" s="6" t="s">
        <v>308</v>
      </c>
      <c r="B4" s="6"/>
      <c r="C4" s="11" t="s">
        <v>309</v>
      </c>
      <c r="D4" s="11"/>
      <c r="E4" s="11"/>
      <c r="F4" s="11"/>
    </row>
    <row r="5" spans="1:6">
      <c r="A5" s="6"/>
      <c r="B5" s="6"/>
      <c r="C5" s="11"/>
      <c r="D5" s="11"/>
      <c r="E5" s="11"/>
      <c r="F5" s="11"/>
    </row>
    <row r="6" ht="72" customHeight="1" spans="1:6">
      <c r="A6" s="6" t="s">
        <v>310</v>
      </c>
      <c r="B6" s="11" t="s">
        <v>311</v>
      </c>
      <c r="C6" s="11"/>
      <c r="D6" s="11"/>
      <c r="E6" s="11"/>
      <c r="F6" s="11"/>
    </row>
    <row r="7" spans="1:6">
      <c r="A7" s="6" t="s">
        <v>312</v>
      </c>
      <c r="B7" s="6" t="s">
        <v>313</v>
      </c>
      <c r="C7" s="6"/>
      <c r="D7" s="6" t="s">
        <v>314</v>
      </c>
      <c r="E7" s="6"/>
      <c r="F7" s="6"/>
    </row>
    <row r="8" ht="27" customHeight="1" spans="1:6">
      <c r="A8" s="6"/>
      <c r="B8" s="11" t="s">
        <v>315</v>
      </c>
      <c r="C8" s="11"/>
      <c r="D8" s="11" t="s">
        <v>316</v>
      </c>
      <c r="E8" s="11"/>
      <c r="F8" s="11"/>
    </row>
    <row r="9" ht="21" customHeight="1" spans="1:6">
      <c r="A9" s="6"/>
      <c r="B9" s="11" t="s">
        <v>317</v>
      </c>
      <c r="C9" s="11"/>
      <c r="D9" s="11" t="s">
        <v>318</v>
      </c>
      <c r="E9" s="11"/>
      <c r="F9" s="11"/>
    </row>
    <row r="10" ht="48" customHeight="1" spans="1:6">
      <c r="A10" s="6"/>
      <c r="B10" s="11" t="s">
        <v>319</v>
      </c>
      <c r="C10" s="11"/>
      <c r="D10" s="11" t="s">
        <v>320</v>
      </c>
      <c r="E10" s="11"/>
      <c r="F10" s="11"/>
    </row>
    <row r="11" ht="38" customHeight="1" spans="1:6">
      <c r="A11" s="6"/>
      <c r="B11" s="11" t="s">
        <v>321</v>
      </c>
      <c r="C11" s="11"/>
      <c r="D11" s="11" t="s">
        <v>322</v>
      </c>
      <c r="E11" s="11"/>
      <c r="F11" s="11"/>
    </row>
    <row r="12" ht="60" customHeight="1" spans="1:6">
      <c r="A12" s="6"/>
      <c r="B12" s="11" t="s">
        <v>323</v>
      </c>
      <c r="C12" s="11"/>
      <c r="D12" s="11" t="s">
        <v>324</v>
      </c>
      <c r="E12" s="11"/>
      <c r="F12" s="11"/>
    </row>
    <row r="13" ht="28" customHeight="1" spans="1:6">
      <c r="A13" s="6"/>
      <c r="B13" s="11" t="s">
        <v>325</v>
      </c>
      <c r="C13" s="11"/>
      <c r="D13" s="11" t="s">
        <v>326</v>
      </c>
      <c r="E13" s="11"/>
      <c r="F13" s="11"/>
    </row>
    <row r="14" ht="19" customHeight="1" spans="1:6">
      <c r="A14" s="6"/>
      <c r="B14" s="11" t="s">
        <v>327</v>
      </c>
      <c r="C14" s="11"/>
      <c r="D14" s="11" t="s">
        <v>328</v>
      </c>
      <c r="E14" s="11"/>
      <c r="F14" s="11"/>
    </row>
    <row r="15" ht="24" customHeight="1" spans="1:6">
      <c r="A15" s="6"/>
      <c r="B15" s="57" t="s">
        <v>329</v>
      </c>
      <c r="C15" s="58"/>
      <c r="D15" s="57" t="s">
        <v>330</v>
      </c>
      <c r="E15" s="59"/>
      <c r="F15" s="58"/>
    </row>
    <row r="16" ht="23" customHeight="1" spans="1:6">
      <c r="A16" s="6"/>
      <c r="B16" s="11" t="s">
        <v>331</v>
      </c>
      <c r="C16" s="11"/>
      <c r="D16" s="60" t="s">
        <v>332</v>
      </c>
      <c r="E16" s="61"/>
      <c r="F16" s="62"/>
    </row>
    <row r="17" ht="30" customHeight="1" spans="1:6">
      <c r="A17" s="6"/>
      <c r="B17" s="11" t="s">
        <v>333</v>
      </c>
      <c r="C17" s="11"/>
      <c r="D17" s="57" t="s">
        <v>334</v>
      </c>
      <c r="E17" s="59"/>
      <c r="F17" s="58"/>
    </row>
    <row r="18" ht="21" customHeight="1" spans="1:6">
      <c r="A18" s="6"/>
      <c r="B18" s="57" t="s">
        <v>335</v>
      </c>
      <c r="C18" s="58"/>
      <c r="D18" s="57" t="s">
        <v>336</v>
      </c>
      <c r="E18" s="59"/>
      <c r="F18" s="58"/>
    </row>
    <row r="19" spans="1:6">
      <c r="A19" s="6"/>
      <c r="B19" s="11" t="s">
        <v>337</v>
      </c>
      <c r="C19" s="11"/>
      <c r="D19" s="11" t="s">
        <v>338</v>
      </c>
      <c r="E19" s="11"/>
      <c r="F19" s="11"/>
    </row>
    <row r="20" spans="1:6">
      <c r="A20" s="6" t="s">
        <v>339</v>
      </c>
      <c r="B20" s="11" t="s">
        <v>340</v>
      </c>
      <c r="C20" s="11"/>
      <c r="D20" s="11"/>
      <c r="E20" s="63">
        <v>3723.16</v>
      </c>
      <c r="F20" s="63"/>
    </row>
    <row r="21" spans="1:6">
      <c r="A21" s="6"/>
      <c r="B21" s="11" t="s">
        <v>341</v>
      </c>
      <c r="C21" s="11"/>
      <c r="D21" s="11"/>
      <c r="E21" s="63">
        <v>3723.16</v>
      </c>
      <c r="F21" s="63"/>
    </row>
    <row r="22" spans="1:6">
      <c r="A22" s="6"/>
      <c r="B22" s="11" t="s">
        <v>342</v>
      </c>
      <c r="C22" s="11"/>
      <c r="D22" s="11"/>
      <c r="E22" s="64"/>
      <c r="F22" s="64"/>
    </row>
    <row r="23" spans="1:6">
      <c r="A23" s="6"/>
      <c r="B23" s="11" t="s">
        <v>343</v>
      </c>
      <c r="C23" s="11"/>
      <c r="D23" s="11"/>
      <c r="E23" s="63">
        <v>871.57</v>
      </c>
      <c r="F23" s="63"/>
    </row>
    <row r="24" spans="1:6">
      <c r="A24" s="6"/>
      <c r="B24" s="11" t="s">
        <v>344</v>
      </c>
      <c r="C24" s="11"/>
      <c r="D24" s="11"/>
      <c r="E24" s="63">
        <v>2851.59</v>
      </c>
      <c r="F24" s="63"/>
    </row>
    <row r="25" spans="1:6">
      <c r="A25" s="6" t="s">
        <v>345</v>
      </c>
      <c r="B25" s="6" t="s">
        <v>346</v>
      </c>
      <c r="C25" s="6" t="s">
        <v>347</v>
      </c>
      <c r="D25" s="6" t="s">
        <v>348</v>
      </c>
      <c r="E25" s="6" t="s">
        <v>349</v>
      </c>
      <c r="F25" s="6"/>
    </row>
    <row r="26" spans="1:6">
      <c r="A26" s="6"/>
      <c r="B26" s="6"/>
      <c r="C26" s="6"/>
      <c r="D26" s="6"/>
      <c r="E26" s="6"/>
      <c r="F26" s="6"/>
    </row>
    <row r="27" ht="50" customHeight="1" spans="1:6">
      <c r="A27" s="6" t="s">
        <v>350</v>
      </c>
      <c r="B27" s="6" t="s">
        <v>351</v>
      </c>
      <c r="C27" s="11" t="s">
        <v>352</v>
      </c>
      <c r="D27" s="65" t="s">
        <v>353</v>
      </c>
      <c r="E27" s="11" t="s">
        <v>354</v>
      </c>
      <c r="F27" s="11"/>
    </row>
    <row r="28" ht="48" customHeight="1" spans="1:6">
      <c r="A28" s="6"/>
      <c r="B28" s="6"/>
      <c r="C28" s="11" t="s">
        <v>355</v>
      </c>
      <c r="D28" s="65" t="s">
        <v>356</v>
      </c>
      <c r="E28" s="11" t="s">
        <v>357</v>
      </c>
      <c r="F28" s="11"/>
    </row>
    <row r="29" ht="57" customHeight="1" spans="1:6">
      <c r="A29" s="6"/>
      <c r="B29" s="6"/>
      <c r="C29" s="11" t="s">
        <v>358</v>
      </c>
      <c r="D29" s="65" t="s">
        <v>359</v>
      </c>
      <c r="E29" s="11" t="s">
        <v>360</v>
      </c>
      <c r="F29" s="11"/>
    </row>
    <row r="30" ht="42" customHeight="1" spans="1:6">
      <c r="A30" s="6"/>
      <c r="B30" s="6" t="s">
        <v>361</v>
      </c>
      <c r="C30" s="11" t="s">
        <v>362</v>
      </c>
      <c r="D30" s="65" t="s">
        <v>363</v>
      </c>
      <c r="E30" s="11" t="s">
        <v>364</v>
      </c>
      <c r="F30" s="11"/>
    </row>
    <row r="31" ht="24" customHeight="1" spans="1:6">
      <c r="A31" s="6"/>
      <c r="B31" s="6"/>
      <c r="C31" s="11" t="s">
        <v>365</v>
      </c>
      <c r="D31" s="65" t="s">
        <v>366</v>
      </c>
      <c r="E31" s="11" t="s">
        <v>367</v>
      </c>
      <c r="F31" s="11"/>
    </row>
    <row r="32" ht="33" customHeight="1" spans="1:6">
      <c r="A32" s="6"/>
      <c r="B32" s="6"/>
      <c r="C32" s="11" t="s">
        <v>368</v>
      </c>
      <c r="D32" s="65" t="s">
        <v>369</v>
      </c>
      <c r="E32" s="11" t="s">
        <v>370</v>
      </c>
      <c r="F32" s="11"/>
    </row>
    <row r="33" ht="36" customHeight="1" spans="1:6">
      <c r="A33" s="6"/>
      <c r="B33" s="6"/>
      <c r="C33" s="11" t="s">
        <v>371</v>
      </c>
      <c r="D33" s="65" t="s">
        <v>372</v>
      </c>
      <c r="E33" s="11" t="s">
        <v>373</v>
      </c>
      <c r="F33" s="11"/>
    </row>
    <row r="34" spans="1:6">
      <c r="A34" s="6"/>
      <c r="B34" s="6"/>
      <c r="C34" s="11" t="s">
        <v>374</v>
      </c>
      <c r="D34" s="65" t="s">
        <v>375</v>
      </c>
      <c r="E34" s="11" t="s">
        <v>376</v>
      </c>
      <c r="F34" s="11"/>
    </row>
    <row r="35" ht="14" customHeight="1" spans="1:6">
      <c r="A35" s="6"/>
      <c r="B35" s="6"/>
      <c r="C35" s="11" t="s">
        <v>377</v>
      </c>
      <c r="D35" s="65" t="s">
        <v>353</v>
      </c>
      <c r="E35" s="11" t="s">
        <v>378</v>
      </c>
      <c r="F35" s="11"/>
    </row>
    <row r="36" ht="28" customHeight="1" spans="1:6">
      <c r="A36" s="6"/>
      <c r="B36" s="6"/>
      <c r="C36" s="11" t="s">
        <v>379</v>
      </c>
      <c r="D36" s="65" t="s">
        <v>380</v>
      </c>
      <c r="E36" s="11" t="s">
        <v>381</v>
      </c>
      <c r="F36" s="11"/>
    </row>
    <row r="37" ht="27" customHeight="1" spans="1:6">
      <c r="A37" s="6"/>
      <c r="B37" s="6"/>
      <c r="C37" s="11" t="s">
        <v>382</v>
      </c>
      <c r="D37" s="65" t="s">
        <v>363</v>
      </c>
      <c r="E37" s="11" t="s">
        <v>383</v>
      </c>
      <c r="F37" s="11"/>
    </row>
    <row r="38" ht="74" customHeight="1" spans="1:6">
      <c r="A38" s="6"/>
      <c r="B38" s="6"/>
      <c r="C38" s="11" t="s">
        <v>384</v>
      </c>
      <c r="D38" s="65" t="s">
        <v>363</v>
      </c>
      <c r="E38" s="11" t="s">
        <v>385</v>
      </c>
      <c r="F38" s="11"/>
    </row>
    <row r="39" ht="64" customHeight="1" spans="1:6">
      <c r="A39" s="6"/>
      <c r="B39" s="6"/>
      <c r="C39" s="11" t="s">
        <v>386</v>
      </c>
      <c r="D39" s="65" t="s">
        <v>366</v>
      </c>
      <c r="E39" s="11" t="s">
        <v>387</v>
      </c>
      <c r="F39" s="11"/>
    </row>
    <row r="40" ht="51" customHeight="1" spans="1:6">
      <c r="A40" s="6"/>
      <c r="B40" s="6"/>
      <c r="C40" s="11" t="s">
        <v>388</v>
      </c>
      <c r="D40" s="65" t="s">
        <v>363</v>
      </c>
      <c r="E40" s="11" t="s">
        <v>389</v>
      </c>
      <c r="F40" s="11"/>
    </row>
    <row r="41" ht="57" customHeight="1" spans="1:6">
      <c r="A41" s="6"/>
      <c r="B41" s="6"/>
      <c r="C41" s="11" t="s">
        <v>390</v>
      </c>
      <c r="D41" s="65" t="s">
        <v>369</v>
      </c>
      <c r="E41" s="11" t="s">
        <v>391</v>
      </c>
      <c r="F41" s="11"/>
    </row>
    <row r="42" spans="1:6">
      <c r="A42" s="6"/>
      <c r="B42" s="6" t="s">
        <v>392</v>
      </c>
      <c r="C42" s="11" t="s">
        <v>393</v>
      </c>
      <c r="D42" s="65" t="s">
        <v>363</v>
      </c>
      <c r="E42" s="11" t="s">
        <v>394</v>
      </c>
      <c r="F42" s="11"/>
    </row>
    <row r="43" spans="1:6">
      <c r="A43" s="6"/>
      <c r="B43" s="6"/>
      <c r="C43" s="11" t="s">
        <v>395</v>
      </c>
      <c r="D43" s="65" t="s">
        <v>363</v>
      </c>
      <c r="E43" s="11" t="s">
        <v>396</v>
      </c>
      <c r="F43" s="11"/>
    </row>
    <row r="44" spans="1:6">
      <c r="A44" s="6"/>
      <c r="B44" s="6"/>
      <c r="C44" s="11" t="s">
        <v>397</v>
      </c>
      <c r="D44" s="65" t="s">
        <v>363</v>
      </c>
      <c r="E44" s="11" t="s">
        <v>398</v>
      </c>
      <c r="F44" s="11"/>
    </row>
    <row r="45" ht="24" customHeight="1" spans="1:6">
      <c r="A45" s="6"/>
      <c r="B45" s="6"/>
      <c r="C45" s="11" t="s">
        <v>399</v>
      </c>
      <c r="D45" s="65" t="s">
        <v>363</v>
      </c>
      <c r="E45" s="11" t="s">
        <v>400</v>
      </c>
      <c r="F45" s="11"/>
    </row>
    <row r="46" ht="37" customHeight="1" spans="1:6">
      <c r="A46" s="6" t="s">
        <v>401</v>
      </c>
      <c r="B46" s="6" t="s">
        <v>402</v>
      </c>
      <c r="C46" s="11" t="s">
        <v>403</v>
      </c>
      <c r="D46" s="65">
        <v>1</v>
      </c>
      <c r="E46" s="11" t="s">
        <v>322</v>
      </c>
      <c r="F46" s="11"/>
    </row>
    <row r="47" ht="39" customHeight="1" spans="1:6">
      <c r="A47" s="6"/>
      <c r="B47" s="6"/>
      <c r="C47" s="11" t="s">
        <v>404</v>
      </c>
      <c r="D47" s="65">
        <v>1</v>
      </c>
      <c r="E47" s="11" t="s">
        <v>405</v>
      </c>
      <c r="F47" s="11"/>
    </row>
    <row r="48" ht="49" customHeight="1" spans="1:6">
      <c r="A48" s="6"/>
      <c r="B48" s="6"/>
      <c r="C48" s="11" t="s">
        <v>406</v>
      </c>
      <c r="D48" s="65">
        <v>0.98</v>
      </c>
      <c r="E48" s="11" t="s">
        <v>407</v>
      </c>
      <c r="F48" s="11"/>
    </row>
    <row r="49" ht="18" customHeight="1" spans="1:6">
      <c r="A49" s="6"/>
      <c r="B49" s="12" t="s">
        <v>408</v>
      </c>
      <c r="C49" s="11" t="s">
        <v>409</v>
      </c>
      <c r="D49" s="65">
        <v>0.95</v>
      </c>
      <c r="E49" s="57" t="s">
        <v>410</v>
      </c>
      <c r="F49" s="58"/>
    </row>
    <row r="50" ht="18" customHeight="1" spans="1:6">
      <c r="A50" s="6"/>
      <c r="B50" s="16"/>
      <c r="C50" s="11" t="s">
        <v>411</v>
      </c>
      <c r="D50" s="65">
        <v>0.98</v>
      </c>
      <c r="E50" s="57" t="s">
        <v>412</v>
      </c>
      <c r="F50" s="58"/>
    </row>
    <row r="51" ht="31" customHeight="1" spans="1:6">
      <c r="A51" s="6"/>
      <c r="B51" s="16"/>
      <c r="C51" s="11" t="s">
        <v>413</v>
      </c>
      <c r="D51" s="65">
        <v>0.98</v>
      </c>
      <c r="E51" s="57" t="s">
        <v>414</v>
      </c>
      <c r="F51" s="58"/>
    </row>
    <row r="52" ht="39" customHeight="1" spans="1:6">
      <c r="A52" s="6"/>
      <c r="B52" s="16"/>
      <c r="C52" s="11" t="s">
        <v>415</v>
      </c>
      <c r="D52" s="65">
        <v>1</v>
      </c>
      <c r="E52" s="57" t="s">
        <v>416</v>
      </c>
      <c r="F52" s="58"/>
    </row>
    <row r="53" ht="47" customHeight="1" spans="1:6">
      <c r="A53" s="6"/>
      <c r="B53" s="19"/>
      <c r="C53" s="11" t="s">
        <v>417</v>
      </c>
      <c r="D53" s="65">
        <v>1</v>
      </c>
      <c r="E53" s="11" t="s">
        <v>418</v>
      </c>
      <c r="F53" s="11"/>
    </row>
    <row r="54" ht="27" customHeight="1" spans="1:6">
      <c r="A54" s="16"/>
      <c r="B54" s="16" t="s">
        <v>419</v>
      </c>
      <c r="C54" s="11" t="s">
        <v>420</v>
      </c>
      <c r="D54" s="11" t="s">
        <v>421</v>
      </c>
      <c r="E54" s="57" t="s">
        <v>422</v>
      </c>
      <c r="F54" s="58"/>
    </row>
    <row r="55" ht="20" customHeight="1" spans="1:6">
      <c r="A55" s="16"/>
      <c r="B55" s="16"/>
      <c r="C55" s="11" t="s">
        <v>423</v>
      </c>
      <c r="D55" s="11" t="s">
        <v>424</v>
      </c>
      <c r="E55" s="57" t="s">
        <v>425</v>
      </c>
      <c r="F55" s="58"/>
    </row>
    <row r="56" spans="1:6">
      <c r="A56" s="16"/>
      <c r="B56" s="12" t="s">
        <v>426</v>
      </c>
      <c r="C56" s="11" t="s">
        <v>427</v>
      </c>
      <c r="D56" s="65">
        <v>0.98</v>
      </c>
      <c r="E56" s="57" t="s">
        <v>428</v>
      </c>
      <c r="F56" s="58"/>
    </row>
    <row r="57" spans="1:6">
      <c r="A57" s="19"/>
      <c r="B57" s="19"/>
      <c r="C57" s="11" t="s">
        <v>429</v>
      </c>
      <c r="D57" s="65">
        <v>1</v>
      </c>
      <c r="E57" s="57" t="s">
        <v>428</v>
      </c>
      <c r="F57" s="58"/>
    </row>
    <row r="78" ht="17.25" spans="16:16">
      <c r="P78" s="66" t="s">
        <v>430</v>
      </c>
    </row>
  </sheetData>
  <mergeCells count="89">
    <mergeCell ref="A2:F2"/>
    <mergeCell ref="A3:F3"/>
    <mergeCell ref="B6:F6"/>
    <mergeCell ref="B7:C7"/>
    <mergeCell ref="D7:F7"/>
    <mergeCell ref="B8:C8"/>
    <mergeCell ref="D8:F8"/>
    <mergeCell ref="B9:C9"/>
    <mergeCell ref="D9:F9"/>
    <mergeCell ref="B10:C10"/>
    <mergeCell ref="D10:F10"/>
    <mergeCell ref="B11:C11"/>
    <mergeCell ref="D11:F11"/>
    <mergeCell ref="B12:C12"/>
    <mergeCell ref="D12:F12"/>
    <mergeCell ref="B13:C13"/>
    <mergeCell ref="D13:F13"/>
    <mergeCell ref="B14:C14"/>
    <mergeCell ref="D14:F14"/>
    <mergeCell ref="B15:C15"/>
    <mergeCell ref="D15:F15"/>
    <mergeCell ref="B16:C16"/>
    <mergeCell ref="D16:F16"/>
    <mergeCell ref="B17:C17"/>
    <mergeCell ref="D17:F17"/>
    <mergeCell ref="B18:C18"/>
    <mergeCell ref="D18:F18"/>
    <mergeCell ref="B19:C19"/>
    <mergeCell ref="D19:F19"/>
    <mergeCell ref="B20:D20"/>
    <mergeCell ref="E20:F20"/>
    <mergeCell ref="B21:D21"/>
    <mergeCell ref="E21:F21"/>
    <mergeCell ref="B22:D22"/>
    <mergeCell ref="E22:F22"/>
    <mergeCell ref="B23:D23"/>
    <mergeCell ref="E23:F23"/>
    <mergeCell ref="B24:D24"/>
    <mergeCell ref="E24:F24"/>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E42:F42"/>
    <mergeCell ref="E43:F43"/>
    <mergeCell ref="E44:F44"/>
    <mergeCell ref="E45:F45"/>
    <mergeCell ref="E46:F46"/>
    <mergeCell ref="E47:F47"/>
    <mergeCell ref="E48:F48"/>
    <mergeCell ref="E49:F49"/>
    <mergeCell ref="E50:F50"/>
    <mergeCell ref="E51:F51"/>
    <mergeCell ref="E52:F52"/>
    <mergeCell ref="E53:F53"/>
    <mergeCell ref="E54:F54"/>
    <mergeCell ref="E55:F55"/>
    <mergeCell ref="E56:F56"/>
    <mergeCell ref="E57:F57"/>
    <mergeCell ref="A7:A19"/>
    <mergeCell ref="A20:A24"/>
    <mergeCell ref="A25:A26"/>
    <mergeCell ref="A27:A45"/>
    <mergeCell ref="A46:A53"/>
    <mergeCell ref="A54:A57"/>
    <mergeCell ref="B25:B26"/>
    <mergeCell ref="B27:B29"/>
    <mergeCell ref="B30:B41"/>
    <mergeCell ref="B42:B45"/>
    <mergeCell ref="B46:B48"/>
    <mergeCell ref="B49:B53"/>
    <mergeCell ref="B54:B55"/>
    <mergeCell ref="B56:B57"/>
    <mergeCell ref="C25:C26"/>
    <mergeCell ref="D25:D26"/>
    <mergeCell ref="A4:B5"/>
    <mergeCell ref="C4:F5"/>
    <mergeCell ref="E25:F26"/>
  </mergeCells>
  <hyperlinks>
    <hyperlink ref="P78" r:id="rId2" display="万能PDF" tooltip="https://mini.eastday.com/nsaj/n210823162555057.html?qid=01375"/>
  </hyperlinks>
  <pageMargins left="0.7" right="0.7" top="0.75" bottom="0.75" header="0.3" footer="0.3"/>
  <headerFooter/>
  <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1"/>
  <sheetViews>
    <sheetView topLeftCell="A74" workbookViewId="0">
      <selection activeCell="D94" sqref="D94:D96"/>
    </sheetView>
  </sheetViews>
  <sheetFormatPr defaultColWidth="9" defaultRowHeight="14.25"/>
  <cols>
    <col min="1" max="1" width="5.25" customWidth="1"/>
    <col min="2" max="2" width="11.625" style="1" customWidth="1"/>
    <col min="3" max="3" width="13.375" style="2" customWidth="1"/>
    <col min="4" max="5" width="9" style="1"/>
    <col min="7" max="7" width="31.25" customWidth="1"/>
    <col min="8" max="8" width="13.75" style="1" customWidth="1"/>
    <col min="9" max="9" width="31" customWidth="1"/>
    <col min="10" max="10" width="9" style="1"/>
    <col min="11" max="11" width="18.25" customWidth="1"/>
    <col min="12" max="12" width="9" style="1"/>
  </cols>
  <sheetData>
    <row r="1" spans="12:12">
      <c r="L1" s="1" t="s">
        <v>431</v>
      </c>
    </row>
    <row r="2" spans="1:12">
      <c r="A2" s="3"/>
      <c r="B2" s="4" t="s">
        <v>432</v>
      </c>
      <c r="C2" s="5"/>
      <c r="D2" s="4"/>
      <c r="E2" s="4"/>
      <c r="F2" s="4"/>
      <c r="G2" s="4"/>
      <c r="H2" s="4"/>
      <c r="I2" s="4"/>
      <c r="J2" s="4"/>
      <c r="K2" s="4"/>
      <c r="L2" s="4"/>
    </row>
    <row r="3" ht="18" customHeight="1" spans="1:12">
      <c r="A3" s="3"/>
      <c r="B3" s="4"/>
      <c r="C3" s="5"/>
      <c r="D3" s="4"/>
      <c r="E3" s="4"/>
      <c r="F3" s="4"/>
      <c r="G3" s="4"/>
      <c r="H3" s="4"/>
      <c r="I3" s="4"/>
      <c r="J3" s="4"/>
      <c r="K3" s="4"/>
      <c r="L3" s="4"/>
    </row>
    <row r="4" ht="18" customHeight="1" spans="1:12">
      <c r="A4" s="3"/>
      <c r="B4" s="6" t="s">
        <v>433</v>
      </c>
      <c r="C4" s="6" t="s">
        <v>434</v>
      </c>
      <c r="D4" s="6" t="s">
        <v>435</v>
      </c>
      <c r="E4" s="6"/>
      <c r="F4" s="6"/>
      <c r="G4" s="6" t="s">
        <v>436</v>
      </c>
      <c r="H4" s="6"/>
      <c r="I4" s="6"/>
      <c r="J4" s="6"/>
      <c r="K4" s="6"/>
      <c r="L4" s="6"/>
    </row>
    <row r="5" ht="18" customHeight="1" spans="1:12">
      <c r="A5" s="3"/>
      <c r="B5" s="6"/>
      <c r="C5" s="6"/>
      <c r="D5" s="6"/>
      <c r="E5" s="6"/>
      <c r="F5" s="6"/>
      <c r="G5" s="6" t="s">
        <v>401</v>
      </c>
      <c r="H5" s="6"/>
      <c r="I5" s="6" t="s">
        <v>437</v>
      </c>
      <c r="J5" s="6"/>
      <c r="K5" s="6" t="s">
        <v>438</v>
      </c>
      <c r="L5" s="6"/>
    </row>
    <row r="6" ht="18" customHeight="1" spans="1:12">
      <c r="A6" s="3"/>
      <c r="B6" s="6"/>
      <c r="C6" s="6"/>
      <c r="D6" s="6" t="s">
        <v>439</v>
      </c>
      <c r="E6" s="6" t="s">
        <v>440</v>
      </c>
      <c r="F6" s="6" t="s">
        <v>441</v>
      </c>
      <c r="G6" s="6" t="s">
        <v>347</v>
      </c>
      <c r="H6" s="6" t="s">
        <v>348</v>
      </c>
      <c r="I6" s="6" t="s">
        <v>347</v>
      </c>
      <c r="J6" s="6" t="s">
        <v>348</v>
      </c>
      <c r="K6" s="6" t="s">
        <v>347</v>
      </c>
      <c r="L6" s="6" t="s">
        <v>348</v>
      </c>
    </row>
    <row r="7" ht="18" customHeight="1" spans="1:12">
      <c r="A7" s="3"/>
      <c r="B7" s="7">
        <v>302001</v>
      </c>
      <c r="C7" s="8" t="s">
        <v>442</v>
      </c>
      <c r="D7" s="9">
        <v>2851.59</v>
      </c>
      <c r="E7" s="9">
        <v>2851.59</v>
      </c>
      <c r="F7" s="10"/>
      <c r="G7" s="11"/>
      <c r="H7" s="6"/>
      <c r="I7" s="11"/>
      <c r="J7" s="6"/>
      <c r="K7" s="11"/>
      <c r="L7" s="6"/>
    </row>
    <row r="8" ht="18" customHeight="1" spans="1:12">
      <c r="A8" s="3"/>
      <c r="B8" s="7">
        <v>302001</v>
      </c>
      <c r="C8" s="8" t="s">
        <v>443</v>
      </c>
      <c r="D8" s="9">
        <v>2851.59</v>
      </c>
      <c r="E8" s="9">
        <v>2851.59</v>
      </c>
      <c r="F8" s="10"/>
      <c r="G8" s="11"/>
      <c r="H8" s="6"/>
      <c r="I8" s="11"/>
      <c r="J8" s="6"/>
      <c r="K8" s="11"/>
      <c r="L8" s="6"/>
    </row>
    <row r="9" ht="24" customHeight="1" spans="1:12">
      <c r="A9" s="3"/>
      <c r="B9" s="12">
        <v>302001</v>
      </c>
      <c r="C9" s="12" t="s">
        <v>444</v>
      </c>
      <c r="D9" s="13">
        <v>190.68</v>
      </c>
      <c r="E9" s="13">
        <v>190.68</v>
      </c>
      <c r="F9" s="14"/>
      <c r="G9" s="11" t="s">
        <v>445</v>
      </c>
      <c r="H9" s="15">
        <v>0.8</v>
      </c>
      <c r="I9" s="31" t="s">
        <v>446</v>
      </c>
      <c r="J9" s="32" t="s">
        <v>447</v>
      </c>
      <c r="K9" s="31" t="s">
        <v>429</v>
      </c>
      <c r="L9" s="33">
        <v>0.9</v>
      </c>
    </row>
    <row r="10" ht="24" customHeight="1" spans="1:12">
      <c r="A10" s="3"/>
      <c r="B10" s="16"/>
      <c r="C10" s="16"/>
      <c r="D10" s="17"/>
      <c r="E10" s="17"/>
      <c r="F10" s="18"/>
      <c r="G10" s="11" t="s">
        <v>448</v>
      </c>
      <c r="H10" s="15">
        <v>0.8</v>
      </c>
      <c r="I10" s="31" t="s">
        <v>449</v>
      </c>
      <c r="J10" s="32" t="s">
        <v>447</v>
      </c>
      <c r="K10" s="31" t="s">
        <v>429</v>
      </c>
      <c r="L10" s="33">
        <v>0.9</v>
      </c>
    </row>
    <row r="11" ht="24" customHeight="1" spans="1:12">
      <c r="A11" s="3"/>
      <c r="B11" s="16"/>
      <c r="C11" s="16"/>
      <c r="D11" s="17"/>
      <c r="E11" s="17"/>
      <c r="F11" s="18"/>
      <c r="G11" s="11" t="s">
        <v>450</v>
      </c>
      <c r="H11" s="15">
        <v>0.95</v>
      </c>
      <c r="I11" s="11" t="s">
        <v>451</v>
      </c>
      <c r="J11" s="32" t="s">
        <v>447</v>
      </c>
      <c r="K11" s="31" t="s">
        <v>429</v>
      </c>
      <c r="L11" s="15">
        <v>0.95</v>
      </c>
    </row>
    <row r="12" ht="24" customHeight="1" spans="1:12">
      <c r="A12" s="3"/>
      <c r="B12" s="16"/>
      <c r="C12" s="16"/>
      <c r="D12" s="17"/>
      <c r="E12" s="17"/>
      <c r="F12" s="18"/>
      <c r="G12" s="11" t="s">
        <v>452</v>
      </c>
      <c r="H12" s="15">
        <v>0.95</v>
      </c>
      <c r="I12" s="11" t="s">
        <v>451</v>
      </c>
      <c r="J12" s="32" t="s">
        <v>447</v>
      </c>
      <c r="K12" s="31" t="s">
        <v>429</v>
      </c>
      <c r="L12" s="15">
        <v>0.95</v>
      </c>
    </row>
    <row r="13" ht="24" customHeight="1" spans="1:12">
      <c r="A13" s="3"/>
      <c r="B13" s="16"/>
      <c r="C13" s="16"/>
      <c r="D13" s="17"/>
      <c r="E13" s="17"/>
      <c r="F13" s="18"/>
      <c r="G13" s="11" t="s">
        <v>453</v>
      </c>
      <c r="H13" s="15">
        <v>0.95</v>
      </c>
      <c r="I13" s="11" t="s">
        <v>451</v>
      </c>
      <c r="J13" s="32" t="s">
        <v>447</v>
      </c>
      <c r="K13" s="31" t="s">
        <v>429</v>
      </c>
      <c r="L13" s="15">
        <v>0.95</v>
      </c>
    </row>
    <row r="14" ht="24" customHeight="1" spans="1:12">
      <c r="A14" s="3"/>
      <c r="B14" s="16"/>
      <c r="C14" s="16"/>
      <c r="D14" s="17"/>
      <c r="E14" s="17"/>
      <c r="F14" s="18"/>
      <c r="G14" s="11" t="s">
        <v>454</v>
      </c>
      <c r="H14" s="15">
        <v>0.9</v>
      </c>
      <c r="I14" s="11" t="s">
        <v>451</v>
      </c>
      <c r="J14" s="32" t="s">
        <v>447</v>
      </c>
      <c r="K14" s="31" t="s">
        <v>429</v>
      </c>
      <c r="L14" s="15">
        <v>0.95</v>
      </c>
    </row>
    <row r="15" ht="24" customHeight="1" spans="1:12">
      <c r="A15" s="3"/>
      <c r="B15" s="19"/>
      <c r="C15" s="16"/>
      <c r="D15" s="20"/>
      <c r="E15" s="20"/>
      <c r="F15" s="21"/>
      <c r="G15" s="11" t="s">
        <v>455</v>
      </c>
      <c r="H15" s="15">
        <v>0.98</v>
      </c>
      <c r="I15" s="11" t="s">
        <v>451</v>
      </c>
      <c r="J15" s="32" t="s">
        <v>447</v>
      </c>
      <c r="K15" s="31" t="s">
        <v>429</v>
      </c>
      <c r="L15" s="15">
        <v>0.95</v>
      </c>
    </row>
    <row r="16" ht="20" customHeight="1" spans="1:12">
      <c r="A16" s="3"/>
      <c r="B16" s="6">
        <v>302001</v>
      </c>
      <c r="C16" s="6" t="s">
        <v>456</v>
      </c>
      <c r="D16" s="9">
        <v>889.74</v>
      </c>
      <c r="E16" s="9">
        <v>889.74</v>
      </c>
      <c r="F16" s="10"/>
      <c r="G16" s="11" t="s">
        <v>454</v>
      </c>
      <c r="H16" s="22" t="s">
        <v>457</v>
      </c>
      <c r="I16" s="11" t="s">
        <v>429</v>
      </c>
      <c r="J16" s="15">
        <v>0.8</v>
      </c>
      <c r="K16" s="11" t="s">
        <v>458</v>
      </c>
      <c r="L16" s="34" t="s">
        <v>459</v>
      </c>
    </row>
    <row r="17" ht="20" customHeight="1" spans="1:12">
      <c r="A17" s="3"/>
      <c r="B17" s="6"/>
      <c r="C17" s="6"/>
      <c r="D17" s="9"/>
      <c r="E17" s="9"/>
      <c r="F17" s="10"/>
      <c r="G17" s="11" t="s">
        <v>460</v>
      </c>
      <c r="H17" s="22" t="s">
        <v>457</v>
      </c>
      <c r="I17" s="11" t="s">
        <v>461</v>
      </c>
      <c r="J17" s="6" t="s">
        <v>462</v>
      </c>
      <c r="K17" s="11" t="s">
        <v>458</v>
      </c>
      <c r="L17" s="34" t="s">
        <v>459</v>
      </c>
    </row>
    <row r="18" ht="20" customHeight="1" spans="1:12">
      <c r="A18" s="3"/>
      <c r="B18" s="6"/>
      <c r="C18" s="6"/>
      <c r="D18" s="9"/>
      <c r="E18" s="9"/>
      <c r="F18" s="10"/>
      <c r="G18" s="11" t="s">
        <v>463</v>
      </c>
      <c r="H18" s="22" t="s">
        <v>457</v>
      </c>
      <c r="I18" s="11" t="s">
        <v>464</v>
      </c>
      <c r="J18" s="6" t="s">
        <v>465</v>
      </c>
      <c r="K18" s="11" t="s">
        <v>458</v>
      </c>
      <c r="L18" s="34" t="s">
        <v>459</v>
      </c>
    </row>
    <row r="19" ht="20" customHeight="1" spans="1:12">
      <c r="A19" s="3"/>
      <c r="B19" s="6"/>
      <c r="C19" s="6"/>
      <c r="D19" s="9"/>
      <c r="E19" s="9"/>
      <c r="F19" s="10"/>
      <c r="G19" s="11" t="s">
        <v>466</v>
      </c>
      <c r="H19" s="22" t="s">
        <v>467</v>
      </c>
      <c r="I19" s="11" t="s">
        <v>461</v>
      </c>
      <c r="J19" s="6" t="s">
        <v>462</v>
      </c>
      <c r="K19" s="11" t="s">
        <v>458</v>
      </c>
      <c r="L19" s="34" t="s">
        <v>459</v>
      </c>
    </row>
    <row r="20" ht="20" customHeight="1" spans="1:12">
      <c r="A20" s="3"/>
      <c r="B20" s="6"/>
      <c r="C20" s="6"/>
      <c r="D20" s="9"/>
      <c r="E20" s="9"/>
      <c r="F20" s="10"/>
      <c r="G20" s="11" t="s">
        <v>468</v>
      </c>
      <c r="H20" s="23">
        <v>3975</v>
      </c>
      <c r="I20" s="11" t="s">
        <v>461</v>
      </c>
      <c r="J20" s="6" t="s">
        <v>462</v>
      </c>
      <c r="K20" s="11" t="s">
        <v>458</v>
      </c>
      <c r="L20" s="34" t="s">
        <v>459</v>
      </c>
    </row>
    <row r="21" ht="20" customHeight="1" spans="1:12">
      <c r="A21" s="3"/>
      <c r="B21" s="6"/>
      <c r="C21" s="6"/>
      <c r="D21" s="9"/>
      <c r="E21" s="9"/>
      <c r="F21" s="10"/>
      <c r="G21" s="11" t="s">
        <v>469</v>
      </c>
      <c r="H21" s="23">
        <v>10652</v>
      </c>
      <c r="I21" s="11" t="s">
        <v>461</v>
      </c>
      <c r="J21" s="6" t="s">
        <v>462</v>
      </c>
      <c r="K21" s="11" t="s">
        <v>458</v>
      </c>
      <c r="L21" s="34" t="s">
        <v>459</v>
      </c>
    </row>
    <row r="22" ht="20" customHeight="1" spans="1:12">
      <c r="A22" s="3"/>
      <c r="B22" s="6"/>
      <c r="C22" s="6"/>
      <c r="D22" s="9"/>
      <c r="E22" s="9"/>
      <c r="F22" s="10"/>
      <c r="G22" s="11" t="s">
        <v>470</v>
      </c>
      <c r="H22" s="22" t="s">
        <v>471</v>
      </c>
      <c r="I22" s="11" t="s">
        <v>461</v>
      </c>
      <c r="J22" s="6" t="s">
        <v>462</v>
      </c>
      <c r="K22" s="11" t="s">
        <v>458</v>
      </c>
      <c r="L22" s="34" t="s">
        <v>459</v>
      </c>
    </row>
    <row r="23" ht="20" customHeight="1" spans="1:12">
      <c r="A23" s="3"/>
      <c r="B23" s="6"/>
      <c r="C23" s="6"/>
      <c r="D23" s="9"/>
      <c r="E23" s="9"/>
      <c r="F23" s="10"/>
      <c r="G23" s="11" t="s">
        <v>472</v>
      </c>
      <c r="H23" s="22" t="s">
        <v>473</v>
      </c>
      <c r="I23" s="11" t="s">
        <v>461</v>
      </c>
      <c r="J23" s="6" t="s">
        <v>462</v>
      </c>
      <c r="K23" s="11" t="s">
        <v>458</v>
      </c>
      <c r="L23" s="34" t="s">
        <v>459</v>
      </c>
    </row>
    <row r="24" ht="24" spans="1:12">
      <c r="A24" s="3"/>
      <c r="B24" s="6">
        <v>302001</v>
      </c>
      <c r="C24" s="6" t="s">
        <v>474</v>
      </c>
      <c r="D24" s="24">
        <v>155.55</v>
      </c>
      <c r="E24" s="9">
        <v>155.6</v>
      </c>
      <c r="F24" s="10"/>
      <c r="G24" s="25" t="s">
        <v>475</v>
      </c>
      <c r="H24" s="26">
        <v>1</v>
      </c>
      <c r="I24" s="25" t="s">
        <v>476</v>
      </c>
      <c r="J24" s="27" t="s">
        <v>447</v>
      </c>
      <c r="K24" s="25" t="s">
        <v>477</v>
      </c>
      <c r="L24" s="35" t="s">
        <v>478</v>
      </c>
    </row>
    <row r="25" ht="24" spans="1:12">
      <c r="A25" s="3"/>
      <c r="B25" s="6"/>
      <c r="C25" s="6"/>
      <c r="D25" s="24"/>
      <c r="E25" s="9"/>
      <c r="F25" s="10"/>
      <c r="G25" s="25" t="s">
        <v>479</v>
      </c>
      <c r="H25" s="26">
        <v>1</v>
      </c>
      <c r="I25" s="25" t="s">
        <v>476</v>
      </c>
      <c r="J25" s="27" t="s">
        <v>447</v>
      </c>
      <c r="K25" s="25" t="s">
        <v>477</v>
      </c>
      <c r="L25" s="35" t="s">
        <v>478</v>
      </c>
    </row>
    <row r="26" ht="36" spans="1:12">
      <c r="A26" s="3"/>
      <c r="B26" s="6"/>
      <c r="C26" s="6"/>
      <c r="D26" s="24"/>
      <c r="E26" s="9"/>
      <c r="F26" s="10"/>
      <c r="G26" s="25" t="s">
        <v>480</v>
      </c>
      <c r="H26" s="27" t="s">
        <v>481</v>
      </c>
      <c r="I26" s="25" t="s">
        <v>476</v>
      </c>
      <c r="J26" s="27" t="s">
        <v>447</v>
      </c>
      <c r="K26" s="25" t="s">
        <v>477</v>
      </c>
      <c r="L26" s="35" t="s">
        <v>478</v>
      </c>
    </row>
    <row r="27" ht="24" spans="1:12">
      <c r="A27" s="3"/>
      <c r="B27" s="6"/>
      <c r="C27" s="6"/>
      <c r="D27" s="24"/>
      <c r="E27" s="9"/>
      <c r="F27" s="10"/>
      <c r="G27" s="25" t="s">
        <v>482</v>
      </c>
      <c r="H27" s="27" t="s">
        <v>483</v>
      </c>
      <c r="I27" s="25" t="s">
        <v>476</v>
      </c>
      <c r="J27" s="27" t="s">
        <v>447</v>
      </c>
      <c r="K27" s="25" t="s">
        <v>477</v>
      </c>
      <c r="L27" s="35" t="s">
        <v>478</v>
      </c>
    </row>
    <row r="28" ht="25" customHeight="1" spans="1:12">
      <c r="A28" s="3"/>
      <c r="B28" s="6">
        <v>302001</v>
      </c>
      <c r="C28" s="6" t="s">
        <v>484</v>
      </c>
      <c r="D28" s="24">
        <v>502</v>
      </c>
      <c r="E28" s="9">
        <v>502</v>
      </c>
      <c r="F28" s="10"/>
      <c r="G28" s="11" t="s">
        <v>485</v>
      </c>
      <c r="H28" s="6" t="s">
        <v>486</v>
      </c>
      <c r="I28" s="11" t="s">
        <v>487</v>
      </c>
      <c r="J28" s="6" t="s">
        <v>488</v>
      </c>
      <c r="K28" s="11" t="s">
        <v>426</v>
      </c>
      <c r="L28" s="15">
        <v>0.95</v>
      </c>
    </row>
    <row r="29" ht="25" customHeight="1" spans="1:12">
      <c r="A29" s="3"/>
      <c r="B29" s="6"/>
      <c r="C29" s="6"/>
      <c r="D29" s="24"/>
      <c r="E29" s="9"/>
      <c r="F29" s="10"/>
      <c r="G29" s="11" t="s">
        <v>489</v>
      </c>
      <c r="H29" s="6" t="s">
        <v>490</v>
      </c>
      <c r="I29" s="31"/>
      <c r="J29" s="32"/>
      <c r="K29" s="11" t="s">
        <v>426</v>
      </c>
      <c r="L29" s="15">
        <v>0.95</v>
      </c>
    </row>
    <row r="30" ht="25" customHeight="1" spans="1:12">
      <c r="A30" s="3"/>
      <c r="B30" s="6"/>
      <c r="C30" s="6"/>
      <c r="D30" s="24"/>
      <c r="E30" s="9"/>
      <c r="F30" s="10"/>
      <c r="G30" s="11" t="s">
        <v>491</v>
      </c>
      <c r="H30" s="15">
        <v>1</v>
      </c>
      <c r="I30" s="31"/>
      <c r="J30" s="32"/>
      <c r="K30" s="11" t="s">
        <v>426</v>
      </c>
      <c r="L30" s="15">
        <v>0.95</v>
      </c>
    </row>
    <row r="31" ht="25" customHeight="1" spans="1:12">
      <c r="A31" s="3"/>
      <c r="B31" s="6"/>
      <c r="C31" s="6"/>
      <c r="D31" s="24"/>
      <c r="E31" s="9"/>
      <c r="F31" s="10"/>
      <c r="G31" s="11" t="s">
        <v>492</v>
      </c>
      <c r="H31" s="15">
        <v>1</v>
      </c>
      <c r="I31" s="31"/>
      <c r="J31" s="32"/>
      <c r="K31" s="11" t="s">
        <v>426</v>
      </c>
      <c r="L31" s="15">
        <v>0.95</v>
      </c>
    </row>
    <row r="32" ht="25" customHeight="1" spans="1:12">
      <c r="A32" s="3"/>
      <c r="B32" s="6"/>
      <c r="C32" s="6"/>
      <c r="D32" s="24"/>
      <c r="E32" s="9"/>
      <c r="F32" s="10"/>
      <c r="G32" s="11" t="s">
        <v>493</v>
      </c>
      <c r="H32" s="15">
        <v>1</v>
      </c>
      <c r="I32" s="31"/>
      <c r="J32" s="32"/>
      <c r="K32" s="11" t="s">
        <v>426</v>
      </c>
      <c r="L32" s="15">
        <v>0.95</v>
      </c>
    </row>
    <row r="33" ht="22" customHeight="1" spans="1:12">
      <c r="A33" s="3"/>
      <c r="B33" s="6">
        <v>302001</v>
      </c>
      <c r="C33" s="6" t="s">
        <v>494</v>
      </c>
      <c r="D33" s="9">
        <v>69.48</v>
      </c>
      <c r="E33" s="9">
        <v>69.48</v>
      </c>
      <c r="F33" s="10"/>
      <c r="G33" s="11" t="s">
        <v>495</v>
      </c>
      <c r="H33" s="6" t="s">
        <v>496</v>
      </c>
      <c r="I33" s="11" t="s">
        <v>497</v>
      </c>
      <c r="J33" s="6" t="s">
        <v>498</v>
      </c>
      <c r="K33" s="11" t="s">
        <v>499</v>
      </c>
      <c r="L33" s="6" t="s">
        <v>498</v>
      </c>
    </row>
    <row r="34" ht="22" customHeight="1" spans="1:12">
      <c r="A34" s="3"/>
      <c r="B34" s="6"/>
      <c r="C34" s="6"/>
      <c r="D34" s="9"/>
      <c r="E34" s="9"/>
      <c r="F34" s="10"/>
      <c r="G34" s="11" t="s">
        <v>500</v>
      </c>
      <c r="H34" s="6" t="s">
        <v>501</v>
      </c>
      <c r="I34" s="31" t="s">
        <v>502</v>
      </c>
      <c r="J34" s="32" t="s">
        <v>503</v>
      </c>
      <c r="K34" s="11" t="s">
        <v>499</v>
      </c>
      <c r="L34" s="6" t="s">
        <v>498</v>
      </c>
    </row>
    <row r="35" ht="22" customHeight="1" spans="1:12">
      <c r="A35" s="3"/>
      <c r="B35" s="6"/>
      <c r="C35" s="6"/>
      <c r="D35" s="9"/>
      <c r="E35" s="9"/>
      <c r="F35" s="10"/>
      <c r="G35" s="11" t="s">
        <v>504</v>
      </c>
      <c r="H35" s="6" t="s">
        <v>505</v>
      </c>
      <c r="I35" s="31" t="s">
        <v>506</v>
      </c>
      <c r="J35" s="32" t="s">
        <v>507</v>
      </c>
      <c r="K35" s="11" t="s">
        <v>499</v>
      </c>
      <c r="L35" s="6" t="s">
        <v>498</v>
      </c>
    </row>
    <row r="36" ht="22" customHeight="1" spans="1:12">
      <c r="A36" s="3"/>
      <c r="B36" s="6"/>
      <c r="C36" s="6"/>
      <c r="D36" s="9"/>
      <c r="E36" s="9"/>
      <c r="F36" s="10"/>
      <c r="G36" s="11" t="s">
        <v>508</v>
      </c>
      <c r="H36" s="6" t="s">
        <v>505</v>
      </c>
      <c r="I36" s="31"/>
      <c r="J36" s="32"/>
      <c r="K36" s="11" t="s">
        <v>499</v>
      </c>
      <c r="L36" s="6" t="s">
        <v>498</v>
      </c>
    </row>
    <row r="37" ht="22" customHeight="1" spans="1:12">
      <c r="A37" s="3"/>
      <c r="B37" s="6"/>
      <c r="C37" s="6"/>
      <c r="D37" s="9"/>
      <c r="E37" s="9"/>
      <c r="F37" s="10"/>
      <c r="G37" s="11" t="s">
        <v>509</v>
      </c>
      <c r="H37" s="15">
        <v>1</v>
      </c>
      <c r="I37" s="31"/>
      <c r="J37" s="32"/>
      <c r="K37" s="11" t="s">
        <v>499</v>
      </c>
      <c r="L37" s="6" t="s">
        <v>498</v>
      </c>
    </row>
    <row r="38" ht="22" customHeight="1" spans="1:12">
      <c r="A38" s="3"/>
      <c r="B38" s="6"/>
      <c r="C38" s="6"/>
      <c r="D38" s="9"/>
      <c r="E38" s="9"/>
      <c r="F38" s="10"/>
      <c r="G38" s="11" t="s">
        <v>510</v>
      </c>
      <c r="H38" s="6" t="s">
        <v>511</v>
      </c>
      <c r="I38" s="31"/>
      <c r="J38" s="32"/>
      <c r="K38" s="11" t="s">
        <v>499</v>
      </c>
      <c r="L38" s="6" t="s">
        <v>498</v>
      </c>
    </row>
    <row r="39" ht="24" spans="1:12">
      <c r="A39" s="3"/>
      <c r="B39" s="6">
        <v>302001</v>
      </c>
      <c r="C39" s="6" t="s">
        <v>512</v>
      </c>
      <c r="D39" s="9">
        <v>59.76</v>
      </c>
      <c r="E39" s="9">
        <v>59.76</v>
      </c>
      <c r="F39" s="28"/>
      <c r="G39" s="29" t="s">
        <v>513</v>
      </c>
      <c r="H39" s="27" t="s">
        <v>514</v>
      </c>
      <c r="I39" s="25" t="s">
        <v>515</v>
      </c>
      <c r="J39" s="27" t="s">
        <v>516</v>
      </c>
      <c r="K39" s="25" t="s">
        <v>517</v>
      </c>
      <c r="L39" s="15">
        <v>0.95</v>
      </c>
    </row>
    <row r="40" ht="24" spans="1:12">
      <c r="A40" s="3"/>
      <c r="B40" s="6">
        <v>302001</v>
      </c>
      <c r="C40" s="6" t="s">
        <v>518</v>
      </c>
      <c r="D40" s="9">
        <v>18</v>
      </c>
      <c r="E40" s="9">
        <v>18</v>
      </c>
      <c r="F40" s="28"/>
      <c r="G40" s="25" t="s">
        <v>519</v>
      </c>
      <c r="H40" s="27" t="s">
        <v>520</v>
      </c>
      <c r="I40" s="25" t="s">
        <v>515</v>
      </c>
      <c r="J40" s="27" t="s">
        <v>516</v>
      </c>
      <c r="K40" s="25" t="s">
        <v>517</v>
      </c>
      <c r="L40" s="15">
        <v>0.95</v>
      </c>
    </row>
    <row r="41" ht="26" customHeight="1" spans="1:12">
      <c r="A41" s="3"/>
      <c r="B41" s="12">
        <v>302001</v>
      </c>
      <c r="C41" s="12" t="s">
        <v>521</v>
      </c>
      <c r="D41" s="24">
        <v>96</v>
      </c>
      <c r="E41" s="9">
        <v>96</v>
      </c>
      <c r="F41" s="28"/>
      <c r="G41" s="6" t="s">
        <v>522</v>
      </c>
      <c r="H41" s="15">
        <v>1</v>
      </c>
      <c r="I41" s="6" t="s">
        <v>523</v>
      </c>
      <c r="J41" s="15">
        <v>1.024</v>
      </c>
      <c r="K41" s="6" t="s">
        <v>524</v>
      </c>
      <c r="L41" s="15">
        <v>0.9</v>
      </c>
    </row>
    <row r="42" ht="26" customHeight="1" spans="1:12">
      <c r="A42" s="3"/>
      <c r="B42" s="6">
        <v>302001</v>
      </c>
      <c r="C42" s="6" t="s">
        <v>525</v>
      </c>
      <c r="D42" s="24">
        <v>3.6</v>
      </c>
      <c r="E42" s="9">
        <v>3.6</v>
      </c>
      <c r="F42" s="10"/>
      <c r="G42" s="6" t="s">
        <v>526</v>
      </c>
      <c r="H42" s="15" t="s">
        <v>490</v>
      </c>
      <c r="I42" s="6" t="s">
        <v>527</v>
      </c>
      <c r="J42" s="15">
        <v>1</v>
      </c>
      <c r="K42" s="6" t="s">
        <v>524</v>
      </c>
      <c r="L42" s="15">
        <v>0.9</v>
      </c>
    </row>
    <row r="43" ht="20" customHeight="1" spans="1:12">
      <c r="A43" s="3"/>
      <c r="B43" s="6">
        <v>302001</v>
      </c>
      <c r="C43" s="30" t="s">
        <v>528</v>
      </c>
      <c r="D43" s="24">
        <v>3.1</v>
      </c>
      <c r="E43" s="9">
        <v>3.1</v>
      </c>
      <c r="F43" s="10"/>
      <c r="G43" s="6" t="s">
        <v>529</v>
      </c>
      <c r="H43" s="15">
        <v>1</v>
      </c>
      <c r="I43" s="6" t="s">
        <v>530</v>
      </c>
      <c r="J43" s="36">
        <v>1.003</v>
      </c>
      <c r="K43" s="6" t="s">
        <v>499</v>
      </c>
      <c r="L43" s="15">
        <v>0.9</v>
      </c>
    </row>
    <row r="44" ht="20" customHeight="1" spans="1:12">
      <c r="A44" s="3"/>
      <c r="B44" s="6"/>
      <c r="C44" s="30"/>
      <c r="D44" s="24"/>
      <c r="E44" s="9"/>
      <c r="F44" s="10"/>
      <c r="G44" s="6" t="s">
        <v>531</v>
      </c>
      <c r="H44" s="15">
        <v>1</v>
      </c>
      <c r="I44" s="6" t="s">
        <v>532</v>
      </c>
      <c r="J44" s="36">
        <v>1.023</v>
      </c>
      <c r="K44" s="6" t="s">
        <v>499</v>
      </c>
      <c r="L44" s="15">
        <v>0.9</v>
      </c>
    </row>
    <row r="45" ht="20" customHeight="1" spans="1:12">
      <c r="A45" s="3"/>
      <c r="B45" s="6">
        <v>302001</v>
      </c>
      <c r="C45" s="6" t="s">
        <v>533</v>
      </c>
      <c r="D45" s="24">
        <v>5</v>
      </c>
      <c r="E45" s="9">
        <v>5</v>
      </c>
      <c r="F45" s="10"/>
      <c r="G45" s="6" t="s">
        <v>534</v>
      </c>
      <c r="H45" s="6" t="s">
        <v>535</v>
      </c>
      <c r="I45" s="6" t="s">
        <v>534</v>
      </c>
      <c r="J45" s="6" t="s">
        <v>535</v>
      </c>
      <c r="K45" s="6" t="s">
        <v>499</v>
      </c>
      <c r="L45" s="6" t="s">
        <v>490</v>
      </c>
    </row>
    <row r="46" ht="20" customHeight="1" spans="1:12">
      <c r="A46" s="3"/>
      <c r="B46" s="6"/>
      <c r="C46" s="6"/>
      <c r="D46" s="24"/>
      <c r="E46" s="9"/>
      <c r="F46" s="10"/>
      <c r="G46" s="6" t="s">
        <v>536</v>
      </c>
      <c r="H46" s="6" t="s">
        <v>535</v>
      </c>
      <c r="I46" s="6" t="s">
        <v>536</v>
      </c>
      <c r="J46" s="6" t="s">
        <v>535</v>
      </c>
      <c r="K46" s="6" t="s">
        <v>499</v>
      </c>
      <c r="L46" s="6" t="s">
        <v>490</v>
      </c>
    </row>
    <row r="47" ht="20" customHeight="1" spans="1:12">
      <c r="A47" s="3"/>
      <c r="B47" s="6"/>
      <c r="C47" s="6"/>
      <c r="D47" s="24"/>
      <c r="E47" s="9"/>
      <c r="F47" s="10"/>
      <c r="G47" s="6" t="s">
        <v>537</v>
      </c>
      <c r="H47" s="6" t="s">
        <v>490</v>
      </c>
      <c r="I47" s="6" t="s">
        <v>537</v>
      </c>
      <c r="J47" s="6" t="s">
        <v>490</v>
      </c>
      <c r="K47" s="6" t="s">
        <v>499</v>
      </c>
      <c r="L47" s="6" t="s">
        <v>490</v>
      </c>
    </row>
    <row r="48" ht="20" customHeight="1" spans="1:12">
      <c r="A48" s="3"/>
      <c r="B48" s="6"/>
      <c r="C48" s="6"/>
      <c r="D48" s="24"/>
      <c r="E48" s="9"/>
      <c r="F48" s="10"/>
      <c r="G48" s="6" t="s">
        <v>538</v>
      </c>
      <c r="H48" s="6" t="s">
        <v>490</v>
      </c>
      <c r="I48" s="6" t="s">
        <v>538</v>
      </c>
      <c r="J48" s="6" t="s">
        <v>490</v>
      </c>
      <c r="K48" s="6" t="s">
        <v>499</v>
      </c>
      <c r="L48" s="6" t="s">
        <v>490</v>
      </c>
    </row>
    <row r="49" ht="25" customHeight="1" spans="1:12">
      <c r="A49" s="3"/>
      <c r="B49" s="6">
        <v>302001</v>
      </c>
      <c r="C49" s="6" t="s">
        <v>539</v>
      </c>
      <c r="D49" s="9">
        <v>639.39</v>
      </c>
      <c r="E49" s="9">
        <v>639.39</v>
      </c>
      <c r="F49" s="10"/>
      <c r="G49" s="11" t="s">
        <v>540</v>
      </c>
      <c r="H49" s="6" t="s">
        <v>541</v>
      </c>
      <c r="I49" s="11" t="s">
        <v>542</v>
      </c>
      <c r="J49" s="6" t="s">
        <v>543</v>
      </c>
      <c r="K49" s="11" t="s">
        <v>544</v>
      </c>
      <c r="L49" s="15">
        <v>1</v>
      </c>
    </row>
    <row r="50" ht="25" customHeight="1" spans="1:12">
      <c r="A50" s="3"/>
      <c r="B50" s="6"/>
      <c r="C50" s="6"/>
      <c r="D50" s="9"/>
      <c r="E50" s="9"/>
      <c r="F50" s="10"/>
      <c r="G50" s="11" t="s">
        <v>545</v>
      </c>
      <c r="H50" s="6" t="s">
        <v>546</v>
      </c>
      <c r="I50" s="11" t="s">
        <v>542</v>
      </c>
      <c r="J50" s="6" t="s">
        <v>543</v>
      </c>
      <c r="K50" s="11" t="s">
        <v>544</v>
      </c>
      <c r="L50" s="15">
        <v>1</v>
      </c>
    </row>
    <row r="51" ht="25" customHeight="1" spans="1:12">
      <c r="A51" s="3"/>
      <c r="B51" s="6"/>
      <c r="C51" s="6"/>
      <c r="D51" s="9"/>
      <c r="E51" s="9"/>
      <c r="F51" s="10"/>
      <c r="G51" s="11" t="s">
        <v>547</v>
      </c>
      <c r="H51" s="6" t="s">
        <v>548</v>
      </c>
      <c r="I51" s="11" t="s">
        <v>542</v>
      </c>
      <c r="J51" s="6" t="s">
        <v>543</v>
      </c>
      <c r="K51" s="11" t="s">
        <v>544</v>
      </c>
      <c r="L51" s="15">
        <v>1</v>
      </c>
    </row>
    <row r="52" ht="25" customHeight="1" spans="1:12">
      <c r="A52" s="3"/>
      <c r="B52" s="6"/>
      <c r="C52" s="6"/>
      <c r="D52" s="9"/>
      <c r="E52" s="9"/>
      <c r="F52" s="10"/>
      <c r="G52" s="11" t="s">
        <v>549</v>
      </c>
      <c r="H52" s="6" t="s">
        <v>550</v>
      </c>
      <c r="I52" s="11" t="s">
        <v>542</v>
      </c>
      <c r="J52" s="6" t="s">
        <v>543</v>
      </c>
      <c r="K52" s="11" t="s">
        <v>544</v>
      </c>
      <c r="L52" s="15">
        <v>1</v>
      </c>
    </row>
    <row r="53" ht="25" customHeight="1" spans="1:12">
      <c r="A53" s="3"/>
      <c r="B53" s="6"/>
      <c r="C53" s="6"/>
      <c r="D53" s="9"/>
      <c r="E53" s="9"/>
      <c r="F53" s="10"/>
      <c r="G53" s="11" t="s">
        <v>551</v>
      </c>
      <c r="H53" s="6" t="s">
        <v>552</v>
      </c>
      <c r="I53" s="11" t="s">
        <v>542</v>
      </c>
      <c r="J53" s="6" t="s">
        <v>543</v>
      </c>
      <c r="K53" s="11" t="s">
        <v>544</v>
      </c>
      <c r="L53" s="15">
        <v>1</v>
      </c>
    </row>
    <row r="54" ht="25" customHeight="1" spans="1:12">
      <c r="A54" s="3"/>
      <c r="B54" s="6"/>
      <c r="C54" s="6"/>
      <c r="D54" s="9"/>
      <c r="E54" s="9"/>
      <c r="F54" s="10"/>
      <c r="G54" s="11" t="s">
        <v>553</v>
      </c>
      <c r="H54" s="15">
        <v>1</v>
      </c>
      <c r="I54" s="11" t="s">
        <v>542</v>
      </c>
      <c r="J54" s="6" t="s">
        <v>543</v>
      </c>
      <c r="K54" s="11" t="s">
        <v>544</v>
      </c>
      <c r="L54" s="15">
        <v>1</v>
      </c>
    </row>
    <row r="55" ht="25" customHeight="1" spans="1:12">
      <c r="A55" s="3"/>
      <c r="B55" s="6"/>
      <c r="C55" s="6"/>
      <c r="D55" s="9"/>
      <c r="E55" s="9"/>
      <c r="F55" s="10"/>
      <c r="G55" s="11" t="s">
        <v>554</v>
      </c>
      <c r="H55" s="15">
        <v>1</v>
      </c>
      <c r="I55" s="11" t="s">
        <v>542</v>
      </c>
      <c r="J55" s="6" t="s">
        <v>543</v>
      </c>
      <c r="K55" s="11" t="s">
        <v>544</v>
      </c>
      <c r="L55" s="15">
        <v>1</v>
      </c>
    </row>
    <row r="56" ht="25" customHeight="1" spans="1:12">
      <c r="A56" s="3"/>
      <c r="B56" s="6"/>
      <c r="C56" s="6"/>
      <c r="D56" s="9"/>
      <c r="E56" s="9"/>
      <c r="F56" s="10"/>
      <c r="G56" s="11" t="s">
        <v>555</v>
      </c>
      <c r="H56" s="6" t="s">
        <v>556</v>
      </c>
      <c r="I56" s="11" t="s">
        <v>542</v>
      </c>
      <c r="J56" s="6" t="s">
        <v>543</v>
      </c>
      <c r="K56" s="11" t="s">
        <v>544</v>
      </c>
      <c r="L56" s="15">
        <v>1</v>
      </c>
    </row>
    <row r="57" ht="25" customHeight="1" spans="1:12">
      <c r="A57" s="3"/>
      <c r="B57" s="6"/>
      <c r="C57" s="6"/>
      <c r="D57" s="9"/>
      <c r="E57" s="9"/>
      <c r="F57" s="10"/>
      <c r="G57" s="11" t="s">
        <v>557</v>
      </c>
      <c r="H57" s="6" t="s">
        <v>558</v>
      </c>
      <c r="I57" s="11" t="s">
        <v>542</v>
      </c>
      <c r="J57" s="6" t="s">
        <v>543</v>
      </c>
      <c r="K57" s="11" t="s">
        <v>544</v>
      </c>
      <c r="L57" s="15">
        <v>1</v>
      </c>
    </row>
    <row r="58" ht="22.5" spans="1:12">
      <c r="A58" s="3"/>
      <c r="B58" s="6"/>
      <c r="C58" s="6"/>
      <c r="D58" s="9"/>
      <c r="E58" s="9"/>
      <c r="F58" s="10"/>
      <c r="G58" s="11" t="s">
        <v>559</v>
      </c>
      <c r="H58" s="6" t="s">
        <v>560</v>
      </c>
      <c r="I58" s="11" t="s">
        <v>542</v>
      </c>
      <c r="J58" s="6" t="s">
        <v>543</v>
      </c>
      <c r="K58" s="11" t="s">
        <v>544</v>
      </c>
      <c r="L58" s="15">
        <v>1</v>
      </c>
    </row>
    <row r="59" ht="56.25" spans="1:12">
      <c r="A59" s="3"/>
      <c r="B59" s="6"/>
      <c r="C59" s="6"/>
      <c r="D59" s="9"/>
      <c r="E59" s="9"/>
      <c r="F59" s="10"/>
      <c r="G59" s="11" t="s">
        <v>561</v>
      </c>
      <c r="H59" s="6" t="s">
        <v>562</v>
      </c>
      <c r="I59" s="11" t="s">
        <v>542</v>
      </c>
      <c r="J59" s="6" t="s">
        <v>543</v>
      </c>
      <c r="K59" s="11" t="s">
        <v>544</v>
      </c>
      <c r="L59" s="15">
        <v>1</v>
      </c>
    </row>
    <row r="60" ht="22.5" spans="1:12">
      <c r="A60" s="3"/>
      <c r="B60" s="6"/>
      <c r="C60" s="6"/>
      <c r="D60" s="9"/>
      <c r="E60" s="9"/>
      <c r="F60" s="10"/>
      <c r="G60" s="11" t="s">
        <v>563</v>
      </c>
      <c r="H60" s="6" t="s">
        <v>564</v>
      </c>
      <c r="I60" s="11" t="s">
        <v>542</v>
      </c>
      <c r="J60" s="6" t="s">
        <v>543</v>
      </c>
      <c r="K60" s="11" t="s">
        <v>544</v>
      </c>
      <c r="L60" s="15">
        <v>1</v>
      </c>
    </row>
    <row r="61" ht="22.5" spans="1:12">
      <c r="A61" s="3"/>
      <c r="B61" s="6"/>
      <c r="C61" s="6"/>
      <c r="D61" s="9"/>
      <c r="E61" s="9"/>
      <c r="F61" s="10"/>
      <c r="G61" s="11" t="s">
        <v>565</v>
      </c>
      <c r="H61" s="6" t="s">
        <v>566</v>
      </c>
      <c r="I61" s="11" t="s">
        <v>542</v>
      </c>
      <c r="J61" s="6" t="s">
        <v>543</v>
      </c>
      <c r="K61" s="11" t="s">
        <v>544</v>
      </c>
      <c r="L61" s="15">
        <v>1</v>
      </c>
    </row>
    <row r="62" ht="22.5" spans="1:12">
      <c r="A62" s="3"/>
      <c r="B62" s="6"/>
      <c r="C62" s="6"/>
      <c r="D62" s="9"/>
      <c r="E62" s="9"/>
      <c r="F62" s="10"/>
      <c r="G62" s="11" t="s">
        <v>567</v>
      </c>
      <c r="H62" s="6" t="s">
        <v>568</v>
      </c>
      <c r="I62" s="11" t="s">
        <v>542</v>
      </c>
      <c r="J62" s="6" t="s">
        <v>543</v>
      </c>
      <c r="K62" s="11" t="s">
        <v>544</v>
      </c>
      <c r="L62" s="15">
        <v>1</v>
      </c>
    </row>
    <row r="63" ht="22.5" spans="1:12">
      <c r="A63" s="3"/>
      <c r="B63" s="6"/>
      <c r="C63" s="6"/>
      <c r="D63" s="9"/>
      <c r="E63" s="9"/>
      <c r="F63" s="10"/>
      <c r="G63" s="11" t="s">
        <v>569</v>
      </c>
      <c r="H63" s="6" t="s">
        <v>570</v>
      </c>
      <c r="I63" s="11" t="s">
        <v>542</v>
      </c>
      <c r="J63" s="6" t="s">
        <v>543</v>
      </c>
      <c r="K63" s="11" t="s">
        <v>544</v>
      </c>
      <c r="L63" s="15">
        <v>1</v>
      </c>
    </row>
    <row r="64" ht="22.5" spans="1:12">
      <c r="A64" s="3"/>
      <c r="B64" s="6"/>
      <c r="C64" s="6"/>
      <c r="D64" s="9"/>
      <c r="E64" s="9"/>
      <c r="F64" s="10"/>
      <c r="G64" s="11" t="s">
        <v>571</v>
      </c>
      <c r="H64" s="6" t="s">
        <v>570</v>
      </c>
      <c r="I64" s="11" t="s">
        <v>542</v>
      </c>
      <c r="J64" s="6" t="s">
        <v>543</v>
      </c>
      <c r="K64" s="11" t="s">
        <v>544</v>
      </c>
      <c r="L64" s="15">
        <v>1</v>
      </c>
    </row>
    <row r="65" ht="33.75" spans="1:12">
      <c r="A65" s="3"/>
      <c r="B65" s="12">
        <v>302001</v>
      </c>
      <c r="C65" s="12" t="s">
        <v>572</v>
      </c>
      <c r="D65" s="13">
        <v>0.49</v>
      </c>
      <c r="E65" s="13">
        <v>0.49</v>
      </c>
      <c r="F65" s="14"/>
      <c r="G65" s="11" t="s">
        <v>573</v>
      </c>
      <c r="H65" s="6" t="s">
        <v>490</v>
      </c>
      <c r="I65" s="11" t="s">
        <v>574</v>
      </c>
      <c r="J65" s="6" t="s">
        <v>498</v>
      </c>
      <c r="K65" s="11" t="s">
        <v>575</v>
      </c>
      <c r="L65" s="6" t="s">
        <v>498</v>
      </c>
    </row>
    <row r="66" ht="22.5" spans="1:12">
      <c r="A66" s="3"/>
      <c r="B66" s="16"/>
      <c r="C66" s="16"/>
      <c r="D66" s="17"/>
      <c r="E66" s="17"/>
      <c r="F66" s="18"/>
      <c r="G66" s="11" t="s">
        <v>576</v>
      </c>
      <c r="H66" s="6" t="s">
        <v>490</v>
      </c>
      <c r="I66" s="31"/>
      <c r="J66" s="32"/>
      <c r="K66" s="31"/>
      <c r="L66" s="32"/>
    </row>
    <row r="67" ht="22.5" spans="1:12">
      <c r="A67" s="3"/>
      <c r="B67" s="16"/>
      <c r="C67" s="16"/>
      <c r="D67" s="17"/>
      <c r="E67" s="17"/>
      <c r="F67" s="18"/>
      <c r="G67" s="11" t="s">
        <v>577</v>
      </c>
      <c r="H67" s="6" t="s">
        <v>490</v>
      </c>
      <c r="I67" s="31"/>
      <c r="J67" s="32"/>
      <c r="K67" s="31"/>
      <c r="L67" s="32"/>
    </row>
    <row r="68" ht="22.5" spans="1:12">
      <c r="A68" s="3"/>
      <c r="B68" s="16"/>
      <c r="C68" s="16"/>
      <c r="D68" s="17"/>
      <c r="E68" s="17"/>
      <c r="F68" s="18"/>
      <c r="G68" s="11" t="s">
        <v>578</v>
      </c>
      <c r="H68" s="6" t="s">
        <v>498</v>
      </c>
      <c r="I68" s="11"/>
      <c r="J68" s="6"/>
      <c r="K68" s="11"/>
      <c r="L68" s="6"/>
    </row>
    <row r="69" ht="22.5" spans="1:12">
      <c r="A69" s="3"/>
      <c r="B69" s="16"/>
      <c r="C69" s="16"/>
      <c r="D69" s="17"/>
      <c r="E69" s="17"/>
      <c r="F69" s="18"/>
      <c r="G69" s="11" t="s">
        <v>579</v>
      </c>
      <c r="H69" s="6" t="s">
        <v>580</v>
      </c>
      <c r="I69" s="11"/>
      <c r="J69" s="6"/>
      <c r="K69" s="11"/>
      <c r="L69" s="6"/>
    </row>
    <row r="70" ht="33.75" spans="1:12">
      <c r="A70" s="3"/>
      <c r="B70" s="16"/>
      <c r="C70" s="16"/>
      <c r="D70" s="17"/>
      <c r="E70" s="17"/>
      <c r="F70" s="18"/>
      <c r="G70" s="11" t="s">
        <v>581</v>
      </c>
      <c r="H70" s="6" t="s">
        <v>498</v>
      </c>
      <c r="I70" s="11"/>
      <c r="J70" s="6"/>
      <c r="K70" s="11"/>
      <c r="L70" s="6"/>
    </row>
    <row r="71" ht="33.75" spans="1:12">
      <c r="A71" s="3"/>
      <c r="B71" s="16"/>
      <c r="C71" s="16"/>
      <c r="D71" s="17"/>
      <c r="E71" s="17"/>
      <c r="F71" s="18"/>
      <c r="G71" s="11" t="s">
        <v>582</v>
      </c>
      <c r="H71" s="6" t="s">
        <v>583</v>
      </c>
      <c r="I71" s="11"/>
      <c r="J71" s="6"/>
      <c r="K71" s="11"/>
      <c r="L71" s="6"/>
    </row>
    <row r="72" ht="22.5" spans="1:12">
      <c r="A72" s="3"/>
      <c r="B72" s="16"/>
      <c r="C72" s="16"/>
      <c r="D72" s="17"/>
      <c r="E72" s="17"/>
      <c r="F72" s="18"/>
      <c r="G72" s="11" t="s">
        <v>584</v>
      </c>
      <c r="H72" s="6" t="s">
        <v>585</v>
      </c>
      <c r="I72" s="11"/>
      <c r="J72" s="6"/>
      <c r="K72" s="11"/>
      <c r="L72" s="6"/>
    </row>
    <row r="73" spans="1:12">
      <c r="A73" s="3"/>
      <c r="B73" s="19"/>
      <c r="C73" s="19"/>
      <c r="D73" s="20"/>
      <c r="E73" s="20"/>
      <c r="F73" s="21"/>
      <c r="G73" s="11" t="s">
        <v>586</v>
      </c>
      <c r="H73" s="6" t="s">
        <v>587</v>
      </c>
      <c r="I73" s="31"/>
      <c r="J73" s="32"/>
      <c r="K73" s="31"/>
      <c r="L73" s="32"/>
    </row>
    <row r="74" ht="21" customHeight="1" spans="1:12">
      <c r="A74" s="3"/>
      <c r="B74" s="16">
        <v>302001</v>
      </c>
      <c r="C74" s="16" t="s">
        <v>588</v>
      </c>
      <c r="D74" s="18">
        <v>20</v>
      </c>
      <c r="E74" s="17">
        <v>20</v>
      </c>
      <c r="F74" s="18"/>
      <c r="G74" s="11" t="s">
        <v>589</v>
      </c>
      <c r="H74" s="6" t="s">
        <v>590</v>
      </c>
      <c r="I74" s="31" t="s">
        <v>591</v>
      </c>
      <c r="J74" s="6" t="s">
        <v>543</v>
      </c>
      <c r="K74" s="11" t="s">
        <v>544</v>
      </c>
      <c r="L74" s="33">
        <v>1</v>
      </c>
    </row>
    <row r="75" ht="21" customHeight="1" spans="1:12">
      <c r="A75" s="3"/>
      <c r="B75" s="16"/>
      <c r="C75" s="16"/>
      <c r="D75" s="18"/>
      <c r="E75" s="17"/>
      <c r="F75" s="18"/>
      <c r="G75" s="11" t="s">
        <v>592</v>
      </c>
      <c r="H75" s="6" t="s">
        <v>593</v>
      </c>
      <c r="I75" s="31"/>
      <c r="J75" s="32"/>
      <c r="K75" s="31"/>
      <c r="L75" s="32"/>
    </row>
    <row r="76" ht="21" customHeight="1" spans="1:12">
      <c r="A76" s="3"/>
      <c r="B76" s="19"/>
      <c r="C76" s="37"/>
      <c r="D76" s="21"/>
      <c r="E76" s="20"/>
      <c r="F76" s="21"/>
      <c r="G76" s="11" t="s">
        <v>594</v>
      </c>
      <c r="H76" s="15">
        <v>1</v>
      </c>
      <c r="I76" s="11"/>
      <c r="J76" s="6"/>
      <c r="K76" s="11"/>
      <c r="L76" s="6"/>
    </row>
    <row r="77" ht="49" customHeight="1" spans="1:12">
      <c r="A77" s="3"/>
      <c r="B77" s="6">
        <v>302001</v>
      </c>
      <c r="C77" s="11" t="s">
        <v>595</v>
      </c>
      <c r="D77" s="24">
        <v>20</v>
      </c>
      <c r="E77" s="9">
        <v>20</v>
      </c>
      <c r="F77" s="28"/>
      <c r="G77" s="11" t="s">
        <v>596</v>
      </c>
      <c r="H77" s="6" t="s">
        <v>597</v>
      </c>
      <c r="I77" s="11" t="s">
        <v>598</v>
      </c>
      <c r="J77" s="6" t="s">
        <v>543</v>
      </c>
      <c r="K77" s="11" t="s">
        <v>544</v>
      </c>
      <c r="L77" s="6" t="s">
        <v>498</v>
      </c>
    </row>
    <row r="78" ht="29" customHeight="1" spans="1:12">
      <c r="A78" s="3"/>
      <c r="B78" s="6">
        <v>302001</v>
      </c>
      <c r="C78" s="11" t="s">
        <v>599</v>
      </c>
      <c r="D78" s="24">
        <v>3.5</v>
      </c>
      <c r="E78" s="9">
        <v>3.5</v>
      </c>
      <c r="F78" s="28"/>
      <c r="G78" s="11" t="s">
        <v>600</v>
      </c>
      <c r="H78" s="15">
        <v>1</v>
      </c>
      <c r="I78" s="31" t="s">
        <v>601</v>
      </c>
      <c r="J78" s="6" t="s">
        <v>543</v>
      </c>
      <c r="K78" s="11" t="s">
        <v>544</v>
      </c>
      <c r="L78" s="33">
        <v>0.9</v>
      </c>
    </row>
    <row r="79" ht="22.5" spans="1:12">
      <c r="A79" s="3"/>
      <c r="B79" s="6">
        <v>302001</v>
      </c>
      <c r="C79" s="11" t="s">
        <v>602</v>
      </c>
      <c r="D79" s="24">
        <v>15.3</v>
      </c>
      <c r="E79" s="9">
        <v>15.3</v>
      </c>
      <c r="F79" s="10"/>
      <c r="G79" s="11" t="s">
        <v>603</v>
      </c>
      <c r="H79" s="6" t="s">
        <v>604</v>
      </c>
      <c r="I79" s="11" t="s">
        <v>605</v>
      </c>
      <c r="J79" s="6" t="s">
        <v>543</v>
      </c>
      <c r="K79" s="11" t="s">
        <v>544</v>
      </c>
      <c r="L79" s="15">
        <v>0.98</v>
      </c>
    </row>
    <row r="80" ht="22.5" spans="1:12">
      <c r="A80" s="3"/>
      <c r="B80" s="6"/>
      <c r="C80" s="11"/>
      <c r="D80" s="24"/>
      <c r="E80" s="9"/>
      <c r="F80" s="10"/>
      <c r="G80" s="11" t="s">
        <v>606</v>
      </c>
      <c r="H80" s="6" t="s">
        <v>607</v>
      </c>
      <c r="I80" s="11" t="s">
        <v>605</v>
      </c>
      <c r="J80" s="6" t="s">
        <v>543</v>
      </c>
      <c r="K80" s="11" t="s">
        <v>544</v>
      </c>
      <c r="L80" s="15">
        <v>1.98</v>
      </c>
    </row>
    <row r="81" ht="22.5" spans="1:12">
      <c r="A81" s="3"/>
      <c r="B81" s="6"/>
      <c r="C81" s="11"/>
      <c r="D81" s="24"/>
      <c r="E81" s="9"/>
      <c r="F81" s="10"/>
      <c r="G81" s="11" t="s">
        <v>608</v>
      </c>
      <c r="H81" s="6" t="s">
        <v>609</v>
      </c>
      <c r="I81" s="11" t="s">
        <v>605</v>
      </c>
      <c r="J81" s="6" t="s">
        <v>543</v>
      </c>
      <c r="K81" s="11" t="s">
        <v>544</v>
      </c>
      <c r="L81" s="15">
        <v>2.98</v>
      </c>
    </row>
    <row r="82" ht="22.5" spans="1:12">
      <c r="A82" s="3"/>
      <c r="B82" s="6"/>
      <c r="C82" s="11"/>
      <c r="D82" s="24"/>
      <c r="E82" s="9"/>
      <c r="F82" s="10"/>
      <c r="G82" s="11" t="s">
        <v>610</v>
      </c>
      <c r="H82" s="6" t="s">
        <v>611</v>
      </c>
      <c r="I82" s="11" t="s">
        <v>605</v>
      </c>
      <c r="J82" s="6" t="s">
        <v>543</v>
      </c>
      <c r="K82" s="11" t="s">
        <v>544</v>
      </c>
      <c r="L82" s="15">
        <v>3.98</v>
      </c>
    </row>
    <row r="83" ht="22.5" spans="1:12">
      <c r="A83" s="3"/>
      <c r="B83" s="6"/>
      <c r="C83" s="11"/>
      <c r="D83" s="24"/>
      <c r="E83" s="9"/>
      <c r="F83" s="10"/>
      <c r="G83" s="11" t="s">
        <v>612</v>
      </c>
      <c r="H83" s="6" t="s">
        <v>613</v>
      </c>
      <c r="I83" s="11" t="s">
        <v>605</v>
      </c>
      <c r="J83" s="6" t="s">
        <v>543</v>
      </c>
      <c r="K83" s="11" t="s">
        <v>544</v>
      </c>
      <c r="L83" s="15">
        <v>4.98</v>
      </c>
    </row>
    <row r="84" ht="22.5" spans="1:12">
      <c r="A84" s="3"/>
      <c r="B84" s="12">
        <v>302001</v>
      </c>
      <c r="C84" s="12" t="s">
        <v>614</v>
      </c>
      <c r="D84" s="14">
        <v>145</v>
      </c>
      <c r="E84" s="13">
        <v>145</v>
      </c>
      <c r="F84" s="14"/>
      <c r="G84" s="11" t="s">
        <v>615</v>
      </c>
      <c r="H84" s="6" t="s">
        <v>580</v>
      </c>
      <c r="I84" s="31" t="s">
        <v>616</v>
      </c>
      <c r="J84" s="32" t="s">
        <v>465</v>
      </c>
      <c r="K84" s="11" t="s">
        <v>544</v>
      </c>
      <c r="L84" s="33">
        <v>0.95</v>
      </c>
    </row>
    <row r="85" ht="22.5" spans="1:12">
      <c r="A85" s="3"/>
      <c r="B85" s="16"/>
      <c r="C85" s="16"/>
      <c r="D85" s="18"/>
      <c r="E85" s="17"/>
      <c r="F85" s="18"/>
      <c r="G85" s="11" t="s">
        <v>617</v>
      </c>
      <c r="H85" s="6" t="s">
        <v>618</v>
      </c>
      <c r="I85" s="31" t="s">
        <v>616</v>
      </c>
      <c r="J85" s="32" t="s">
        <v>465</v>
      </c>
      <c r="K85" s="11" t="s">
        <v>544</v>
      </c>
      <c r="L85" s="33">
        <v>1.95</v>
      </c>
    </row>
    <row r="86" ht="22.5" spans="1:12">
      <c r="A86" s="3"/>
      <c r="B86" s="16"/>
      <c r="C86" s="16"/>
      <c r="D86" s="18"/>
      <c r="E86" s="17"/>
      <c r="F86" s="18"/>
      <c r="G86" s="11" t="s">
        <v>619</v>
      </c>
      <c r="H86" s="6" t="s">
        <v>613</v>
      </c>
      <c r="I86" s="31" t="s">
        <v>616</v>
      </c>
      <c r="J86" s="32" t="s">
        <v>465</v>
      </c>
      <c r="K86" s="11" t="s">
        <v>544</v>
      </c>
      <c r="L86" s="33">
        <v>2.95</v>
      </c>
    </row>
    <row r="87" ht="22.5" spans="1:12">
      <c r="A87" s="3"/>
      <c r="B87" s="19"/>
      <c r="C87" s="38"/>
      <c r="D87" s="21"/>
      <c r="E87" s="20"/>
      <c r="F87" s="21"/>
      <c r="G87" s="11" t="s">
        <v>620</v>
      </c>
      <c r="H87" s="6" t="s">
        <v>621</v>
      </c>
      <c r="I87" s="31" t="s">
        <v>616</v>
      </c>
      <c r="J87" s="32" t="s">
        <v>465</v>
      </c>
      <c r="K87" s="11" t="s">
        <v>544</v>
      </c>
      <c r="L87" s="33">
        <v>3.95</v>
      </c>
    </row>
    <row r="88" ht="33.75" spans="1:12">
      <c r="A88" s="3"/>
      <c r="B88" s="6">
        <v>302001</v>
      </c>
      <c r="C88" s="6" t="s">
        <v>622</v>
      </c>
      <c r="D88" s="24">
        <v>15</v>
      </c>
      <c r="E88" s="9">
        <v>15</v>
      </c>
      <c r="F88" s="24"/>
      <c r="G88" s="11" t="s">
        <v>623</v>
      </c>
      <c r="H88" s="6" t="s">
        <v>624</v>
      </c>
      <c r="I88" s="11" t="s">
        <v>625</v>
      </c>
      <c r="J88" s="6" t="s">
        <v>626</v>
      </c>
      <c r="K88" s="11" t="s">
        <v>627</v>
      </c>
      <c r="L88" s="6" t="s">
        <v>498</v>
      </c>
    </row>
    <row r="89" ht="22.5" spans="1:12">
      <c r="A89" s="3"/>
      <c r="B89" s="6"/>
      <c r="C89" s="6"/>
      <c r="D89" s="24"/>
      <c r="E89" s="9"/>
      <c r="F89" s="24"/>
      <c r="G89" s="11" t="s">
        <v>628</v>
      </c>
      <c r="H89" s="6" t="s">
        <v>629</v>
      </c>
      <c r="I89" s="11" t="s">
        <v>630</v>
      </c>
      <c r="J89" s="6" t="s">
        <v>631</v>
      </c>
      <c r="K89" s="11" t="s">
        <v>632</v>
      </c>
      <c r="L89" s="6" t="s">
        <v>490</v>
      </c>
    </row>
    <row r="90" spans="1:12">
      <c r="A90" s="3"/>
      <c r="B90" s="6"/>
      <c r="C90" s="6"/>
      <c r="D90" s="24"/>
      <c r="E90" s="9"/>
      <c r="F90" s="24"/>
      <c r="G90" s="11" t="s">
        <v>633</v>
      </c>
      <c r="H90" s="6" t="s">
        <v>634</v>
      </c>
      <c r="I90" s="11"/>
      <c r="J90" s="6"/>
      <c r="K90" s="31"/>
      <c r="L90" s="32"/>
    </row>
    <row r="91" spans="1:12">
      <c r="A91" s="3"/>
      <c r="B91" s="6"/>
      <c r="C91" s="6"/>
      <c r="D91" s="24"/>
      <c r="E91" s="9"/>
      <c r="F91" s="24"/>
      <c r="G91" s="11" t="s">
        <v>635</v>
      </c>
      <c r="H91" s="6" t="s">
        <v>629</v>
      </c>
      <c r="I91" s="31"/>
      <c r="J91" s="32"/>
      <c r="K91" s="31"/>
      <c r="L91" s="32"/>
    </row>
    <row r="92" ht="45" spans="1:12">
      <c r="A92" s="3"/>
      <c r="B92" s="6"/>
      <c r="C92" s="6"/>
      <c r="D92" s="24"/>
      <c r="E92" s="9"/>
      <c r="F92" s="24"/>
      <c r="G92" s="11" t="s">
        <v>636</v>
      </c>
      <c r="H92" s="6" t="s">
        <v>637</v>
      </c>
      <c r="I92" s="11"/>
      <c r="J92" s="6"/>
      <c r="K92" s="11"/>
      <c r="L92" s="6"/>
    </row>
    <row r="93" ht="18" customHeight="1" spans="1:12">
      <c r="A93" s="3"/>
      <c r="B93" s="39"/>
      <c r="C93" s="40"/>
      <c r="D93" s="41"/>
      <c r="E93" s="41"/>
      <c r="F93" s="42"/>
      <c r="G93" s="43"/>
      <c r="H93" s="44"/>
      <c r="I93" s="43"/>
      <c r="J93" s="44"/>
      <c r="K93" s="43"/>
      <c r="L93" s="44"/>
    </row>
    <row r="94" ht="18" customHeight="1" spans="1:12">
      <c r="A94" s="3"/>
      <c r="B94" s="39"/>
      <c r="C94" s="45"/>
      <c r="D94" s="41"/>
      <c r="E94" s="41"/>
      <c r="F94" s="42"/>
      <c r="G94" s="43"/>
      <c r="H94" s="44"/>
      <c r="I94" s="43"/>
      <c r="J94" s="44"/>
      <c r="K94" s="43"/>
      <c r="L94" s="44"/>
    </row>
    <row r="95" ht="18" customHeight="1" spans="1:12">
      <c r="A95" s="3"/>
      <c r="B95" s="39"/>
      <c r="C95" s="45"/>
      <c r="D95" s="41"/>
      <c r="E95" s="41"/>
      <c r="F95" s="42"/>
      <c r="G95" s="43"/>
      <c r="H95" s="44"/>
      <c r="I95" s="46"/>
      <c r="J95" s="47"/>
      <c r="K95" s="46"/>
      <c r="L95" s="47"/>
    </row>
    <row r="96" ht="18" customHeight="1" spans="1:12">
      <c r="A96" s="3"/>
      <c r="B96" s="39"/>
      <c r="C96" s="45"/>
      <c r="D96" s="41"/>
      <c r="E96" s="41"/>
      <c r="F96" s="42"/>
      <c r="G96" s="43"/>
      <c r="H96" s="44"/>
      <c r="I96" s="46"/>
      <c r="J96" s="47"/>
      <c r="K96" s="46"/>
      <c r="L96" s="47"/>
    </row>
    <row r="97" ht="18" customHeight="1" spans="1:12">
      <c r="A97" s="3"/>
      <c r="B97" s="39"/>
      <c r="C97" s="40"/>
      <c r="D97" s="41"/>
      <c r="E97" s="41"/>
      <c r="F97" s="42"/>
      <c r="G97" s="43"/>
      <c r="H97" s="44"/>
      <c r="I97" s="43"/>
      <c r="J97" s="44"/>
      <c r="K97" s="43"/>
      <c r="L97" s="44"/>
    </row>
    <row r="98" ht="18" customHeight="1" spans="1:12">
      <c r="A98" s="3"/>
      <c r="B98" s="39"/>
      <c r="C98" s="45"/>
      <c r="D98" s="41"/>
      <c r="E98" s="41"/>
      <c r="F98" s="42"/>
      <c r="G98" s="43"/>
      <c r="H98" s="44"/>
      <c r="I98" s="43"/>
      <c r="J98" s="44"/>
      <c r="K98" s="43"/>
      <c r="L98" s="44"/>
    </row>
    <row r="99" ht="18" customHeight="1" spans="1:12">
      <c r="A99" s="3"/>
      <c r="B99" s="39"/>
      <c r="C99" s="45"/>
      <c r="D99" s="41"/>
      <c r="E99" s="41"/>
      <c r="F99" s="42"/>
      <c r="G99" s="43"/>
      <c r="H99" s="44"/>
      <c r="I99" s="43"/>
      <c r="J99" s="44"/>
      <c r="K99" s="46"/>
      <c r="L99" s="47"/>
    </row>
    <row r="100" ht="18" customHeight="1" spans="1:12">
      <c r="A100" s="3"/>
      <c r="B100" s="39"/>
      <c r="C100" s="45"/>
      <c r="D100" s="41"/>
      <c r="E100" s="41"/>
      <c r="F100" s="42"/>
      <c r="G100" s="43"/>
      <c r="H100" s="44"/>
      <c r="I100" s="46"/>
      <c r="J100" s="47"/>
      <c r="K100" s="46"/>
      <c r="L100" s="47"/>
    </row>
    <row r="101" ht="18" customHeight="1" spans="1:12">
      <c r="A101" s="3"/>
      <c r="B101" s="39"/>
      <c r="C101" s="45"/>
      <c r="D101" s="41"/>
      <c r="E101" s="41"/>
      <c r="F101" s="42"/>
      <c r="G101" s="43"/>
      <c r="H101" s="44"/>
      <c r="I101" s="46"/>
      <c r="J101" s="47"/>
      <c r="K101" s="46"/>
      <c r="L101" s="47"/>
    </row>
  </sheetData>
  <mergeCells count="83">
    <mergeCell ref="G4:L4"/>
    <mergeCell ref="G5:H5"/>
    <mergeCell ref="I5:J5"/>
    <mergeCell ref="K5:L5"/>
    <mergeCell ref="B4:B6"/>
    <mergeCell ref="B9:B15"/>
    <mergeCell ref="B16:B23"/>
    <mergeCell ref="B24:B27"/>
    <mergeCell ref="B28:B32"/>
    <mergeCell ref="B33:B38"/>
    <mergeCell ref="B43:B44"/>
    <mergeCell ref="B45:B48"/>
    <mergeCell ref="B49:B64"/>
    <mergeCell ref="B65:B73"/>
    <mergeCell ref="B74:B76"/>
    <mergeCell ref="B79:B83"/>
    <mergeCell ref="B84:B87"/>
    <mergeCell ref="B88:B92"/>
    <mergeCell ref="B94:B96"/>
    <mergeCell ref="B98:B101"/>
    <mergeCell ref="C4:C6"/>
    <mergeCell ref="C9:C15"/>
    <mergeCell ref="C16:C23"/>
    <mergeCell ref="C24:C27"/>
    <mergeCell ref="C28:C32"/>
    <mergeCell ref="C33:C38"/>
    <mergeCell ref="C43:C44"/>
    <mergeCell ref="C45:C48"/>
    <mergeCell ref="C49:C64"/>
    <mergeCell ref="C65:C73"/>
    <mergeCell ref="C74:C76"/>
    <mergeCell ref="C79:C83"/>
    <mergeCell ref="C84:C87"/>
    <mergeCell ref="C88:C92"/>
    <mergeCell ref="C94:C96"/>
    <mergeCell ref="C98:C101"/>
    <mergeCell ref="D9:D15"/>
    <mergeCell ref="D16:D23"/>
    <mergeCell ref="D24:D27"/>
    <mergeCell ref="D28:D32"/>
    <mergeCell ref="D33:D38"/>
    <mergeCell ref="D43:D44"/>
    <mergeCell ref="D45:D48"/>
    <mergeCell ref="D49:D64"/>
    <mergeCell ref="D65:D73"/>
    <mergeCell ref="D74:D76"/>
    <mergeCell ref="D79:D83"/>
    <mergeCell ref="D84:D87"/>
    <mergeCell ref="D88:D92"/>
    <mergeCell ref="D94:D96"/>
    <mergeCell ref="D98:D101"/>
    <mergeCell ref="E9:E15"/>
    <mergeCell ref="E16:E23"/>
    <mergeCell ref="E24:E27"/>
    <mergeCell ref="E28:E32"/>
    <mergeCell ref="E33:E38"/>
    <mergeCell ref="E43:E44"/>
    <mergeCell ref="E45:E48"/>
    <mergeCell ref="E49:E64"/>
    <mergeCell ref="E65:E73"/>
    <mergeCell ref="E74:E76"/>
    <mergeCell ref="E79:E83"/>
    <mergeCell ref="E84:E87"/>
    <mergeCell ref="E88:E92"/>
    <mergeCell ref="E94:E96"/>
    <mergeCell ref="E98:E101"/>
    <mergeCell ref="F9:F15"/>
    <mergeCell ref="F16:F23"/>
    <mergeCell ref="F24:F27"/>
    <mergeCell ref="F28:F32"/>
    <mergeCell ref="F33:F38"/>
    <mergeCell ref="F43:F44"/>
    <mergeCell ref="F45:F48"/>
    <mergeCell ref="F49:F64"/>
    <mergeCell ref="F65:F73"/>
    <mergeCell ref="F74:F76"/>
    <mergeCell ref="F79:F83"/>
    <mergeCell ref="F84:F87"/>
    <mergeCell ref="F88:F92"/>
    <mergeCell ref="F94:F96"/>
    <mergeCell ref="F98:F101"/>
    <mergeCell ref="B2:L3"/>
    <mergeCell ref="D4:F5"/>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1部门收支总体情况表</vt:lpstr>
      <vt:lpstr>2部门收入总体情况表</vt:lpstr>
      <vt:lpstr>3部门支出总体情况表</vt:lpstr>
      <vt:lpstr>4财政拨款收支总体情况表</vt:lpstr>
      <vt:lpstr>5一般公共预算支出情况表</vt:lpstr>
      <vt:lpstr>6支出预算经济分类科目汇总表</vt:lpstr>
      <vt:lpstr>7一般公共预算“三公”经费支出情况表</vt:lpstr>
      <vt:lpstr>8政府性基金支出情况表</vt:lpstr>
      <vt:lpstr>9区级部门(单位)整体绩效目标表</vt:lpstr>
      <vt:lpstr>10区级部门预算项目绩效目标表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null,null,测试</dc:creator>
  <cp:lastModifiedBy>FQCZ</cp:lastModifiedBy>
  <dcterms:created xsi:type="dcterms:W3CDTF">2016-12-14T09:11:00Z</dcterms:created>
  <cp:lastPrinted>2018-01-08T01:58:00Z</cp:lastPrinted>
  <dcterms:modified xsi:type="dcterms:W3CDTF">2021-09-07T00:28:16Z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EDOID">
    <vt:i4>469536</vt:i4>
  </property>
  <property fmtid="{D5CDD505-2E9C-101B-9397-08002B2CF9AE}" pid="4" name="ICV">
    <vt:lpwstr>A7BF8D4EA2E04A72A262E3CC48F20A44</vt:lpwstr>
  </property>
</Properties>
</file>