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1000" activeTab="5"/>
  </bookViews>
  <sheets>
    <sheet name="1部门收支总体情况表" sheetId="25" r:id="rId1"/>
    <sheet name="2部门收入总体情况表" sheetId="20" r:id="rId2"/>
    <sheet name="3部门支出总体情况表" sheetId="21" r:id="rId3"/>
    <sheet name="4财政拨款收支总体情况表" sheetId="8" r:id="rId4"/>
    <sheet name="5一般公共预算支出情况表" sheetId="10" r:id="rId5"/>
    <sheet name="6支出预算经济分类科目汇总表" sheetId="27" r:id="rId6"/>
    <sheet name="7一般公共预算“三公”经费支出情况表" sheetId="12" r:id="rId7"/>
    <sheet name="8政府性基金支出情况表" sheetId="23" r:id="rId8"/>
    <sheet name="9区级部门(单位)整体绩效目标表" sheetId="28" r:id="rId9"/>
    <sheet name="10区级部门预算项目绩效目标表" sheetId="29" r:id="rId10"/>
  </sheets>
  <definedNames>
    <definedName name="_xlnm.Print_Area" localSheetId="0">'1部门收支总体情况表'!$A$1:$N$22</definedName>
    <definedName name="_xlnm.Print_Area" localSheetId="1">'2部门收入总体情况表'!$A$1:$O$8</definedName>
    <definedName name="_xlnm.Print_Area" localSheetId="2">'3部门支出总体情况表'!$A$1:$N$8</definedName>
    <definedName name="_xlnm.Print_Area" localSheetId="3">'4财政拨款收支总体情况表'!$A$1:$I$36</definedName>
    <definedName name="_xlnm.Print_Area" localSheetId="4">'5一般公共预算支出情况表'!$A$1:$N$25</definedName>
    <definedName name="_xlnm.Print_Area" localSheetId="6">'7一般公共预算“三公”经费支出情况表'!$A$1:$B$12</definedName>
    <definedName name="_xlnm.Print_Area" localSheetId="7">'8政府性基金支出情况表'!$A$1:$N$8</definedName>
    <definedName name="_xlnm.Print_Titles" localSheetId="0">'1部门收支总体情况表'!$1:$7</definedName>
    <definedName name="_xlnm.Print_Titles" localSheetId="1">'2部门收入总体情况表'!$1:$6</definedName>
    <definedName name="_xlnm.Print_Titles" localSheetId="2">'3部门支出总体情况表'!$1:$6</definedName>
    <definedName name="_xlnm.Print_Titles" localSheetId="3">'4财政拨款收支总体情况表'!$1:$7</definedName>
    <definedName name="_xlnm.Print_Titles" localSheetId="4">'5一般公共预算支出情况表'!$1:$6</definedName>
    <definedName name="_xlnm.Print_Titles" localSheetId="5">'6支出预算经济分类科目汇总表'!$1:$7</definedName>
    <definedName name="_xlnm.Print_Titles" localSheetId="6">'7一般公共预算“三公”经费支出情况表'!$1:$4</definedName>
    <definedName name="_xlnm.Print_Titles" localSheetId="7">'8政府性基金支出情况表'!$1:$6</definedName>
  </definedNames>
  <calcPr calcId="144525"/>
</workbook>
</file>

<file path=xl/comments1.xml><?xml version="1.0" encoding="utf-8"?>
<comments xmlns="http://schemas.openxmlformats.org/spreadsheetml/2006/main">
  <authors>
    <author>微软中国</author>
  </authors>
  <commentList>
    <comment ref="A5" authorId="0">
      <text>
        <r>
          <rPr>
            <b/>
            <sz val="9"/>
            <rFont val="宋体"/>
            <charset val="134"/>
          </rPr>
          <t>表头区</t>
        </r>
      </text>
    </comment>
    <comment ref="A23" authorId="0">
      <text>
        <r>
          <rPr>
            <b/>
            <sz val="9"/>
            <rFont val="宋体"/>
            <charset val="134"/>
          </rPr>
          <t>数据区</t>
        </r>
      </text>
    </comment>
  </commentList>
</comments>
</file>

<file path=xl/comments2.xml><?xml version="1.0" encoding="utf-8"?>
<comments xmlns="http://schemas.openxmlformats.org/spreadsheetml/2006/main">
  <authors>
    <author>微软中国</author>
  </authors>
  <commentList>
    <comment ref="A6" authorId="0">
      <text>
        <r>
          <rPr>
            <b/>
            <sz val="9"/>
            <rFont val="宋体"/>
            <charset val="134"/>
          </rPr>
          <t>表头区</t>
        </r>
      </text>
    </comment>
    <comment ref="A9" authorId="0">
      <text>
        <r>
          <rPr>
            <b/>
            <sz val="9"/>
            <rFont val="宋体"/>
            <charset val="134"/>
          </rPr>
          <t>数据区</t>
        </r>
      </text>
    </comment>
  </commentList>
</comments>
</file>

<file path=xl/comments3.xml><?xml version="1.0" encoding="utf-8"?>
<comments xmlns="http://schemas.openxmlformats.org/spreadsheetml/2006/main">
  <authors>
    <author>微软中国</author>
  </authors>
  <commentList>
    <comment ref="A6" authorId="0">
      <text>
        <r>
          <rPr>
            <b/>
            <sz val="9"/>
            <rFont val="宋体"/>
            <charset val="134"/>
          </rPr>
          <t>表头区</t>
        </r>
      </text>
    </comment>
    <comment ref="A9" authorId="0">
      <text>
        <r>
          <rPr>
            <b/>
            <sz val="9"/>
            <rFont val="宋体"/>
            <charset val="134"/>
          </rPr>
          <t>数据区</t>
        </r>
      </text>
    </comment>
  </commentList>
</comments>
</file>

<file path=xl/comments4.xml><?xml version="1.0" encoding="utf-8"?>
<comments xmlns="http://schemas.openxmlformats.org/spreadsheetml/2006/main">
  <authors>
    <author>微软中国</author>
  </authors>
  <commentList>
    <comment ref="A5" authorId="0">
      <text>
        <r>
          <rPr>
            <b/>
            <sz val="9"/>
            <rFont val="宋体"/>
            <charset val="134"/>
          </rPr>
          <t>表头区</t>
        </r>
      </text>
    </comment>
    <comment ref="A37" authorId="0">
      <text>
        <r>
          <rPr>
            <b/>
            <sz val="9"/>
            <rFont val="宋体"/>
            <charset val="134"/>
          </rPr>
          <t>数据区</t>
        </r>
      </text>
    </comment>
  </commentList>
</comments>
</file>

<file path=xl/comments5.xml><?xml version="1.0" encoding="utf-8"?>
<comments xmlns="http://schemas.openxmlformats.org/spreadsheetml/2006/main">
  <authors>
    <author>微软中国</author>
  </authors>
  <commentList>
    <comment ref="A6" authorId="0">
      <text>
        <r>
          <rPr>
            <b/>
            <sz val="9"/>
            <rFont val="宋体"/>
            <charset val="134"/>
          </rPr>
          <t>表头区</t>
        </r>
      </text>
    </comment>
    <comment ref="A9" authorId="0">
      <text>
        <r>
          <rPr>
            <b/>
            <sz val="9"/>
            <rFont val="宋体"/>
            <charset val="134"/>
          </rPr>
          <t>数据区</t>
        </r>
      </text>
    </comment>
    <comment ref="A26" authorId="0">
      <text>
        <r>
          <rPr>
            <b/>
            <sz val="9"/>
            <rFont val="宋体"/>
            <charset val="134"/>
          </rPr>
          <t>数据区</t>
        </r>
      </text>
    </comment>
  </commentList>
</comments>
</file>

<file path=xl/comments6.xml><?xml version="1.0" encoding="utf-8"?>
<comments xmlns="http://schemas.openxmlformats.org/spreadsheetml/2006/main">
  <authors>
    <author>微软中国</author>
  </authors>
  <commentList>
    <comment ref="A7" authorId="0">
      <text>
        <r>
          <rPr>
            <b/>
            <sz val="9"/>
            <rFont val="宋体"/>
            <charset val="134"/>
          </rPr>
          <t>表头区</t>
        </r>
      </text>
    </comment>
  </commentList>
</comments>
</file>

<file path=xl/comments7.xml><?xml version="1.0" encoding="utf-8"?>
<comments xmlns="http://schemas.openxmlformats.org/spreadsheetml/2006/main">
  <authors>
    <author>null,null,测试</author>
  </authors>
  <commentList>
    <comment ref="A4" authorId="0">
      <text>
        <r>
          <rPr>
            <b/>
            <sz val="7"/>
            <rFont val="宋体"/>
            <charset val="134"/>
          </rPr>
          <t>表头区</t>
        </r>
      </text>
    </comment>
    <comment ref="A11" authorId="0">
      <text>
        <r>
          <rPr>
            <b/>
            <sz val="7"/>
            <rFont val="宋体"/>
            <charset val="134"/>
          </rPr>
          <t>数据区</t>
        </r>
      </text>
    </comment>
  </commentList>
</comments>
</file>

<file path=xl/comments8.xml><?xml version="1.0" encoding="utf-8"?>
<comments xmlns="http://schemas.openxmlformats.org/spreadsheetml/2006/main">
  <authors>
    <author>User</author>
  </authors>
  <commentList>
    <comment ref="A6" authorId="0">
      <text>
        <r>
          <rPr>
            <b/>
            <sz val="9"/>
            <rFont val="宋体"/>
            <charset val="134"/>
          </rPr>
          <t>表头区</t>
        </r>
      </text>
    </comment>
    <comment ref="A8" authorId="0">
      <text>
        <r>
          <rPr>
            <b/>
            <sz val="9"/>
            <rFont val="宋体"/>
            <charset val="134"/>
          </rPr>
          <t>数据区</t>
        </r>
      </text>
    </comment>
  </commentList>
</comments>
</file>

<file path=xl/sharedStrings.xml><?xml version="1.0" encoding="utf-8"?>
<sst xmlns="http://schemas.openxmlformats.org/spreadsheetml/2006/main" count="1337" uniqueCount="515">
  <si>
    <t>预算01表</t>
  </si>
  <si>
    <t>2021年部门收支总体情况表</t>
  </si>
  <si>
    <t>单位名称：新乡市凤泉区农业农村局</t>
  </si>
  <si>
    <t>单位：万元</t>
  </si>
  <si>
    <t>收                             入</t>
  </si>
  <si>
    <t>支                        出</t>
  </si>
  <si>
    <t>项              目</t>
  </si>
  <si>
    <t>金　额</t>
  </si>
  <si>
    <t>项            目</t>
  </si>
  <si>
    <t>合计</t>
  </si>
  <si>
    <t>用事业单位基金弥补收支差额</t>
  </si>
  <si>
    <t>部门结转资金</t>
  </si>
  <si>
    <t>本年支出小计</t>
  </si>
  <si>
    <t>一般公共预算</t>
  </si>
  <si>
    <t>中央专项转移支付</t>
  </si>
  <si>
    <t>政府性基金</t>
  </si>
  <si>
    <t>国有资本经营预算</t>
  </si>
  <si>
    <t>专户管理的教育收费</t>
  </si>
  <si>
    <t>其他收入</t>
  </si>
  <si>
    <t>小计</t>
  </si>
  <si>
    <t>其中：财政拨款</t>
  </si>
  <si>
    <t>一、基本支出</t>
  </si>
  <si>
    <t>财政拨款</t>
  </si>
  <si>
    <t>1、工资福利支出</t>
  </si>
  <si>
    <t>行政事业性收费</t>
  </si>
  <si>
    <t>2、商品服务支出</t>
  </si>
  <si>
    <t>专项收入</t>
  </si>
  <si>
    <t>3、对个人和家庭的补助</t>
  </si>
  <si>
    <t>国有资产资源有偿使用收入</t>
  </si>
  <si>
    <t>4、资本性支出</t>
  </si>
  <si>
    <t>一般债券资金</t>
  </si>
  <si>
    <t>二、项目支出</t>
  </si>
  <si>
    <t>（一）一般性项目</t>
  </si>
  <si>
    <t>（二）专项资金</t>
  </si>
  <si>
    <t>1、基本建设支出</t>
  </si>
  <si>
    <t>2、事业发展专项支出</t>
  </si>
  <si>
    <t>3、经济发展支出</t>
  </si>
  <si>
    <t>本   年  收  入  小  计</t>
  </si>
  <si>
    <t>4、债务项目支出</t>
  </si>
  <si>
    <t>加：部门财政性资金结转</t>
  </si>
  <si>
    <t>5、其他各项支出</t>
  </si>
  <si>
    <t xml:space="preserve">    用事业单位基金弥补收支差额</t>
  </si>
  <si>
    <t xml:space="preserve">  收  入  合  计</t>
  </si>
  <si>
    <t>支 出 合 计</t>
  </si>
  <si>
    <t>预算02表</t>
  </si>
  <si>
    <t>2021年部门收入总体情况表</t>
  </si>
  <si>
    <t>科目编码</t>
  </si>
  <si>
    <t>单位代码</t>
  </si>
  <si>
    <t>单位（科目名称）</t>
  </si>
  <si>
    <t>总计</t>
  </si>
  <si>
    <t>部门财政性资金结转</t>
  </si>
  <si>
    <t>类</t>
  </si>
  <si>
    <t>款</t>
  </si>
  <si>
    <t>项</t>
  </si>
  <si>
    <t>**</t>
  </si>
  <si>
    <t>功能科目类</t>
  </si>
  <si>
    <t>功能科目款2位编码</t>
  </si>
  <si>
    <t>功能科目项</t>
  </si>
  <si>
    <t>部门显示编码</t>
  </si>
  <si>
    <t>功能科目名称</t>
  </si>
  <si>
    <t>208</t>
  </si>
  <si>
    <t>05</t>
  </si>
  <si>
    <t>01</t>
  </si>
  <si>
    <r>
      <rPr>
        <sz val="10"/>
        <rFont val="宋体"/>
        <charset val="134"/>
      </rPr>
      <t>8</t>
    </r>
    <r>
      <rPr>
        <sz val="10"/>
        <rFont val="宋体"/>
        <charset val="134"/>
      </rPr>
      <t>01001</t>
    </r>
  </si>
  <si>
    <t>行政单位离退休</t>
  </si>
  <si>
    <t>机关事业单位基本养老保险缴费</t>
  </si>
  <si>
    <t>08</t>
  </si>
  <si>
    <r>
      <rPr>
        <sz val="10"/>
        <rFont val="宋体"/>
        <charset val="134"/>
      </rPr>
      <t>801001</t>
    </r>
  </si>
  <si>
    <t>死亡抚恤</t>
  </si>
  <si>
    <t>99</t>
  </si>
  <si>
    <t>其他社会保障和就业支出</t>
  </si>
  <si>
    <t>210</t>
  </si>
  <si>
    <t>11</t>
  </si>
  <si>
    <t>行政单位医疗</t>
  </si>
  <si>
    <t>211</t>
  </si>
  <si>
    <t>03</t>
  </si>
  <si>
    <t>大气</t>
  </si>
  <si>
    <t>04</t>
  </si>
  <si>
    <t>02</t>
  </si>
  <si>
    <t>农村环境保护</t>
  </si>
  <si>
    <t>213</t>
  </si>
  <si>
    <t>行政运行</t>
  </si>
  <si>
    <t>06</t>
  </si>
  <si>
    <t>科技转化与推广服务</t>
  </si>
  <si>
    <t>病虫害控制</t>
  </si>
  <si>
    <t>09</t>
  </si>
  <si>
    <t>农产品质量安全</t>
  </si>
  <si>
    <t>22</t>
  </si>
  <si>
    <t>农业生产发展</t>
  </si>
  <si>
    <t>24</t>
  </si>
  <si>
    <t>农村合作经济</t>
  </si>
  <si>
    <t>53</t>
  </si>
  <si>
    <t>农田建设</t>
  </si>
  <si>
    <t>其他农业农村支出</t>
  </si>
  <si>
    <t>生产发展</t>
  </si>
  <si>
    <t>农业保险保费补贴</t>
  </si>
  <si>
    <t>221</t>
  </si>
  <si>
    <t>住房公积金</t>
  </si>
  <si>
    <t>预算03表</t>
  </si>
  <si>
    <t>2021年部门支出总体情况表</t>
  </si>
  <si>
    <t>基本支出</t>
  </si>
  <si>
    <t>项目支出</t>
  </si>
  <si>
    <t>工资福利支出</t>
  </si>
  <si>
    <t>商品服务支出</t>
  </si>
  <si>
    <t>对个人和家庭的补助</t>
  </si>
  <si>
    <t>资本性支出</t>
  </si>
  <si>
    <t>一般性项目</t>
  </si>
  <si>
    <t>专项资金</t>
  </si>
  <si>
    <t>预算04表</t>
  </si>
  <si>
    <t xml:space="preserve">                        2021年财政拨款收支总体情况表</t>
  </si>
  <si>
    <t>项                    目</t>
  </si>
  <si>
    <t>一、一般公共服务</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</si>
  <si>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</si>
  <si>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</si>
  <si>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</si>
  <si>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</si>
  <si>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</si>
  <si>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</si>
  <si>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</si>
  <si>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</si>
  <si>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</si>
  <si>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</si>
  <si>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</si>
  <si>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</si>
  <si>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</si>
  <si>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</si>
  <si>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</si>
  <si>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</si>
  <si>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</si>
  <si>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</si>
  <si>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</si>
  <si>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</si>
  <si>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二十三、国有资本经营预算</t>
  </si>
  <si>
    <t>二十七、预备费</t>
  </si>
  <si>
    <t>二十九、其他支出</t>
  </si>
  <si>
    <t>三十、转移性支出</t>
  </si>
  <si>
    <t>三十一、债务还本支出</t>
  </si>
  <si>
    <t>三十二、债务付息支出</t>
  </si>
  <si>
    <t>三十三、债务发行费用支出</t>
  </si>
  <si>
    <t>支出合计</t>
  </si>
  <si>
    <t>预算05表</t>
  </si>
  <si>
    <t>2021年一般公共预算支出情况表</t>
  </si>
  <si>
    <t>预算06表</t>
  </si>
  <si>
    <t>2021年支出经济分类汇总表</t>
  </si>
  <si>
    <t>部门预算经济分类</t>
  </si>
  <si>
    <t>政府预算经济分类</t>
  </si>
  <si>
    <r>
      <rPr>
        <sz val="9"/>
        <rFont val="宋体"/>
        <charset val="134"/>
      </rPr>
      <t>202</t>
    </r>
    <r>
      <rPr>
        <sz val="9"/>
        <rFont val="宋体"/>
        <charset val="134"/>
      </rPr>
      <t>1</t>
    </r>
    <r>
      <rPr>
        <sz val="9"/>
        <rFont val="宋体"/>
        <charset val="134"/>
      </rPr>
      <t>年</t>
    </r>
  </si>
  <si>
    <t>科目名称</t>
  </si>
  <si>
    <t>301</t>
  </si>
  <si>
    <t>基本工资</t>
  </si>
  <si>
    <t>501</t>
  </si>
  <si>
    <t>津贴补贴</t>
  </si>
  <si>
    <t>奖金</t>
  </si>
  <si>
    <t>伙食补助费</t>
  </si>
  <si>
    <t>07</t>
  </si>
  <si>
    <t>绩效工资</t>
  </si>
  <si>
    <t>社会保障费</t>
  </si>
  <si>
    <t>职业年金缴费</t>
  </si>
  <si>
    <t>10</t>
  </si>
  <si>
    <t>职工基本医疗保险缴费</t>
  </si>
  <si>
    <r>
      <rPr>
        <sz val="10"/>
        <rFont val="宋体"/>
        <charset val="134"/>
      </rPr>
      <t>501</t>
    </r>
  </si>
  <si>
    <r>
      <rPr>
        <sz val="10"/>
        <rFont val="宋体"/>
        <charset val="134"/>
      </rPr>
      <t>02</t>
    </r>
  </si>
  <si>
    <t>公务员医疗补助缴费</t>
  </si>
  <si>
    <t>12</t>
  </si>
  <si>
    <t>其他社会保障缴费</t>
  </si>
  <si>
    <t>13</t>
  </si>
  <si>
    <t>14</t>
  </si>
  <si>
    <t>医疗费</t>
  </si>
  <si>
    <t>其他工资福利支出</t>
  </si>
  <si>
    <t>302</t>
  </si>
  <si>
    <t>商品和服务支出</t>
  </si>
  <si>
    <t>502</t>
  </si>
  <si>
    <t>办公费</t>
  </si>
  <si>
    <t>办公经费</t>
  </si>
  <si>
    <t>印刷费</t>
  </si>
  <si>
    <t>咨询费</t>
  </si>
  <si>
    <t>手续费</t>
  </si>
  <si>
    <t>水费</t>
  </si>
  <si>
    <t>电费</t>
  </si>
  <si>
    <t>邮电费</t>
  </si>
  <si>
    <r>
      <rPr>
        <sz val="10"/>
        <rFont val="宋体"/>
        <charset val="134"/>
      </rPr>
      <t>502</t>
    </r>
  </si>
  <si>
    <r>
      <rPr>
        <sz val="10"/>
        <rFont val="宋体"/>
        <charset val="134"/>
      </rPr>
      <t>01</t>
    </r>
  </si>
  <si>
    <t>取暖费</t>
  </si>
  <si>
    <t>物业管理费</t>
  </si>
  <si>
    <t>差旅费</t>
  </si>
  <si>
    <t>因公出国（境）费用</t>
  </si>
  <si>
    <t>维修(护)费</t>
  </si>
  <si>
    <t>租赁费</t>
  </si>
  <si>
    <t>15</t>
  </si>
  <si>
    <t>会议费</t>
  </si>
  <si>
    <t>16</t>
  </si>
  <si>
    <t>培训费</t>
  </si>
  <si>
    <t>17</t>
  </si>
  <si>
    <t>公务接待费</t>
  </si>
  <si>
    <t>18</t>
  </si>
  <si>
    <t>专用材料费</t>
  </si>
  <si>
    <t>专用材料购置费</t>
  </si>
  <si>
    <t>被装购置费</t>
  </si>
  <si>
    <t>25</t>
  </si>
  <si>
    <t>专用燃料费</t>
  </si>
  <si>
    <t>26</t>
  </si>
  <si>
    <t>劳务费</t>
  </si>
  <si>
    <t>委托业务费</t>
  </si>
  <si>
    <t>27</t>
  </si>
  <si>
    <t>28</t>
  </si>
  <si>
    <t>工会经费</t>
  </si>
  <si>
    <t>29</t>
  </si>
  <si>
    <t>福利费</t>
  </si>
  <si>
    <t>31</t>
  </si>
  <si>
    <t>公务用车运行维护费</t>
  </si>
  <si>
    <t>39</t>
  </si>
  <si>
    <t>其他交通费用</t>
  </si>
  <si>
    <t>40</t>
  </si>
  <si>
    <t>税金及附加费用</t>
  </si>
  <si>
    <t>其他商品和服务支出</t>
  </si>
  <si>
    <t>303</t>
  </si>
  <si>
    <t>509</t>
  </si>
  <si>
    <t>离休费</t>
  </si>
  <si>
    <t>退休费</t>
  </si>
  <si>
    <t>离退休费</t>
  </si>
  <si>
    <t>退职(役)费</t>
  </si>
  <si>
    <t>抚恤金</t>
  </si>
  <si>
    <t>生活补助</t>
  </si>
  <si>
    <t>社会福利和救助</t>
  </si>
  <si>
    <t>救济费</t>
  </si>
  <si>
    <t>医疗费补助</t>
  </si>
  <si>
    <t>助学金</t>
  </si>
  <si>
    <t>奖励金</t>
  </si>
  <si>
    <t>个人农业生产补贴</t>
  </si>
  <si>
    <t>代缴社会保险费</t>
  </si>
  <si>
    <t>其他对个人和家庭的补助</t>
  </si>
  <si>
    <t>307</t>
  </si>
  <si>
    <t>债务利息及费用支出</t>
  </si>
  <si>
    <t>国内债务付息</t>
  </si>
  <si>
    <t>国外债务付息</t>
  </si>
  <si>
    <t>国内债务发行费用</t>
  </si>
  <si>
    <t>国外债务发行费用</t>
  </si>
  <si>
    <t>309</t>
  </si>
  <si>
    <t>资本性支出（基本建设）</t>
  </si>
  <si>
    <t>房屋建筑物购建</t>
  </si>
  <si>
    <t>办公设备购置</t>
  </si>
  <si>
    <t>专用设备购置</t>
  </si>
  <si>
    <t>基础设施建设</t>
  </si>
  <si>
    <t>大型修缮</t>
  </si>
  <si>
    <t>信息网络及软件购置更新</t>
  </si>
  <si>
    <t>物资储备</t>
  </si>
  <si>
    <t>公务用车购置</t>
  </si>
  <si>
    <t>19</t>
  </si>
  <si>
    <t>其他交通工具购置</t>
  </si>
  <si>
    <t>21</t>
  </si>
  <si>
    <t>文物和陈列品购置</t>
  </si>
  <si>
    <t>无形资产购置</t>
  </si>
  <si>
    <t>其他基本建设支出</t>
  </si>
  <si>
    <t>310</t>
  </si>
  <si>
    <t>503</t>
  </si>
  <si>
    <t>设备购置</t>
  </si>
  <si>
    <t>土地补偿</t>
  </si>
  <si>
    <t>安置补助</t>
  </si>
  <si>
    <t>地上附着物和青苗补偿</t>
  </si>
  <si>
    <t>拆迁补偿</t>
  </si>
  <si>
    <t>其他资本性支出</t>
  </si>
  <si>
    <t>311</t>
  </si>
  <si>
    <t>对企业补助（基本建设）</t>
  </si>
  <si>
    <t>资本金注入</t>
  </si>
  <si>
    <t>其他对企业补助</t>
  </si>
  <si>
    <t>312</t>
  </si>
  <si>
    <t>对企业补助</t>
  </si>
  <si>
    <t>507</t>
  </si>
  <si>
    <t>政府投资基金股权投资</t>
  </si>
  <si>
    <t>费用补贴</t>
  </si>
  <si>
    <t>利息补贴</t>
  </si>
  <si>
    <t>313</t>
  </si>
  <si>
    <t>对社会保障基金补助</t>
  </si>
  <si>
    <t>对社会保险基金补助</t>
  </si>
  <si>
    <t>补充全国社会保障基金</t>
  </si>
  <si>
    <t>399</t>
  </si>
  <si>
    <t>其他支出</t>
  </si>
  <si>
    <t>赠与</t>
  </si>
  <si>
    <t>国家赔偿费用支出</t>
  </si>
  <si>
    <t>对民间非营利组织和群众性自治组织补贴</t>
  </si>
  <si>
    <t>预算07表</t>
  </si>
  <si>
    <t>2021年一般公共预算“三公”经费支出情况表</t>
  </si>
  <si>
    <t>项      目</t>
  </si>
  <si>
    <t>2021年“三公”经费预算数</t>
  </si>
  <si>
    <t>共计</t>
  </si>
  <si>
    <t>1、因公出国（境）费用</t>
  </si>
  <si>
    <t>0</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</si>
  <si>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</si>
  <si>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</si>
  <si>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</si>
  <si>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</si>
  <si>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</si>
  <si>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预算08表</t>
  </si>
  <si>
    <t>2021年政府性基金支出情况表</t>
  </si>
  <si>
    <r>
      <rPr>
        <sz val="10"/>
        <rFont val="宋体"/>
        <charset val="134"/>
      </rPr>
      <t>8</t>
    </r>
    <r>
      <rPr>
        <sz val="10"/>
        <rFont val="宋体"/>
        <charset val="134"/>
      </rPr>
      <t>01001</t>
    </r>
  </si>
  <si>
    <t>无</t>
  </si>
  <si>
    <t>预算09表</t>
  </si>
  <si>
    <t>区级部门(单位)整体绩效目标表</t>
  </si>
  <si>
    <t>（2021年度）</t>
  </si>
  <si>
    <t>部门（单位）名称</t>
  </si>
  <si>
    <t>新乡市凤泉区农业农村局</t>
  </si>
  <si>
    <t>年度
履职
目标</t>
  </si>
  <si>
    <t>加快推动“三农”工作高质量发展</t>
  </si>
  <si>
    <t>年度
主要
任务</t>
  </si>
  <si>
    <t>任务名称</t>
  </si>
  <si>
    <t xml:space="preserve">主要内容 </t>
  </si>
  <si>
    <t>任务1：扛起食品安全责任，做好农业中心工作</t>
  </si>
  <si>
    <t>抓好粮食生产工作；实现农产品质量安全工作规范化制度化建设；秸秆禁烧工作；抓好农机安全生产工作；加强畜产品质量安全监管工作</t>
  </si>
  <si>
    <t>任务2：乡村振兴都市休闲示范片区建设工作</t>
  </si>
  <si>
    <t>乡村振兴都市休闲示范片区建设工作</t>
  </si>
  <si>
    <t>任务3：农村改革工作</t>
  </si>
  <si>
    <t>农村集体产权制度改革工作；农村承包地“三权分置”改革工作；农村宅基地“三权分置”改革工作</t>
  </si>
  <si>
    <t>预算情况</t>
  </si>
  <si>
    <t>部门预算总额（万元）</t>
  </si>
  <si>
    <t>1、资金来源：（1）财政性资金</t>
  </si>
  <si>
    <t xml:space="preserve">             （2）其他资金</t>
  </si>
  <si>
    <t>2、资金结构：（1）基本支出</t>
  </si>
  <si>
    <t xml:space="preserve">             （2）项目支出</t>
  </si>
  <si>
    <t>一级指标</t>
  </si>
  <si>
    <t>二级指标</t>
  </si>
  <si>
    <t>三级指标</t>
  </si>
  <si>
    <t>指标值</t>
  </si>
  <si>
    <t>指标值说明</t>
  </si>
  <si>
    <t>投入管理指标</t>
  </si>
  <si>
    <t>工作目标管理</t>
  </si>
  <si>
    <t>年度履职目标相关性</t>
  </si>
  <si>
    <t>≥98%</t>
  </si>
  <si>
    <t>年度履职目标与部门职责、工作规划和重点工作相关；确定的预算项目合理，与工作目标密切相关</t>
  </si>
  <si>
    <t>工作任务科学性</t>
  </si>
  <si>
    <t>≥90%</t>
  </si>
  <si>
    <t>工作任务有明确的绩效目标，绩效目标与部门年度履职目标一致，能体现工作任务的产出和效果</t>
  </si>
  <si>
    <t>绩效指标合理性</t>
  </si>
  <si>
    <t>≥95%</t>
  </si>
  <si>
    <t>1、工作任务、预算项目绩效指标设置基本准确反映部门绩效完成情况；2、工作任务、预算项目绩效指标清晰、细化、可评价、可衡量；3、作任务、预算项目绩效指标评价标准较为清晰可衡量</t>
  </si>
  <si>
    <t>预算和财务管理</t>
  </si>
  <si>
    <t>预算编制完整性</t>
  </si>
  <si>
    <t>≥100%</t>
  </si>
  <si>
    <t>1、部门所有收入全部纳入部门预算；2、部门支出预算统筹各类资金来源，全部纳入部门预算管理</t>
  </si>
  <si>
    <t>专项资金细化率</t>
  </si>
  <si>
    <t>专项做到专款专用</t>
  </si>
  <si>
    <t>预算执行率</t>
  </si>
  <si>
    <t>预算完成数指部门实际执行的预算数；预算数指财政部门批复本年度部门的（调整）预算数</t>
  </si>
  <si>
    <t>预算调整率</t>
  </si>
  <si>
    <t>≥5%</t>
  </si>
  <si>
    <t>本年度内因增减人等原因涉及预算的追加、追减或结构调整</t>
  </si>
  <si>
    <t>结转结余率</t>
  </si>
  <si>
    <t>≥10%</t>
  </si>
  <si>
    <t>因上级补助资金下拨时间、年底会出现结转结余情况</t>
  </si>
  <si>
    <t>“三公经费”控制率</t>
  </si>
  <si>
    <t>按照财政要求连年递减</t>
  </si>
  <si>
    <t>政府采购执行率</t>
  </si>
  <si>
    <t>≥80%</t>
  </si>
  <si>
    <t>根据工作内容及上级补助资金使用要求，做出相应调整，严格执行政府采购要求</t>
  </si>
  <si>
    <t>决算真实性</t>
  </si>
  <si>
    <t>反应本部门决算工作情况</t>
  </si>
  <si>
    <t>资金使用合规性</t>
  </si>
  <si>
    <t>按照相关法律法规以及资金管理办法规定的用途使用预算资金，用以反映和考核部门预算资金的规范运行情况。1、符合国家财经法规和财务管理制度规定以及有关专项资金管理办法的规定；2、资金拨付有完整的审批程序和手续；3、符合部门预算批复的用途；4、不存在截留支出情况；5、不存在挤占支出情况；6、不存在挪用支出情况；7、不存在虚列支出情况</t>
  </si>
  <si>
    <t>管理制度健全性</t>
  </si>
  <si>
    <t>单位为加强预算管理，规范财务行为而制定的管理制度较为健全完整。1、已制定或具有预算资金管理办法、会计核算制度等制度；2、相关管理制度有效执行；3、部分制度需完善及修订</t>
  </si>
  <si>
    <t>预决算信息公开性</t>
  </si>
  <si>
    <t>单位按照政府信息公开有关规定公开部门预算、决算等相关预决算信息、用以反映和考核单位预决算管理的公开透明情况。1、已按照规定内容公开预决算信息；2、按规定时限公开预决算信息</t>
  </si>
  <si>
    <t>资产管理规范性</t>
  </si>
  <si>
    <t>单位的资产配置，使用合规、处置规范、收入及时足额上缴，用以反映和考核单位资产管理的规范程度。1、资产及时规范入账，资产报表数据与会计账簿数据相符，资产实物与财务账、资产账相符；2、新增资产符合规定程序和规定标准，新增资产不存在闲置存量资产</t>
  </si>
  <si>
    <t>绩效管理</t>
  </si>
  <si>
    <t>绩效监控完成率</t>
  </si>
  <si>
    <t>单位按要求实施绩效监控的项目数量占应实施绩效监控项目总数的比重</t>
  </si>
  <si>
    <t>绩效自评完成率</t>
  </si>
  <si>
    <t>部门绩效评价完成率</t>
  </si>
  <si>
    <t>部门重点绩效评价项目评价完成情况</t>
  </si>
  <si>
    <t>评价结果应用率</t>
  </si>
  <si>
    <t>绩效监控、单位自评、部门绩效评价、财政重点绩效评价结果应用情况</t>
  </si>
  <si>
    <t>产出指标</t>
  </si>
  <si>
    <t>重点工作任务完成</t>
  </si>
  <si>
    <t>重点工作计划完成率</t>
  </si>
  <si>
    <t>一是加强农知宣传、确保提产提质；二是制订行为规范，深入技术指导；三是完善预警机制，科学防灾减灾</t>
  </si>
  <si>
    <t>履职目标实现</t>
  </si>
  <si>
    <t>履职目标计划实现率</t>
  </si>
  <si>
    <t>效益指标</t>
  </si>
  <si>
    <t>履职效益</t>
  </si>
  <si>
    <t>社会效益</t>
  </si>
  <si>
    <t>公共卫生事件发生的轻重程度（重大、较大、一般、无）</t>
  </si>
  <si>
    <t>可持续影响指标</t>
  </si>
  <si>
    <t>持续</t>
  </si>
  <si>
    <t>无重大公共卫生事件，持续保障人民群众身体健康</t>
  </si>
  <si>
    <t>满意度</t>
  </si>
  <si>
    <t>社会公众满意度</t>
  </si>
  <si>
    <t>满意率</t>
  </si>
  <si>
    <t>预算10表</t>
  </si>
  <si>
    <t>2021年度区级部门预算项目绩效目标表</t>
  </si>
  <si>
    <t>单位编码
（项目编码）</t>
  </si>
  <si>
    <t>项目单位
（项目名称）</t>
  </si>
  <si>
    <t>项目金额（万元）</t>
  </si>
  <si>
    <t>绩效目标</t>
  </si>
  <si>
    <t>满意度指标</t>
  </si>
  <si>
    <t>资金总额</t>
  </si>
  <si>
    <t>财政性资金</t>
  </si>
  <si>
    <t>其他资金</t>
  </si>
  <si>
    <t>专项-危房修缮</t>
  </si>
  <si>
    <t>满足全部人员办公需求，便于全局工作人员集中办公，更好服务农业农村工作。</t>
  </si>
  <si>
    <t>更好服务农业农村工作。</t>
  </si>
  <si>
    <t>达到预期效果</t>
  </si>
  <si>
    <t>群众满意度大于90%</t>
  </si>
  <si>
    <t>专项-2016年现代农业质保金</t>
  </si>
  <si>
    <t>6座温室和25座春秋棚，每年完成经济作物产量100吨以上</t>
  </si>
  <si>
    <t>实现大棚种植农户增收2000元/亩以上</t>
  </si>
  <si>
    <t xml:space="preserve"> 涉及的农户满意度95%</t>
  </si>
  <si>
    <t>专项-农业生产救灾资金质保金</t>
  </si>
  <si>
    <t>新建温室发展无土栽培、反季节栽培蔬菜等经济作物，每年完成经济作物产量50吨以上。</t>
  </si>
  <si>
    <t>实现大棚种植农户增收2000元/亩以上。</t>
  </si>
  <si>
    <t>专项-农业技术推广经费</t>
  </si>
  <si>
    <t>稳定全区粮食生产水平，年产粮食1亿吨以上，指导农户调整种植结构。</t>
  </si>
  <si>
    <t>年产粮食1亿吨以上</t>
  </si>
  <si>
    <t>加强业务指导，有效控制农作物病虫害发生态势，提升监测预警能力，确保农业生产稳中有升，实现每亩增收200元以上。</t>
  </si>
  <si>
    <t>实现每亩增收200元以上。</t>
  </si>
  <si>
    <t>群众满意度85%以上</t>
  </si>
  <si>
    <t>≥85%</t>
  </si>
  <si>
    <t>专项-种植业和养殖业保险</t>
  </si>
  <si>
    <r>
      <rPr>
        <sz val="9"/>
        <color rgb="FF000000"/>
        <rFont val="宋体"/>
        <charset val="134"/>
        <scheme val="minor"/>
      </rPr>
      <t>稳定全区粮食生产水平，年产粮食1亿吨以上</t>
    </r>
    <r>
      <rPr>
        <sz val="9"/>
        <color rgb="FF000000"/>
        <rFont val="宋体"/>
        <charset val="134"/>
        <scheme val="minor"/>
      </rPr>
      <t>/</t>
    </r>
    <r>
      <rPr>
        <sz val="9"/>
        <color rgb="FF000000"/>
        <rFont val="宋体"/>
        <charset val="134"/>
        <scheme val="minor"/>
      </rPr>
      <t>数量指标：补贴育肥猪5.1万头，能繁母猪0.3万头</t>
    </r>
    <r>
      <rPr>
        <sz val="9"/>
        <color rgb="FF000000"/>
        <rFont val="宋体"/>
        <charset val="134"/>
        <scheme val="minor"/>
      </rPr>
      <t>/</t>
    </r>
    <r>
      <rPr>
        <sz val="9"/>
        <color rgb="FF000000"/>
        <rFont val="宋体"/>
        <charset val="134"/>
        <scheme val="minor"/>
      </rPr>
      <t>质量指标：补贴数与上报数一致</t>
    </r>
    <r>
      <rPr>
        <sz val="9"/>
        <color rgb="FF000000"/>
        <rFont val="宋体"/>
        <charset val="134"/>
        <scheme val="minor"/>
      </rPr>
      <t>/</t>
    </r>
    <r>
      <rPr>
        <sz val="9"/>
        <color rgb="FF000000"/>
        <rFont val="宋体"/>
        <charset val="134"/>
        <scheme val="minor"/>
      </rPr>
      <t>时效指标：按上级拨付资金时间按时足额配套实际资金</t>
    </r>
    <r>
      <rPr>
        <sz val="9"/>
        <color rgb="FF000000"/>
        <rFont val="宋体"/>
        <charset val="134"/>
        <scheme val="minor"/>
      </rPr>
      <t>/</t>
    </r>
    <r>
      <rPr>
        <sz val="9"/>
        <color rgb="FF000000"/>
        <rFont val="宋体"/>
        <charset val="134"/>
        <scheme val="minor"/>
      </rPr>
      <t>成本指标：育肥猪头均补贴3元，能繁母猪头均补贴12.6元。</t>
    </r>
  </si>
  <si>
    <t>达到预期目标</t>
  </si>
  <si>
    <r>
      <rPr>
        <sz val="9"/>
        <color rgb="FF000000"/>
        <rFont val="宋体"/>
        <charset val="134"/>
        <scheme val="minor"/>
      </rPr>
      <t>开展保险服务，加强业务指导，确保农业生产稳中有升，大灾之年农户不减收；经济效益指标：增加农民收入头均；</t>
    </r>
    <r>
      <rPr>
        <sz val="9"/>
        <color rgb="FF000000"/>
        <rFont val="宋体"/>
        <charset val="134"/>
        <scheme val="minor"/>
      </rPr>
      <t>社会效益指标：有效防控重大动物疫病，保障动物产品质量安全</t>
    </r>
    <r>
      <rPr>
        <sz val="9"/>
        <color rgb="FF000000"/>
        <rFont val="宋体"/>
        <charset val="134"/>
        <scheme val="minor"/>
      </rPr>
      <t>；</t>
    </r>
    <r>
      <rPr>
        <sz val="9"/>
        <color rgb="FF000000"/>
        <rFont val="宋体"/>
        <charset val="134"/>
        <scheme val="minor"/>
      </rPr>
      <t>可持续影响指标：促进生猪生产持续健康发展</t>
    </r>
  </si>
  <si>
    <t>可持续</t>
  </si>
  <si>
    <t>群众满意度90%以上</t>
  </si>
  <si>
    <t>专项-农村土地承包经营权调解仲裁经费</t>
  </si>
  <si>
    <t>（1）建立区级仲裁培训、乡镇、村调解；（2）建解决农村土地经营纠纷；（3）定期对仲裁员进行业务培训；（4）开展土地仲裁工作。</t>
  </si>
  <si>
    <t>建立农村土地承包经营权仲裁体系，区级开展仲裁、培训，乡镇、村调解。</t>
  </si>
  <si>
    <t>依法规范做好农村土地承包经营纠纷调解仲裁工作。</t>
  </si>
  <si>
    <t>专项-农村土地承包经营权确权证信息核查变更工作经费</t>
  </si>
  <si>
    <t>（1）建立农村土地承包经营权确权系统与永久基本农田信息一致；（2）建立长效机制，及时变更信息。</t>
  </si>
  <si>
    <t>建立农村土地承包经营权确权系统与永久基本农田信息一致</t>
  </si>
  <si>
    <t>建立农村土地承包经营权确权系统与永久基本农田信息一致。</t>
  </si>
  <si>
    <t>专项-乡村振兴工作经费</t>
  </si>
  <si>
    <r>
      <rPr>
        <sz val="9"/>
        <color rgb="FF000000"/>
        <rFont val="宋体"/>
        <charset val="134"/>
        <scheme val="minor"/>
      </rPr>
      <t>（1）研究制定乡村振兴和农村五项改革有关政策，建立健全工作推进机制和基本框架体系</t>
    </r>
    <r>
      <rPr>
        <sz val="9"/>
        <color rgb="FF000000"/>
        <rFont val="宋体"/>
        <charset val="134"/>
        <scheme val="minor"/>
      </rPr>
      <t>/</t>
    </r>
    <r>
      <rPr>
        <sz val="9"/>
        <color rgb="FF000000"/>
        <rFont val="宋体"/>
        <charset val="134"/>
        <scheme val="minor"/>
      </rPr>
      <t>（2）组织召开工作会议</t>
    </r>
    <r>
      <rPr>
        <sz val="9"/>
        <color rgb="FF000000"/>
        <rFont val="宋体"/>
        <charset val="134"/>
        <scheme val="minor"/>
      </rPr>
      <t>/</t>
    </r>
    <r>
      <rPr>
        <sz val="9"/>
        <color rgb="FF000000"/>
        <rFont val="宋体"/>
        <charset val="134"/>
        <scheme val="minor"/>
      </rPr>
      <t>（3）协调各职能部门工作推进</t>
    </r>
    <r>
      <rPr>
        <sz val="9"/>
        <color rgb="FF000000"/>
        <rFont val="宋体"/>
        <charset val="134"/>
        <scheme val="minor"/>
      </rPr>
      <t>/</t>
    </r>
    <r>
      <rPr>
        <sz val="9"/>
        <color rgb="FF000000"/>
        <rFont val="宋体"/>
        <charset val="134"/>
        <scheme val="minor"/>
      </rPr>
      <t>（4）督导各乡镇工作落实，确保完成年度总体任务</t>
    </r>
    <r>
      <rPr>
        <sz val="9"/>
        <color rgb="FF000000"/>
        <rFont val="宋体"/>
        <charset val="134"/>
        <scheme val="minor"/>
      </rPr>
      <t>/</t>
    </r>
    <r>
      <rPr>
        <sz val="9"/>
        <color rgb="FF000000"/>
        <rFont val="宋体"/>
        <charset val="134"/>
        <scheme val="minor"/>
      </rPr>
      <t>（5）督导市级示范村镇（大块镇、耿庄村、五陵村、闫庄村）完成创建任务</t>
    </r>
    <r>
      <rPr>
        <sz val="9"/>
        <color rgb="FF000000"/>
        <rFont val="宋体"/>
        <charset val="134"/>
        <scheme val="minor"/>
      </rPr>
      <t>/</t>
    </r>
    <r>
      <rPr>
        <sz val="9"/>
        <color rgb="FF000000"/>
        <rFont val="宋体"/>
        <charset val="134"/>
        <scheme val="minor"/>
      </rPr>
      <t>（6）学习借鉴外地先进经验，加快推进乡村振兴工作</t>
    </r>
    <r>
      <rPr>
        <sz val="9"/>
        <color rgb="FF000000"/>
        <rFont val="宋体"/>
        <charset val="134"/>
        <scheme val="minor"/>
      </rPr>
      <t>/</t>
    </r>
    <r>
      <rPr>
        <sz val="9"/>
        <color rgb="FF000000"/>
        <rFont val="宋体"/>
        <charset val="134"/>
        <scheme val="minor"/>
      </rPr>
      <t>（7）完成上级检查、验收等工作。</t>
    </r>
  </si>
  <si>
    <t>全面实施乡村振兴战略，促进乡村产业兴旺、生态宜居、乡风文明、治理有效、生活富裕。</t>
  </si>
  <si>
    <t>群众满意度≥90%。</t>
  </si>
  <si>
    <t>专项-乡村振兴以奖代补资金</t>
  </si>
  <si>
    <t>（1）对先进乡镇进行以奖代补奖励，建设农村基础设施和公共服务设施。（2）对先进村进行以奖代补奖励，建设农村基础设施和公共服务设施。</t>
  </si>
  <si>
    <t>完善农村基础设施和公共服务设施，提升农村群众生活品质。</t>
  </si>
  <si>
    <t>≥90%。</t>
  </si>
  <si>
    <t>专项-农产品质量安全监管工作经费</t>
  </si>
  <si>
    <t>稳定农产品安全抽检，确保不发生事故；加大畜产品质量安全保障，促进畜牧业健康发展</t>
  </si>
  <si>
    <t>促进畜牧业健康发展</t>
  </si>
  <si>
    <t>广大农畜产品消费者对产品质量安全符合国家标准。</t>
  </si>
  <si>
    <t>专项-蓝天卫士及秸秆禁烧工作经费</t>
  </si>
  <si>
    <t>争取做到凤泉区全年无火点</t>
  </si>
  <si>
    <t>建立健全凤泉区秸秆禁烧监控系统</t>
  </si>
  <si>
    <t>可控</t>
  </si>
  <si>
    <t>群众满意度100%以上</t>
  </si>
  <si>
    <t>专项-村级防疫员劳务补贴经费</t>
  </si>
  <si>
    <t>对村级防疫员开展工作的劳务补贴</t>
  </si>
  <si>
    <t>专项-动物疫病检测和流行病调查经费</t>
  </si>
  <si>
    <r>
      <rPr>
        <sz val="9"/>
        <color rgb="FF000000"/>
        <rFont val="宋体"/>
        <charset val="134"/>
        <scheme val="minor"/>
      </rPr>
      <t>（1）数量指标：监测疫病份数1200份以上，监测病种5种以上/</t>
    </r>
    <r>
      <rPr>
        <sz val="9"/>
        <color rgb="FF000000"/>
        <rFont val="宋体"/>
        <charset val="134"/>
        <scheme val="minor"/>
      </rPr>
      <t>（2）质量指标：监测样品准确性95%以上，监测方法国标或行标</t>
    </r>
    <r>
      <rPr>
        <sz val="9"/>
        <color rgb="FF000000"/>
        <rFont val="宋体"/>
        <charset val="134"/>
        <scheme val="minor"/>
      </rPr>
      <t>/</t>
    </r>
    <r>
      <rPr>
        <sz val="9"/>
        <color rgb="FF000000"/>
        <rFont val="宋体"/>
        <charset val="134"/>
        <scheme val="minor"/>
      </rPr>
      <t>（3）时效指标：每季度监测任务及时完成，每种病监测任务及时完成</t>
    </r>
    <r>
      <rPr>
        <sz val="9"/>
        <color rgb="FF000000"/>
        <rFont val="宋体"/>
        <charset val="134"/>
        <scheme val="minor"/>
      </rPr>
      <t>/</t>
    </r>
    <r>
      <rPr>
        <sz val="9"/>
        <color rgb="FF000000"/>
        <rFont val="宋体"/>
        <charset val="134"/>
        <scheme val="minor"/>
      </rPr>
      <t>（4）成本指标：五种疫病病原学或免疫抗体监测30元/份/种。</t>
    </r>
  </si>
  <si>
    <t>（1）经济效益指标：疫病发生率降低
（2）社会效益指标：公共卫生安全维护
（3）可持续影响指标：科学防控疫病水平提升</t>
  </si>
  <si>
    <t>服务质量满意度：95%以上</t>
  </si>
  <si>
    <t>专项-重大动物疫情防控工作经费</t>
  </si>
  <si>
    <t>（1）	按检疫规程实施口蹄疫、非洲猪瘟等临床症状产地检疫率100%（2）	按照防疫要求开展跨省调运生猪非洲猪瘟检测，达到规定的批次覆盖率100%（3）	按检疫规程实施口蹄疫、非洲猪瘟临床症状屠宰检疫率100%（4）	开展规模屠宰场屠宰生猪抽检，完成规定的非洲猪瘟抽检批次率≥10%（5）	按照防疫要求开展非洲猪瘟检测率100%（6）	按照防疫要求开展生猪运输车辆查验消毒率100%（7）	对确认发生非洲猪瘟的生猪无害化处理率100%。</t>
  </si>
  <si>
    <t>维持畜禽稳定生产，确保不发生区域性重大动物疫情。</t>
  </si>
  <si>
    <t>畜禽养殖场（户）满意度≥90%</t>
  </si>
  <si>
    <t>专项-重大动物疫情防控应急储备资金</t>
  </si>
  <si>
    <t>数量指标：疫点病死畜禽存栏数量；质量指标：突发疫情得到有效控制；时效指标：根据疫情发生时间确定</t>
  </si>
  <si>
    <t>经济效益指标：能在有效的时间内，将突发重大动物疫情控制在最小范围内，将损失降低到最小程度；社会效益指标：应急处置能力不断提高；环境效益指标：对病死畜禽科学处置，减少环境污染；可持续影响指标：能有效控制疫情,保障畜牧业又好又快发展</t>
  </si>
  <si>
    <t>一旦突发重大动物疫情,能在有效的时间内，将损失降低到最小程度,群众满意</t>
  </si>
  <si>
    <t>群众满意</t>
  </si>
  <si>
    <t>专项-动物疫苗配套资金</t>
  </si>
  <si>
    <t>数量指标：高致病性禽流感群体免疫密度常年维持在90%以上；口蹄疫群体免疫密度常年维持在90%以上；质量指标：高致病性禽流感免疫抗体合格率全年保持在70%以上；口蹄疫免疫抗体合格率全年保持在70%以上；时效指标：7-14日龄时，用禽流感疫苗进行初免，在3-4周后可再进行一次加强免疫，开产前再进行强化免疫，以后每隔4-6个月免疫一次；所有新生家畜初免后，间隔1个月后进行一次强化免疫，以后每隔4-6个月免疫一次
成本指标：口蹄疫疫苗	禽流感疫苗</t>
  </si>
  <si>
    <t>经济效益指标：畜禽接种疫苗后降低疫病的发生和死亡，经济效益明显提升；社会效益指标：不发生区域性重大动物疫情，保障畜牧业健康发展和人民财产安全；环境效益指标：畜禽接种疫苗后，病死畜禽减少，环境污染小；可持续影响指标：养殖业健康发展</t>
  </si>
  <si>
    <t>保证疫苗及时供应</t>
  </si>
  <si>
    <t>专项-病死猪无害化处理区级配套资金</t>
  </si>
  <si>
    <t>数量指标：补贴无害化处理病死猪0.2万头；质量指标：补贴数与养殖场上报数一致；时效指标：按上级拨付资金时间按时足额配套实际资金；成本指标：病死猪无害化处理头均15元</t>
  </si>
  <si>
    <t>经济效益指标：增加农民收入；社会效益指标：有效防控重大动物疫病，保障动物产品质量安全；环境效益指标：对病死畜禽进行无害化处理，减少环境污染；可持续影响指标：促进生猪生产持续健康发展</t>
  </si>
  <si>
    <t>对政府支农措施满意度：95%以上</t>
  </si>
  <si>
    <t>专项-养殖场拆迁补助经费</t>
  </si>
  <si>
    <t>项目建成后，切实解决我区畜禽养殖污染的突出问题。</t>
  </si>
  <si>
    <t>项目建成后，我区畜禽养殖污染的突出问题得到有效解决。</t>
  </si>
  <si>
    <t>项目实施企业满意度≥90%。</t>
  </si>
  <si>
    <t>专项-农村人居环境整治工作经费</t>
  </si>
  <si>
    <t>（1）	推动农村环境提升；（2）	推动农村“厕所革命”；（3）	示范村建设；（4）	年度人居环境综合排名靠前的村奖励等。</t>
  </si>
  <si>
    <t>维持推进农村人居环境改善。</t>
  </si>
  <si>
    <t>专项-提前下达2021年农业相关转移支付资金</t>
  </si>
  <si>
    <t>该资金为提前下达2021年农业相关转移支付资金，具体包括耕地力保护补贴、农机购置补贴和动物防疫补助经费</t>
  </si>
  <si>
    <t>专项-2020年农业生产发展资金新财预【2020】28号</t>
  </si>
  <si>
    <t>按要求规定做好农机管理工作。按照要求规定做好农机购置补贴政策的宣传、补贴机具的核实工作。</t>
  </si>
  <si>
    <t>维持农机安全生产稳定，农业机械管理、农机购置补贴工作，确保不发生农机事故</t>
  </si>
  <si>
    <t>农户满意度</t>
  </si>
  <si>
    <r>
      <rPr>
        <sz val="9"/>
        <color rgb="FF000000"/>
        <rFont val="宋体"/>
        <charset val="134"/>
        <scheme val="minor"/>
      </rPr>
      <t>≥9</t>
    </r>
    <r>
      <rPr>
        <sz val="9"/>
        <color rgb="FF000000"/>
        <rFont val="宋体"/>
        <charset val="134"/>
        <scheme val="minor"/>
      </rPr>
      <t>3</t>
    </r>
    <r>
      <rPr>
        <sz val="9"/>
        <color rgb="FF000000"/>
        <rFont val="宋体"/>
        <charset val="134"/>
        <scheme val="minor"/>
      </rPr>
      <t>%</t>
    </r>
  </si>
  <si>
    <t>专项-2019年部分农业转移支付新财预【2018】500号</t>
  </si>
  <si>
    <t>专项-2019年中央财政第二批农业生产发展资金新财预【2019】253号</t>
  </si>
  <si>
    <t>2019年中央财政第二批农业生产发展资金</t>
  </si>
  <si>
    <t>专项-2020年中央财政农业生产发展资金新财预【2020】320号</t>
  </si>
  <si>
    <t>2020年中央财政农业生产发展资金</t>
  </si>
  <si>
    <t>专项-农业保险新财预【2019】8号</t>
  </si>
  <si>
    <t>开展保险服务，加强业务指导，确保农业生产稳中有升</t>
  </si>
  <si>
    <t>该资金为农业保险资金</t>
  </si>
  <si>
    <t>专项-2019年动物防疫补助经费新财预【2019】33号</t>
  </si>
  <si>
    <t>该资金为2019年动物防疫补助经费</t>
  </si>
  <si>
    <t>专项-2019年农业生产发展资金新财预【2019】173号</t>
  </si>
  <si>
    <t>专项-中央财政农业保险保费补贴新财预【2019】393号</t>
  </si>
  <si>
    <t>提前下达中央财政农业保险保费补贴</t>
  </si>
  <si>
    <t>专项-中央财政动物防疫补助经费新财预【2020】27号</t>
  </si>
  <si>
    <t>该资金为中央财政动物防疫补助经费——病死猪经费</t>
  </si>
  <si>
    <t>专项-2020年省级财政农业生产发展资金新财预【2020】107号</t>
  </si>
  <si>
    <t>该资金为2020年省级财政农业生产发展资金</t>
  </si>
  <si>
    <t>专项-2020年省级财政农业资源及生态保护资金新财预【2020】108号</t>
  </si>
  <si>
    <t>该资金为 2020年省级财政农业资源及生态保护资金</t>
  </si>
  <si>
    <t>该资金为新财预【2020】108号 2020年省级财政农业资源及生态保护资金</t>
  </si>
  <si>
    <t>专项-2020年动物防疫补助新财预【2020】284号</t>
  </si>
  <si>
    <t>该资金为2020年动物防疫补助</t>
  </si>
  <si>
    <t>专项-养殖环节病死猪无害化处理资金新财预【2020】288号</t>
  </si>
  <si>
    <t>专项-2020年省级农机购置补贴资金新财预【2020】318号</t>
  </si>
  <si>
    <t>专项-农业产业扶贫土地流转奖补资金</t>
  </si>
  <si>
    <t>农业产业扶贫土地流转奖补资金</t>
  </si>
  <si>
    <t>专项-农田水利设施复核验收工作经费</t>
  </si>
  <si>
    <t>稳定全区粮食生产水平，年产粮食1亿吨以上。</t>
  </si>
  <si>
    <t>建立管护长效机制，保障农田水利设施持续发挥效益，实现每亩节支增收200元以上。</t>
  </si>
  <si>
    <t>专项-自筹人员工资</t>
  </si>
  <si>
    <t>保证自筹人员正常开支</t>
  </si>
</sst>
</file>

<file path=xl/styles.xml><?xml version="1.0" encoding="utf-8"?>
<styleSheet xmlns="http://schemas.openxmlformats.org/spreadsheetml/2006/main">
  <numFmts count="1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176" formatCode="* #,##0.00;* \-#,##0.00;* &quot;&quot;??;@"/>
    <numFmt numFmtId="177" formatCode="#,##0.0"/>
    <numFmt numFmtId="178" formatCode="0.00_);[Red]\(0.00\)"/>
    <numFmt numFmtId="179" formatCode="0.00_ "/>
    <numFmt numFmtId="180" formatCode="00"/>
    <numFmt numFmtId="181" formatCode="0000"/>
    <numFmt numFmtId="182" formatCode="#,##0.0_);[Red]\(#,##0.0\)"/>
    <numFmt numFmtId="183" formatCode="#,##0.0_ "/>
    <numFmt numFmtId="184" formatCode="#,##0.00_ "/>
    <numFmt numFmtId="185" formatCode="#,##0.00_);[Red]\(#,##0.00\)"/>
  </numFmts>
  <fonts count="46">
    <font>
      <sz val="12"/>
      <name val="宋体"/>
      <charset val="134"/>
    </font>
    <font>
      <b/>
      <sz val="16"/>
      <color indexed="8"/>
      <name val="宋体"/>
      <charset val="134"/>
      <scheme val="minor"/>
    </font>
    <font>
      <sz val="9"/>
      <color rgb="FF000000"/>
      <name val="宋体"/>
      <charset val="134"/>
    </font>
    <font>
      <sz val="9"/>
      <color rgb="FF000000"/>
      <name val="宋体"/>
      <charset val="134"/>
      <scheme val="minor"/>
    </font>
    <font>
      <sz val="9"/>
      <name val="宋体"/>
      <charset val="134"/>
      <scheme val="minor"/>
    </font>
    <font>
      <sz val="9"/>
      <color rgb="FF000000"/>
      <name val="宋体"/>
      <charset val="134"/>
      <scheme val="minor"/>
    </font>
    <font>
      <sz val="9"/>
      <name val="宋体"/>
      <charset val="134"/>
    </font>
    <font>
      <sz val="9"/>
      <name val="宋体"/>
      <charset val="134"/>
      <scheme val="major"/>
    </font>
    <font>
      <sz val="10"/>
      <name val="宋体"/>
      <charset val="134"/>
    </font>
    <font>
      <b/>
      <sz val="15"/>
      <color rgb="FF000000"/>
      <name val="宋体"/>
      <charset val="134"/>
    </font>
    <font>
      <sz val="9"/>
      <color rgb="FF000000"/>
      <name val="宋体"/>
      <charset val="134"/>
    </font>
    <font>
      <sz val="9"/>
      <name val="宋体"/>
      <charset val="134"/>
    </font>
    <font>
      <b/>
      <sz val="20"/>
      <name val="宋体"/>
      <charset val="134"/>
    </font>
    <font>
      <sz val="10"/>
      <name val="宋体"/>
      <charset val="134"/>
    </font>
    <font>
      <sz val="20"/>
      <name val="宋体"/>
      <charset val="134"/>
    </font>
    <font>
      <sz val="11"/>
      <name val="宋体"/>
      <charset val="134"/>
    </font>
    <font>
      <b/>
      <sz val="12"/>
      <name val="宋体"/>
      <charset val="134"/>
    </font>
    <font>
      <sz val="10"/>
      <name val="Arial"/>
      <charset val="134"/>
    </font>
    <font>
      <b/>
      <sz val="10"/>
      <name val="宋体"/>
      <charset val="134"/>
    </font>
    <font>
      <sz val="9"/>
      <color theme="1"/>
      <name val="宋体"/>
      <charset val="134"/>
    </font>
    <font>
      <b/>
      <sz val="11"/>
      <color theme="3"/>
      <name val="宋体"/>
      <charset val="134"/>
      <scheme val="minor"/>
    </font>
    <font>
      <sz val="11"/>
      <color theme="1"/>
      <name val="宋体"/>
      <charset val="0"/>
      <scheme val="minor"/>
    </font>
    <font>
      <sz val="11"/>
      <color theme="1"/>
      <name val="宋体"/>
      <charset val="134"/>
      <scheme val="minor"/>
    </font>
    <font>
      <b/>
      <sz val="11"/>
      <color rgb="FFFFFFFF"/>
      <name val="宋体"/>
      <charset val="0"/>
      <scheme val="minor"/>
    </font>
    <font>
      <sz val="11"/>
      <color indexed="8"/>
      <name val="宋体"/>
      <charset val="134"/>
    </font>
    <font>
      <sz val="11"/>
      <color rgb="FFFA7D00"/>
      <name val="宋体"/>
      <charset val="0"/>
      <scheme val="minor"/>
    </font>
    <font>
      <b/>
      <sz val="18"/>
      <color theme="3"/>
      <name val="宋体"/>
      <charset val="134"/>
      <scheme val="minor"/>
    </font>
    <font>
      <u/>
      <sz val="11"/>
      <color rgb="FF0000FF"/>
      <name val="宋体"/>
      <charset val="0"/>
      <scheme val="minor"/>
    </font>
    <font>
      <sz val="11"/>
      <color theme="0"/>
      <name val="宋体"/>
      <charset val="0"/>
      <scheme val="minor"/>
    </font>
    <font>
      <sz val="11"/>
      <color rgb="FF3F3F76"/>
      <name val="宋体"/>
      <charset val="0"/>
      <scheme val="minor"/>
    </font>
    <font>
      <b/>
      <sz val="15"/>
      <color theme="3"/>
      <name val="宋体"/>
      <charset val="134"/>
      <scheme val="minor"/>
    </font>
    <font>
      <sz val="11"/>
      <color rgb="FFFF0000"/>
      <name val="宋体"/>
      <charset val="0"/>
      <scheme val="minor"/>
    </font>
    <font>
      <b/>
      <sz val="11"/>
      <color rgb="FFFA7D00"/>
      <name val="宋体"/>
      <charset val="0"/>
      <scheme val="minor"/>
    </font>
    <font>
      <b/>
      <sz val="13"/>
      <color theme="3"/>
      <name val="宋体"/>
      <charset val="134"/>
      <scheme val="minor"/>
    </font>
    <font>
      <b/>
      <sz val="11"/>
      <color rgb="FF3F3F3F"/>
      <name val="宋体"/>
      <charset val="0"/>
      <scheme val="minor"/>
    </font>
    <font>
      <b/>
      <sz val="11"/>
      <color theme="1"/>
      <name val="宋体"/>
      <charset val="0"/>
      <scheme val="minor"/>
    </font>
    <font>
      <sz val="11"/>
      <color indexed="9"/>
      <name val="宋体"/>
      <charset val="134"/>
    </font>
    <font>
      <sz val="11"/>
      <color rgb="FF9C6500"/>
      <name val="宋体"/>
      <charset val="0"/>
      <scheme val="minor"/>
    </font>
    <font>
      <i/>
      <sz val="11"/>
      <color rgb="FF7F7F7F"/>
      <name val="宋体"/>
      <charset val="0"/>
      <scheme val="minor"/>
    </font>
    <font>
      <sz val="11"/>
      <color rgb="FF9C0006"/>
      <name val="宋体"/>
      <charset val="0"/>
      <scheme val="minor"/>
    </font>
    <font>
      <u/>
      <sz val="11"/>
      <color rgb="FF800080"/>
      <name val="宋体"/>
      <charset val="0"/>
      <scheme val="minor"/>
    </font>
    <font>
      <sz val="11"/>
      <color rgb="FF006100"/>
      <name val="宋体"/>
      <charset val="0"/>
      <scheme val="minor"/>
    </font>
    <font>
      <sz val="11"/>
      <color indexed="17"/>
      <name val="宋体"/>
      <charset val="134"/>
    </font>
    <font>
      <sz val="11"/>
      <color indexed="20"/>
      <name val="宋体"/>
      <charset val="134"/>
    </font>
    <font>
      <b/>
      <sz val="7"/>
      <name val="宋体"/>
      <charset val="134"/>
    </font>
    <font>
      <b/>
      <sz val="9"/>
      <name val="宋体"/>
      <charset val="134"/>
    </font>
  </fonts>
  <fills count="52">
    <fill>
      <patternFill patternType="none"/>
    </fill>
    <fill>
      <patternFill patternType="gray125"/>
    </fill>
    <fill>
      <patternFill patternType="solid">
        <fgColor theme="0"/>
        <bgColor indexed="64"/>
      </patternFill>
    </fill>
    <fill>
      <patternFill patternType="solid">
        <fgColor theme="5" tint="0.599993896298105"/>
        <bgColor indexed="64"/>
      </patternFill>
    </fill>
    <fill>
      <patternFill patternType="solid">
        <fgColor rgb="FFA5A5A5"/>
        <bgColor indexed="64"/>
      </patternFill>
    </fill>
    <fill>
      <patternFill patternType="solid">
        <fgColor theme="8" tint="0.799981688894314"/>
        <bgColor indexed="64"/>
      </patternFill>
    </fill>
    <fill>
      <patternFill patternType="solid">
        <fgColor indexed="31"/>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6"/>
        <bgColor indexed="64"/>
      </patternFill>
    </fill>
    <fill>
      <patternFill patternType="solid">
        <fgColor rgb="FFFFCC99"/>
        <bgColor indexed="64"/>
      </patternFill>
    </fill>
    <fill>
      <patternFill patternType="solid">
        <fgColor theme="7"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4"/>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2F2F2"/>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5" tint="0.799981688894314"/>
        <bgColor indexed="64"/>
      </patternFill>
    </fill>
    <fill>
      <patternFill patternType="solid">
        <fgColor indexed="49"/>
        <bgColor indexed="64"/>
      </patternFill>
    </fill>
    <fill>
      <patternFill patternType="solid">
        <fgColor indexed="27"/>
        <bgColor indexed="64"/>
      </patternFill>
    </fill>
    <fill>
      <patternFill patternType="solid">
        <fgColor indexed="29"/>
        <bgColor indexed="64"/>
      </patternFill>
    </fill>
    <fill>
      <patternFill patternType="solid">
        <fgColor indexed="44"/>
        <bgColor indexed="64"/>
      </patternFill>
    </fill>
    <fill>
      <patternFill patternType="solid">
        <fgColor indexed="45"/>
        <bgColor indexed="64"/>
      </patternFill>
    </fill>
    <fill>
      <patternFill patternType="solid">
        <fgColor indexed="46"/>
        <bgColor indexed="64"/>
      </patternFill>
    </fill>
    <fill>
      <patternFill patternType="solid">
        <fgColor indexed="47"/>
        <bgColor indexed="64"/>
      </patternFill>
    </fill>
    <fill>
      <patternFill patternType="solid">
        <fgColor indexed="10"/>
        <bgColor indexed="64"/>
      </patternFill>
    </fill>
    <fill>
      <patternFill patternType="solid">
        <fgColor indexed="36"/>
        <bgColor indexed="64"/>
      </patternFill>
    </fill>
    <fill>
      <patternFill patternType="solid">
        <fgColor theme="9"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rgb="FFC6EFCE"/>
        <bgColor indexed="64"/>
      </patternFill>
    </fill>
    <fill>
      <patternFill patternType="solid">
        <fgColor theme="9"/>
        <bgColor indexed="64"/>
      </patternFill>
    </fill>
    <fill>
      <patternFill patternType="solid">
        <fgColor indexed="30"/>
        <bgColor indexed="64"/>
      </patternFill>
    </fill>
    <fill>
      <patternFill patternType="solid">
        <fgColor indexed="11"/>
        <bgColor indexed="64"/>
      </patternFill>
    </fill>
    <fill>
      <patternFill patternType="solid">
        <fgColor indexed="51"/>
        <bgColor indexed="64"/>
      </patternFill>
    </fill>
    <fill>
      <patternFill patternType="solid">
        <fgColor indexed="42"/>
        <bgColor indexed="64"/>
      </patternFill>
    </fill>
    <fill>
      <patternFill patternType="solid">
        <fgColor theme="8" tint="0.599993896298105"/>
        <bgColor indexed="64"/>
      </patternFill>
    </fill>
    <fill>
      <patternFill patternType="solid">
        <fgColor indexed="52"/>
        <bgColor indexed="64"/>
      </patternFill>
    </fill>
    <fill>
      <patternFill patternType="solid">
        <fgColor theme="8" tint="0.399975585192419"/>
        <bgColor indexed="64"/>
      </patternFill>
    </fill>
    <fill>
      <patternFill patternType="solid">
        <fgColor indexed="62"/>
        <bgColor indexed="64"/>
      </patternFill>
    </fill>
    <fill>
      <patternFill patternType="solid">
        <fgColor indexed="53"/>
        <bgColor indexed="64"/>
      </patternFill>
    </fill>
    <fill>
      <patternFill patternType="solid">
        <fgColor indexed="57"/>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auto="1"/>
      </bottom>
      <diagonal/>
    </border>
    <border>
      <left style="thin">
        <color auto="1"/>
      </left>
      <right style="thin">
        <color auto="1"/>
      </right>
      <top style="thin">
        <color indexed="8"/>
      </top>
      <bottom/>
      <diagonal/>
    </border>
    <border>
      <left/>
      <right style="thin">
        <color indexed="8"/>
      </right>
      <top style="thin">
        <color indexed="8"/>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indexed="0"/>
      </top>
      <bottom style="thin">
        <color auto="1"/>
      </bottom>
      <diagonal/>
    </border>
    <border>
      <left style="thin">
        <color auto="1"/>
      </left>
      <right style="thin">
        <color auto="1"/>
      </right>
      <top/>
      <bottom/>
      <diagonal/>
    </border>
    <border>
      <left style="thin">
        <color auto="1"/>
      </left>
      <right style="thin">
        <color auto="1"/>
      </right>
      <top style="thin">
        <color indexed="0"/>
      </top>
      <bottom style="thin">
        <color indexed="0"/>
      </bottom>
      <diagonal/>
    </border>
    <border>
      <left style="thin">
        <color auto="1"/>
      </left>
      <right style="thin">
        <color auto="1"/>
      </right>
      <top/>
      <bottom style="thin">
        <color indexed="0"/>
      </bottom>
      <diagonal/>
    </border>
    <border>
      <left/>
      <right style="thin">
        <color auto="1"/>
      </right>
      <top style="thin">
        <color indexed="0"/>
      </top>
      <bottom style="thin">
        <color auto="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252">
    <xf numFmtId="0" fontId="0" fillId="0" borderId="0">
      <alignment vertical="center"/>
    </xf>
    <xf numFmtId="42" fontId="22" fillId="0" borderId="0" applyFont="0" applyFill="0" applyBorder="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1" fillId="16" borderId="0" applyNumberFormat="0" applyBorder="0" applyAlignment="0" applyProtection="0">
      <alignment vertical="center"/>
    </xf>
    <xf numFmtId="0" fontId="36" fillId="31" borderId="0" applyNumberFormat="0" applyBorder="0" applyAlignment="0" applyProtection="0">
      <alignment vertical="center"/>
    </xf>
    <xf numFmtId="0" fontId="29" fillId="10" borderId="33" applyNumberFormat="0" applyAlignment="0" applyProtection="0">
      <alignment vertical="center"/>
    </xf>
    <xf numFmtId="0" fontId="36" fillId="25" borderId="0" applyNumberFormat="0" applyBorder="0" applyAlignment="0" applyProtection="0">
      <alignment vertical="center"/>
    </xf>
    <xf numFmtId="44" fontId="22" fillId="0" borderId="0" applyFont="0" applyFill="0" applyBorder="0" applyAlignment="0" applyProtection="0">
      <alignment vertical="center"/>
    </xf>
    <xf numFmtId="0" fontId="24" fillId="27" borderId="0" applyNumberFormat="0" applyBorder="0" applyAlignment="0" applyProtection="0">
      <alignment vertical="center"/>
    </xf>
    <xf numFmtId="41" fontId="22" fillId="0" borderId="0" applyFont="0" applyFill="0" applyBorder="0" applyAlignment="0" applyProtection="0">
      <alignment vertical="center"/>
    </xf>
    <xf numFmtId="0" fontId="21" fillId="35" borderId="0" applyNumberFormat="0" applyBorder="0" applyAlignment="0" applyProtection="0">
      <alignment vertical="center"/>
    </xf>
    <xf numFmtId="0" fontId="39" fillId="37" borderId="0" applyNumberFormat="0" applyBorder="0" applyAlignment="0" applyProtection="0">
      <alignment vertical="center"/>
    </xf>
    <xf numFmtId="43" fontId="22" fillId="0" borderId="0" applyFont="0" applyFill="0" applyBorder="0" applyAlignment="0" applyProtection="0">
      <alignment vertical="center"/>
    </xf>
    <xf numFmtId="0" fontId="28" fillId="38" borderId="0" applyNumberFormat="0" applyBorder="0" applyAlignment="0" applyProtection="0">
      <alignment vertical="center"/>
    </xf>
    <xf numFmtId="0" fontId="27" fillId="0" borderId="0" applyNumberFormat="0" applyFill="0" applyBorder="0" applyAlignment="0" applyProtection="0">
      <alignment vertical="center"/>
    </xf>
    <xf numFmtId="9" fontId="22" fillId="0" borderId="0" applyFont="0" applyFill="0" applyBorder="0" applyAlignment="0" applyProtection="0">
      <alignment vertical="center"/>
    </xf>
    <xf numFmtId="0" fontId="40" fillId="0" borderId="0" applyNumberFormat="0" applyFill="0" applyBorder="0" applyAlignment="0" applyProtection="0">
      <alignment vertical="center"/>
    </xf>
    <xf numFmtId="0" fontId="22" fillId="12" borderId="34" applyNumberFormat="0" applyFont="0" applyAlignment="0" applyProtection="0">
      <alignment vertical="center"/>
    </xf>
    <xf numFmtId="0" fontId="24" fillId="43" borderId="0" applyNumberFormat="0" applyBorder="0" applyAlignment="0" applyProtection="0">
      <alignment vertical="center"/>
    </xf>
    <xf numFmtId="0" fontId="28" fillId="34" borderId="0" applyNumberFormat="0" applyBorder="0" applyAlignment="0" applyProtection="0">
      <alignment vertical="center"/>
    </xf>
    <xf numFmtId="0" fontId="2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44" borderId="0" applyNumberFormat="0" applyBorder="0" applyAlignment="0" applyProtection="0">
      <alignment vertical="center"/>
    </xf>
    <xf numFmtId="0" fontId="38" fillId="0" borderId="0" applyNumberFormat="0" applyFill="0" applyBorder="0" applyAlignment="0" applyProtection="0">
      <alignment vertical="center"/>
    </xf>
    <xf numFmtId="0" fontId="24" fillId="6" borderId="0" applyNumberFormat="0" applyBorder="0" applyAlignment="0" applyProtection="0">
      <alignment vertical="center"/>
    </xf>
    <xf numFmtId="0" fontId="36" fillId="31" borderId="0" applyNumberFormat="0" applyBorder="0" applyAlignment="0" applyProtection="0">
      <alignment vertical="center"/>
    </xf>
    <xf numFmtId="0" fontId="30" fillId="0" borderId="35" applyNumberFormat="0" applyFill="0" applyAlignment="0" applyProtection="0">
      <alignment vertical="center"/>
    </xf>
    <xf numFmtId="0" fontId="33" fillId="0" borderId="35" applyNumberFormat="0" applyFill="0" applyAlignment="0" applyProtection="0">
      <alignment vertical="center"/>
    </xf>
    <xf numFmtId="0" fontId="24" fillId="43" borderId="0" applyNumberFormat="0" applyBorder="0" applyAlignment="0" applyProtection="0">
      <alignment vertical="center"/>
    </xf>
    <xf numFmtId="0" fontId="28" fillId="14" borderId="0" applyNumberFormat="0" applyBorder="0" applyAlignment="0" applyProtection="0">
      <alignment vertical="center"/>
    </xf>
    <xf numFmtId="0" fontId="20" fillId="0" borderId="30" applyNumberFormat="0" applyFill="0" applyAlignment="0" applyProtection="0">
      <alignment vertical="center"/>
    </xf>
    <xf numFmtId="0" fontId="28" fillId="11" borderId="0" applyNumberFormat="0" applyBorder="0" applyAlignment="0" applyProtection="0">
      <alignment vertical="center"/>
    </xf>
    <xf numFmtId="0" fontId="34" fillId="18" borderId="36" applyNumberFormat="0" applyAlignment="0" applyProtection="0">
      <alignment vertical="center"/>
    </xf>
    <xf numFmtId="0" fontId="32" fillId="18" borderId="33" applyNumberFormat="0" applyAlignment="0" applyProtection="0">
      <alignment vertical="center"/>
    </xf>
    <xf numFmtId="0" fontId="23" fillId="4" borderId="31" applyNumberFormat="0" applyAlignment="0" applyProtection="0">
      <alignment vertical="center"/>
    </xf>
    <xf numFmtId="0" fontId="24" fillId="6" borderId="0" applyNumberFormat="0" applyBorder="0" applyAlignment="0" applyProtection="0">
      <alignment vertical="center"/>
    </xf>
    <xf numFmtId="0" fontId="21" fillId="39" borderId="0" applyNumberFormat="0" applyBorder="0" applyAlignment="0" applyProtection="0">
      <alignment vertical="center"/>
    </xf>
    <xf numFmtId="0" fontId="28" fillId="20" borderId="0" applyNumberFormat="0" applyBorder="0" applyAlignment="0" applyProtection="0">
      <alignment vertical="center"/>
    </xf>
    <xf numFmtId="0" fontId="24" fillId="26" borderId="0" applyNumberFormat="0" applyBorder="0" applyAlignment="0" applyProtection="0">
      <alignment vertical="center"/>
    </xf>
    <xf numFmtId="0" fontId="25" fillId="0" borderId="32" applyNumberFormat="0" applyFill="0" applyAlignment="0" applyProtection="0">
      <alignment vertical="center"/>
    </xf>
    <xf numFmtId="0" fontId="35" fillId="0" borderId="37" applyNumberFormat="0" applyFill="0" applyAlignment="0" applyProtection="0">
      <alignment vertical="center"/>
    </xf>
    <xf numFmtId="0" fontId="41" fillId="40" borderId="0" applyNumberFormat="0" applyBorder="0" applyAlignment="0" applyProtection="0">
      <alignment vertical="center"/>
    </xf>
    <xf numFmtId="0" fontId="36" fillId="23" borderId="0" applyNumberFormat="0" applyBorder="0" applyAlignment="0" applyProtection="0">
      <alignment vertical="center"/>
    </xf>
    <xf numFmtId="0" fontId="37" fillId="33" borderId="0" applyNumberFormat="0" applyBorder="0" applyAlignment="0" applyProtection="0">
      <alignment vertical="center"/>
    </xf>
    <xf numFmtId="0" fontId="21" fillId="5" borderId="0" applyNumberFormat="0" applyBorder="0" applyAlignment="0" applyProtection="0">
      <alignment vertical="center"/>
    </xf>
    <xf numFmtId="0" fontId="28" fillId="15" borderId="0" applyNumberFormat="0" applyBorder="0" applyAlignment="0" applyProtection="0">
      <alignment vertical="center"/>
    </xf>
    <xf numFmtId="0" fontId="24" fillId="27" borderId="0" applyNumberFormat="0" applyBorder="0" applyAlignment="0" applyProtection="0">
      <alignment vertical="center"/>
    </xf>
    <xf numFmtId="0" fontId="24" fillId="26" borderId="0" applyNumberFormat="0" applyBorder="0" applyAlignment="0" applyProtection="0">
      <alignment vertical="center"/>
    </xf>
    <xf numFmtId="0" fontId="21" fillId="8" borderId="0" applyNumberFormat="0" applyBorder="0" applyAlignment="0" applyProtection="0">
      <alignment vertical="center"/>
    </xf>
    <xf numFmtId="0" fontId="36" fillId="23" borderId="0" applyNumberFormat="0" applyBorder="0" applyAlignment="0" applyProtection="0">
      <alignment vertical="center"/>
    </xf>
    <xf numFmtId="0" fontId="21" fillId="17" borderId="0" applyNumberFormat="0" applyBorder="0" applyAlignment="0" applyProtection="0">
      <alignment vertical="center"/>
    </xf>
    <xf numFmtId="0" fontId="24" fillId="27" borderId="0" applyNumberFormat="0" applyBorder="0" applyAlignment="0" applyProtection="0">
      <alignment vertical="center"/>
    </xf>
    <xf numFmtId="0" fontId="21" fillId="22" borderId="0" applyNumberFormat="0" applyBorder="0" applyAlignment="0" applyProtection="0">
      <alignment vertical="center"/>
    </xf>
    <xf numFmtId="0" fontId="21" fillId="3" borderId="0" applyNumberFormat="0" applyBorder="0" applyAlignment="0" applyProtection="0">
      <alignment vertical="center"/>
    </xf>
    <xf numFmtId="0" fontId="28" fillId="9" borderId="0" applyNumberFormat="0" applyBorder="0" applyAlignment="0" applyProtection="0">
      <alignment vertical="center"/>
    </xf>
    <xf numFmtId="0" fontId="36" fillId="23" borderId="0" applyNumberFormat="0" applyBorder="0" applyAlignment="0" applyProtection="0">
      <alignment vertical="center"/>
    </xf>
    <xf numFmtId="0" fontId="28" fillId="19" borderId="0" applyNumberFormat="0" applyBorder="0" applyAlignment="0" applyProtection="0">
      <alignment vertical="center"/>
    </xf>
    <xf numFmtId="0" fontId="36" fillId="42" borderId="0" applyNumberFormat="0" applyBorder="0" applyAlignment="0" applyProtection="0">
      <alignment vertical="center"/>
    </xf>
    <xf numFmtId="0" fontId="24" fillId="27" borderId="0" applyNumberFormat="0" applyBorder="0" applyAlignment="0" applyProtection="0">
      <alignment vertical="center"/>
    </xf>
    <xf numFmtId="0" fontId="21" fillId="7" borderId="0" applyNumberFormat="0" applyBorder="0" applyAlignment="0" applyProtection="0">
      <alignment vertical="center"/>
    </xf>
    <xf numFmtId="0" fontId="21" fillId="13" borderId="0" applyNumberFormat="0" applyBorder="0" applyAlignment="0" applyProtection="0">
      <alignment vertical="center"/>
    </xf>
    <xf numFmtId="0" fontId="24" fillId="6" borderId="0" applyNumberFormat="0" applyBorder="0" applyAlignment="0" applyProtection="0">
      <alignment vertical="center"/>
    </xf>
    <xf numFmtId="0" fontId="28" fillId="21" borderId="0" applyNumberFormat="0" applyBorder="0" applyAlignment="0" applyProtection="0">
      <alignment vertical="center"/>
    </xf>
    <xf numFmtId="0" fontId="21" fillId="46" borderId="0" applyNumberFormat="0" applyBorder="0" applyAlignment="0" applyProtection="0">
      <alignment vertical="center"/>
    </xf>
    <xf numFmtId="0" fontId="24" fillId="27" borderId="0" applyNumberFormat="0" applyBorder="0" applyAlignment="0" applyProtection="0">
      <alignment vertical="center"/>
    </xf>
    <xf numFmtId="0" fontId="36" fillId="47" borderId="0" applyNumberFormat="0" applyBorder="0" applyAlignment="0" applyProtection="0">
      <alignment vertical="center"/>
    </xf>
    <xf numFmtId="0" fontId="28" fillId="48" borderId="0" applyNumberFormat="0" applyBorder="0" applyAlignment="0" applyProtection="0">
      <alignment vertical="center"/>
    </xf>
    <xf numFmtId="0" fontId="28" fillId="41" borderId="0" applyNumberFormat="0" applyBorder="0" applyAlignment="0" applyProtection="0">
      <alignment vertical="center"/>
    </xf>
    <xf numFmtId="0" fontId="36" fillId="23" borderId="0" applyNumberFormat="0" applyBorder="0" applyAlignment="0" applyProtection="0">
      <alignment vertical="center"/>
    </xf>
    <xf numFmtId="0" fontId="21" fillId="36" borderId="0" applyNumberFormat="0" applyBorder="0" applyAlignment="0" applyProtection="0">
      <alignment vertical="center"/>
    </xf>
    <xf numFmtId="0" fontId="24" fillId="45" borderId="0" applyNumberFormat="0" applyBorder="0" applyAlignment="0" applyProtection="0">
      <alignment vertical="center"/>
    </xf>
    <xf numFmtId="0" fontId="36" fillId="23" borderId="0" applyNumberFormat="0" applyBorder="0" applyAlignment="0" applyProtection="0">
      <alignment vertical="center"/>
    </xf>
    <xf numFmtId="0" fontId="24" fillId="45" borderId="0" applyNumberFormat="0" applyBorder="0" applyAlignment="0" applyProtection="0">
      <alignment vertical="center"/>
    </xf>
    <xf numFmtId="0" fontId="36" fillId="47" borderId="0" applyNumberFormat="0" applyBorder="0" applyAlignment="0" applyProtection="0">
      <alignment vertical="center"/>
    </xf>
    <xf numFmtId="0" fontId="28" fillId="32"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24" fillId="6" borderId="0" applyNumberFormat="0" applyBorder="0" applyAlignment="0" applyProtection="0">
      <alignment vertical="center"/>
    </xf>
    <xf numFmtId="0" fontId="42" fillId="45" borderId="0" applyNumberFormat="0" applyBorder="0" applyAlignment="0" applyProtection="0">
      <alignment vertical="center"/>
    </xf>
    <xf numFmtId="0" fontId="24" fillId="6" borderId="0" applyNumberFormat="0" applyBorder="0" applyAlignment="0" applyProtection="0">
      <alignment vertical="center"/>
    </xf>
    <xf numFmtId="0" fontId="24" fillId="45" borderId="0" applyNumberFormat="0" applyBorder="0" applyAlignment="0" applyProtection="0">
      <alignment vertical="center"/>
    </xf>
    <xf numFmtId="0" fontId="36" fillId="25" borderId="0" applyNumberFormat="0" applyBorder="0" applyAlignment="0" applyProtection="0">
      <alignment vertical="center"/>
    </xf>
    <xf numFmtId="0" fontId="24" fillId="45" borderId="0" applyNumberFormat="0" applyBorder="0" applyAlignment="0" applyProtection="0">
      <alignment vertical="center"/>
    </xf>
    <xf numFmtId="0" fontId="36" fillId="23" borderId="0" applyNumberFormat="0" applyBorder="0" applyAlignment="0" applyProtection="0">
      <alignment vertical="center"/>
    </xf>
    <xf numFmtId="0" fontId="24" fillId="45" borderId="0" applyNumberFormat="0" applyBorder="0" applyAlignment="0" applyProtection="0">
      <alignment vertical="center"/>
    </xf>
    <xf numFmtId="0" fontId="24" fillId="45" borderId="0" applyNumberFormat="0" applyBorder="0" applyAlignment="0" applyProtection="0">
      <alignment vertical="center"/>
    </xf>
    <xf numFmtId="0" fontId="24" fillId="45" borderId="0" applyNumberFormat="0" applyBorder="0" applyAlignment="0" applyProtection="0">
      <alignment vertical="center"/>
    </xf>
    <xf numFmtId="0" fontId="36" fillId="23"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36" fillId="23" borderId="0" applyNumberFormat="0" applyBorder="0" applyAlignment="0" applyProtection="0">
      <alignment vertical="center"/>
    </xf>
    <xf numFmtId="0" fontId="36" fillId="49" borderId="0" applyNumberFormat="0" applyBorder="0" applyAlignment="0" applyProtection="0">
      <alignment vertical="center"/>
    </xf>
    <xf numFmtId="0" fontId="6" fillId="0" borderId="0">
      <alignment vertical="center"/>
    </xf>
    <xf numFmtId="0" fontId="24" fillId="24" borderId="0" applyNumberFormat="0" applyBorder="0" applyAlignment="0" applyProtection="0">
      <alignment vertical="center"/>
    </xf>
    <xf numFmtId="0" fontId="36" fillId="49" borderId="0" applyNumberFormat="0" applyBorder="0" applyAlignment="0" applyProtection="0">
      <alignment vertical="center"/>
    </xf>
    <xf numFmtId="0" fontId="24" fillId="24" borderId="0" applyNumberFormat="0" applyBorder="0" applyAlignment="0" applyProtection="0">
      <alignment vertical="center"/>
    </xf>
    <xf numFmtId="0" fontId="36" fillId="49" borderId="0" applyNumberFormat="0" applyBorder="0" applyAlignment="0" applyProtection="0">
      <alignment vertical="center"/>
    </xf>
    <xf numFmtId="0" fontId="24" fillId="24" borderId="0" applyNumberFormat="0" applyBorder="0" applyAlignment="0" applyProtection="0">
      <alignment vertical="center"/>
    </xf>
    <xf numFmtId="0" fontId="36" fillId="49" borderId="0" applyNumberFormat="0" applyBorder="0" applyAlignment="0" applyProtection="0">
      <alignment vertical="center"/>
    </xf>
    <xf numFmtId="0" fontId="24" fillId="24" borderId="0" applyNumberFormat="0" applyBorder="0" applyAlignment="0" applyProtection="0">
      <alignment vertical="center"/>
    </xf>
    <xf numFmtId="0" fontId="36" fillId="49" borderId="0" applyNumberFormat="0" applyBorder="0" applyAlignment="0" applyProtection="0">
      <alignment vertical="center"/>
    </xf>
    <xf numFmtId="0" fontId="24" fillId="24" borderId="0" applyNumberFormat="0" applyBorder="0" applyAlignment="0" applyProtection="0">
      <alignment vertical="center"/>
    </xf>
    <xf numFmtId="0" fontId="36" fillId="49" borderId="0" applyNumberFormat="0" applyBorder="0" applyAlignment="0" applyProtection="0">
      <alignment vertical="center"/>
    </xf>
    <xf numFmtId="0" fontId="24" fillId="24" borderId="0" applyNumberFormat="0" applyBorder="0" applyAlignment="0" applyProtection="0">
      <alignment vertical="center"/>
    </xf>
    <xf numFmtId="0" fontId="36" fillId="49" borderId="0" applyNumberFormat="0" applyBorder="0" applyAlignment="0" applyProtection="0">
      <alignment vertical="center"/>
    </xf>
    <xf numFmtId="0" fontId="24" fillId="24" borderId="0" applyNumberFormat="0" applyBorder="0" applyAlignment="0" applyProtection="0">
      <alignment vertical="center"/>
    </xf>
    <xf numFmtId="0" fontId="36" fillId="30" borderId="0" applyNumberFormat="0" applyBorder="0" applyAlignment="0" applyProtection="0">
      <alignment vertical="center"/>
    </xf>
    <xf numFmtId="0" fontId="6" fillId="0" borderId="0">
      <alignment vertical="center"/>
    </xf>
    <xf numFmtId="0" fontId="24" fillId="29" borderId="0" applyNumberFormat="0" applyBorder="0" applyAlignment="0" applyProtection="0">
      <alignment vertical="center"/>
    </xf>
    <xf numFmtId="0" fontId="36" fillId="30" borderId="0" applyNumberFormat="0" applyBorder="0" applyAlignment="0" applyProtection="0">
      <alignment vertical="center"/>
    </xf>
    <xf numFmtId="0" fontId="24" fillId="29" borderId="0" applyNumberFormat="0" applyBorder="0" applyAlignment="0" applyProtection="0">
      <alignment vertical="center"/>
    </xf>
    <xf numFmtId="0" fontId="36" fillId="30" borderId="0" applyNumberFormat="0" applyBorder="0" applyAlignment="0" applyProtection="0">
      <alignment vertical="center"/>
    </xf>
    <xf numFmtId="0" fontId="24" fillId="29" borderId="0" applyNumberFormat="0" applyBorder="0" applyAlignment="0" applyProtection="0">
      <alignment vertical="center"/>
    </xf>
    <xf numFmtId="0" fontId="36" fillId="30" borderId="0" applyNumberFormat="0" applyBorder="0" applyAlignment="0" applyProtection="0">
      <alignment vertical="center"/>
    </xf>
    <xf numFmtId="0" fontId="24" fillId="29" borderId="0" applyNumberFormat="0" applyBorder="0" applyAlignment="0" applyProtection="0">
      <alignment vertical="center"/>
    </xf>
    <xf numFmtId="0" fontId="36" fillId="30" borderId="0" applyNumberFormat="0" applyBorder="0" applyAlignment="0" applyProtection="0">
      <alignment vertical="center"/>
    </xf>
    <xf numFmtId="0" fontId="24" fillId="29" borderId="0" applyNumberFormat="0" applyBorder="0" applyAlignment="0" applyProtection="0">
      <alignment vertical="center"/>
    </xf>
    <xf numFmtId="0" fontId="36" fillId="30" borderId="0" applyNumberFormat="0" applyBorder="0" applyAlignment="0" applyProtection="0">
      <alignment vertical="center"/>
    </xf>
    <xf numFmtId="0" fontId="24" fillId="29" borderId="0" applyNumberFormat="0" applyBorder="0" applyAlignment="0" applyProtection="0">
      <alignment vertical="center"/>
    </xf>
    <xf numFmtId="0" fontId="36" fillId="30" borderId="0" applyNumberFormat="0" applyBorder="0" applyAlignment="0" applyProtection="0">
      <alignment vertical="center"/>
    </xf>
    <xf numFmtId="0" fontId="24" fillId="29"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5" borderId="0" applyNumberFormat="0" applyBorder="0" applyAlignment="0" applyProtection="0">
      <alignment vertical="center"/>
    </xf>
    <xf numFmtId="0" fontId="24" fillId="25" borderId="0" applyNumberFormat="0" applyBorder="0" applyAlignment="0" applyProtection="0">
      <alignment vertical="center"/>
    </xf>
    <xf numFmtId="0" fontId="24" fillId="25" borderId="0" applyNumberFormat="0" applyBorder="0" applyAlignment="0" applyProtection="0">
      <alignment vertical="center"/>
    </xf>
    <xf numFmtId="0" fontId="6" fillId="0" borderId="0"/>
    <xf numFmtId="0" fontId="24" fillId="25" borderId="0" applyNumberFormat="0" applyBorder="0" applyAlignment="0" applyProtection="0">
      <alignment vertical="center"/>
    </xf>
    <xf numFmtId="0" fontId="24" fillId="25" borderId="0" applyNumberFormat="0" applyBorder="0" applyAlignment="0" applyProtection="0">
      <alignment vertical="center"/>
    </xf>
    <xf numFmtId="0" fontId="24" fillId="43" borderId="0" applyNumberFormat="0" applyBorder="0" applyAlignment="0" applyProtection="0">
      <alignment vertical="center"/>
    </xf>
    <xf numFmtId="0" fontId="24" fillId="43" borderId="0" applyNumberFormat="0" applyBorder="0" applyAlignment="0" applyProtection="0">
      <alignment vertical="center"/>
    </xf>
    <xf numFmtId="0" fontId="24" fillId="43" borderId="0" applyNumberFormat="0" applyBorder="0" applyAlignment="0" applyProtection="0">
      <alignment vertical="center"/>
    </xf>
    <xf numFmtId="0" fontId="24" fillId="43" borderId="0" applyNumberFormat="0" applyBorder="0" applyAlignment="0" applyProtection="0">
      <alignment vertical="center"/>
    </xf>
    <xf numFmtId="0" fontId="36" fillId="47" borderId="0" applyNumberFormat="0" applyBorder="0" applyAlignment="0" applyProtection="0">
      <alignment vertical="center"/>
    </xf>
    <xf numFmtId="0" fontId="24" fillId="43"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28"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26" borderId="0" applyNumberFormat="0" applyBorder="0" applyAlignment="0" applyProtection="0">
      <alignment vertical="center"/>
    </xf>
    <xf numFmtId="0" fontId="24" fillId="44" borderId="0" applyNumberFormat="0" applyBorder="0" applyAlignment="0" applyProtection="0">
      <alignment vertical="center"/>
    </xf>
    <xf numFmtId="0" fontId="24" fillId="44" borderId="0" applyNumberFormat="0" applyBorder="0" applyAlignment="0" applyProtection="0">
      <alignment vertical="center"/>
    </xf>
    <xf numFmtId="0" fontId="24" fillId="44" borderId="0" applyNumberFormat="0" applyBorder="0" applyAlignment="0" applyProtection="0">
      <alignment vertical="center"/>
    </xf>
    <xf numFmtId="0" fontId="24" fillId="44" borderId="0" applyNumberFormat="0" applyBorder="0" applyAlignment="0" applyProtection="0">
      <alignment vertical="center"/>
    </xf>
    <xf numFmtId="0" fontId="24" fillId="44" borderId="0" applyNumberFormat="0" applyBorder="0" applyAlignment="0" applyProtection="0">
      <alignment vertical="center"/>
    </xf>
    <xf numFmtId="0" fontId="6" fillId="0" borderId="0"/>
    <xf numFmtId="0" fontId="24" fillId="44" borderId="0" applyNumberFormat="0" applyBorder="0" applyAlignment="0" applyProtection="0">
      <alignment vertical="center"/>
    </xf>
    <xf numFmtId="0" fontId="36" fillId="42" borderId="0" applyNumberFormat="0" applyBorder="0" applyAlignment="0" applyProtection="0">
      <alignment vertical="center"/>
    </xf>
    <xf numFmtId="0" fontId="36" fillId="42" borderId="0" applyNumberFormat="0" applyBorder="0" applyAlignment="0" applyProtection="0">
      <alignment vertical="center"/>
    </xf>
    <xf numFmtId="0" fontId="36" fillId="42" borderId="0" applyNumberFormat="0" applyBorder="0" applyAlignment="0" applyProtection="0">
      <alignment vertical="center"/>
    </xf>
    <xf numFmtId="0" fontId="36" fillId="42" borderId="0" applyNumberFormat="0" applyBorder="0" applyAlignment="0" applyProtection="0">
      <alignment vertical="center"/>
    </xf>
    <xf numFmtId="0" fontId="36" fillId="42" borderId="0" applyNumberFormat="0" applyBorder="0" applyAlignment="0" applyProtection="0">
      <alignment vertical="center"/>
    </xf>
    <xf numFmtId="0" fontId="36" fillId="42" borderId="0" applyNumberFormat="0" applyBorder="0" applyAlignment="0" applyProtection="0">
      <alignment vertical="center"/>
    </xf>
    <xf numFmtId="0" fontId="36" fillId="25" borderId="0" applyNumberFormat="0" applyBorder="0" applyAlignment="0" applyProtection="0">
      <alignment vertical="center"/>
    </xf>
    <xf numFmtId="0" fontId="36" fillId="25" borderId="0" applyNumberFormat="0" applyBorder="0" applyAlignment="0" applyProtection="0">
      <alignment vertical="center"/>
    </xf>
    <xf numFmtId="0" fontId="36" fillId="25" borderId="0" applyNumberFormat="0" applyBorder="0" applyAlignment="0" applyProtection="0">
      <alignment vertical="center"/>
    </xf>
    <xf numFmtId="0" fontId="36" fillId="25" borderId="0" applyNumberFormat="0" applyBorder="0" applyAlignment="0" applyProtection="0">
      <alignment vertical="center"/>
    </xf>
    <xf numFmtId="0" fontId="36" fillId="25" borderId="0" applyNumberFormat="0" applyBorder="0" applyAlignment="0" applyProtection="0">
      <alignment vertical="center"/>
    </xf>
    <xf numFmtId="0" fontId="36" fillId="43" borderId="0" applyNumberFormat="0" applyBorder="0" applyAlignment="0" applyProtection="0">
      <alignment vertical="center"/>
    </xf>
    <xf numFmtId="0" fontId="36" fillId="43" borderId="0" applyNumberFormat="0" applyBorder="0" applyAlignment="0" applyProtection="0">
      <alignment vertical="center"/>
    </xf>
    <xf numFmtId="0" fontId="42" fillId="45" borderId="0" applyNumberFormat="0" applyBorder="0" applyAlignment="0" applyProtection="0">
      <alignment vertical="center"/>
    </xf>
    <xf numFmtId="0" fontId="36" fillId="43" borderId="0" applyNumberFormat="0" applyBorder="0" applyAlignment="0" applyProtection="0">
      <alignment vertical="center"/>
    </xf>
    <xf numFmtId="0" fontId="36" fillId="43" borderId="0" applyNumberFormat="0" applyBorder="0" applyAlignment="0" applyProtection="0">
      <alignment vertical="center"/>
    </xf>
    <xf numFmtId="0" fontId="36" fillId="43" borderId="0" applyNumberFormat="0" applyBorder="0" applyAlignment="0" applyProtection="0">
      <alignment vertical="center"/>
    </xf>
    <xf numFmtId="0" fontId="36" fillId="43" borderId="0" applyNumberFormat="0" applyBorder="0" applyAlignment="0" applyProtection="0">
      <alignment vertical="center"/>
    </xf>
    <xf numFmtId="0" fontId="36" fillId="43" borderId="0" applyNumberFormat="0" applyBorder="0" applyAlignment="0" applyProtection="0">
      <alignment vertical="center"/>
    </xf>
    <xf numFmtId="0" fontId="36" fillId="31" borderId="0" applyNumberFormat="0" applyBorder="0" applyAlignment="0" applyProtection="0">
      <alignment vertical="center"/>
    </xf>
    <xf numFmtId="0" fontId="36" fillId="31" borderId="0" applyNumberFormat="0" applyBorder="0" applyAlignment="0" applyProtection="0">
      <alignment vertical="center"/>
    </xf>
    <xf numFmtId="0" fontId="36" fillId="31" borderId="0" applyNumberFormat="0" applyBorder="0" applyAlignment="0" applyProtection="0">
      <alignment vertical="center"/>
    </xf>
    <xf numFmtId="0" fontId="36" fillId="31" borderId="0" applyNumberFormat="0" applyBorder="0" applyAlignment="0" applyProtection="0">
      <alignment vertical="center"/>
    </xf>
    <xf numFmtId="0" fontId="36" fillId="31" borderId="0" applyNumberFormat="0" applyBorder="0" applyAlignment="0" applyProtection="0">
      <alignment vertical="center"/>
    </xf>
    <xf numFmtId="0" fontId="36" fillId="31" borderId="0" applyNumberFormat="0" applyBorder="0" applyAlignment="0" applyProtection="0">
      <alignment vertical="center"/>
    </xf>
    <xf numFmtId="0" fontId="36" fillId="31" borderId="0" applyNumberFormat="0" applyBorder="0" applyAlignment="0" applyProtection="0">
      <alignment vertical="center"/>
    </xf>
    <xf numFmtId="0" fontId="36" fillId="23" borderId="0" applyNumberFormat="0" applyBorder="0" applyAlignment="0" applyProtection="0">
      <alignment vertical="center"/>
    </xf>
    <xf numFmtId="0" fontId="36" fillId="23" borderId="0" applyNumberFormat="0" applyBorder="0" applyAlignment="0" applyProtection="0">
      <alignment vertical="center"/>
    </xf>
    <xf numFmtId="0" fontId="36" fillId="23" borderId="0" applyNumberFormat="0" applyBorder="0" applyAlignment="0" applyProtection="0">
      <alignment vertical="center"/>
    </xf>
    <xf numFmtId="0" fontId="36" fillId="23" borderId="0" applyNumberFormat="0" applyBorder="0" applyAlignment="0" applyProtection="0">
      <alignment vertical="center"/>
    </xf>
    <xf numFmtId="0" fontId="36" fillId="23" borderId="0" applyNumberFormat="0" applyBorder="0" applyAlignment="0" applyProtection="0">
      <alignment vertical="center"/>
    </xf>
    <xf numFmtId="0" fontId="36" fillId="23" borderId="0" applyNumberFormat="0" applyBorder="0" applyAlignment="0" applyProtection="0">
      <alignment vertical="center"/>
    </xf>
    <xf numFmtId="0" fontId="36" fillId="47" borderId="0" applyNumberFormat="0" applyBorder="0" applyAlignment="0" applyProtection="0">
      <alignment vertical="center"/>
    </xf>
    <xf numFmtId="0" fontId="36" fillId="47" borderId="0" applyNumberFormat="0" applyBorder="0" applyAlignment="0" applyProtection="0">
      <alignment vertical="center"/>
    </xf>
    <xf numFmtId="0" fontId="36" fillId="47" borderId="0" applyNumberFormat="0" applyBorder="0" applyAlignment="0" applyProtection="0">
      <alignment vertical="center"/>
    </xf>
    <xf numFmtId="0" fontId="36" fillId="47" borderId="0" applyNumberFormat="0" applyBorder="0" applyAlignment="0" applyProtection="0">
      <alignment vertical="center"/>
    </xf>
    <xf numFmtId="0" fontId="0" fillId="0" borderId="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36" fillId="50" borderId="0" applyNumberFormat="0" applyBorder="0" applyAlignment="0" applyProtection="0">
      <alignment vertical="center"/>
    </xf>
    <xf numFmtId="0" fontId="6" fillId="0" borderId="0"/>
    <xf numFmtId="0" fontId="6" fillId="0" borderId="0"/>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42" fillId="45" borderId="0" applyNumberFormat="0" applyBorder="0" applyAlignment="0" applyProtection="0">
      <alignment vertical="center"/>
    </xf>
    <xf numFmtId="0" fontId="6" fillId="0" borderId="0"/>
    <xf numFmtId="0" fontId="6" fillId="0" borderId="0"/>
    <xf numFmtId="0" fontId="0"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42" fillId="45" borderId="0" applyNumberFormat="0" applyBorder="0" applyAlignment="0" applyProtection="0">
      <alignment vertical="center"/>
    </xf>
    <xf numFmtId="0" fontId="42" fillId="45" borderId="0" applyNumberFormat="0" applyBorder="0" applyAlignment="0" applyProtection="0">
      <alignment vertical="center"/>
    </xf>
    <xf numFmtId="0" fontId="42" fillId="45" borderId="0" applyNumberFormat="0" applyBorder="0" applyAlignment="0" applyProtection="0">
      <alignment vertical="center"/>
    </xf>
    <xf numFmtId="0" fontId="36" fillId="51" borderId="0" applyNumberFormat="0" applyBorder="0" applyAlignment="0" applyProtection="0">
      <alignment vertical="center"/>
    </xf>
    <xf numFmtId="0" fontId="36" fillId="51" borderId="0" applyNumberFormat="0" applyBorder="0" applyAlignment="0" applyProtection="0">
      <alignment vertical="center"/>
    </xf>
    <xf numFmtId="0" fontId="36" fillId="51" borderId="0" applyNumberFormat="0" applyBorder="0" applyAlignment="0" applyProtection="0">
      <alignment vertical="center"/>
    </xf>
    <xf numFmtId="0" fontId="36" fillId="51" borderId="0" applyNumberFormat="0" applyBorder="0" applyAlignment="0" applyProtection="0">
      <alignment vertical="center"/>
    </xf>
    <xf numFmtId="0" fontId="36" fillId="51" borderId="0" applyNumberFormat="0" applyBorder="0" applyAlignment="0" applyProtection="0">
      <alignment vertical="center"/>
    </xf>
    <xf numFmtId="0" fontId="36" fillId="51" borderId="0" applyNumberFormat="0" applyBorder="0" applyAlignment="0" applyProtection="0">
      <alignment vertical="center"/>
    </xf>
    <xf numFmtId="0" fontId="36" fillId="51" borderId="0" applyNumberFormat="0" applyBorder="0" applyAlignment="0" applyProtection="0">
      <alignment vertical="center"/>
    </xf>
    <xf numFmtId="0" fontId="36" fillId="31" borderId="0" applyNumberFormat="0" applyBorder="0" applyAlignment="0" applyProtection="0">
      <alignment vertical="center"/>
    </xf>
    <xf numFmtId="0" fontId="36" fillId="31" borderId="0" applyNumberFormat="0" applyBorder="0" applyAlignment="0" applyProtection="0">
      <alignment vertical="center"/>
    </xf>
    <xf numFmtId="0" fontId="36" fillId="31" borderId="0" applyNumberFormat="0" applyBorder="0" applyAlignment="0" applyProtection="0">
      <alignment vertical="center"/>
    </xf>
    <xf numFmtId="0" fontId="36" fillId="31" borderId="0" applyNumberFormat="0" applyBorder="0" applyAlignment="0" applyProtection="0">
      <alignment vertical="center"/>
    </xf>
    <xf numFmtId="0" fontId="36" fillId="31" borderId="0" applyNumberFormat="0" applyBorder="0" applyAlignment="0" applyProtection="0">
      <alignment vertical="center"/>
    </xf>
    <xf numFmtId="0" fontId="36" fillId="50" borderId="0" applyNumberFormat="0" applyBorder="0" applyAlignment="0" applyProtection="0">
      <alignment vertical="center"/>
    </xf>
    <xf numFmtId="0" fontId="36" fillId="50" borderId="0" applyNumberFormat="0" applyBorder="0" applyAlignment="0" applyProtection="0">
      <alignment vertical="center"/>
    </xf>
    <xf numFmtId="0" fontId="36" fillId="50" borderId="0" applyNumberFormat="0" applyBorder="0" applyAlignment="0" applyProtection="0">
      <alignment vertical="center"/>
    </xf>
    <xf numFmtId="0" fontId="36" fillId="50" borderId="0" applyNumberFormat="0" applyBorder="0" applyAlignment="0" applyProtection="0">
      <alignment vertical="center"/>
    </xf>
    <xf numFmtId="0" fontId="36" fillId="50" borderId="0" applyNumberFormat="0" applyBorder="0" applyAlignment="0" applyProtection="0">
      <alignment vertical="center"/>
    </xf>
    <xf numFmtId="0" fontId="36" fillId="50" borderId="0" applyNumberFormat="0" applyBorder="0" applyAlignment="0" applyProtection="0">
      <alignment vertical="center"/>
    </xf>
  </cellStyleXfs>
  <cellXfs count="320">
    <xf numFmtId="0" fontId="0" fillId="0" borderId="0" xfId="0">
      <alignment vertical="center"/>
    </xf>
    <xf numFmtId="0" fontId="0" fillId="0" borderId="0" xfId="0" applyAlignment="1">
      <alignment horizontal="center" vertical="center"/>
    </xf>
    <xf numFmtId="0" fontId="0" fillId="0" borderId="0" xfId="0" applyBorder="1" applyAlignment="1"/>
    <xf numFmtId="0" fontId="1" fillId="0" borderId="0" xfId="0" applyFont="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9"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177"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4" fillId="0" borderId="1" xfId="0" applyFont="1" applyBorder="1">
      <alignment vertical="center"/>
    </xf>
    <xf numFmtId="0" fontId="5" fillId="0" borderId="1" xfId="0"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0" fontId="6" fillId="0" borderId="1" xfId="0" applyFont="1" applyBorder="1" applyAlignment="1">
      <alignment horizontal="center" vertical="center"/>
    </xf>
    <xf numFmtId="9" fontId="3" fillId="0" borderId="1" xfId="0" applyNumberFormat="1"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7" fillId="0" borderId="0" xfId="0" applyFont="1" applyAlignment="1">
      <alignment vertical="center" wrapText="1"/>
    </xf>
    <xf numFmtId="0" fontId="6" fillId="0" borderId="0" xfId="166" applyFill="1"/>
    <xf numFmtId="180" fontId="8" fillId="0" borderId="0" xfId="166" applyNumberFormat="1" applyFont="1" applyFill="1" applyAlignment="1" applyProtection="1">
      <alignment horizontal="center" vertical="center"/>
    </xf>
    <xf numFmtId="181" fontId="8" fillId="0" borderId="0" xfId="166" applyNumberFormat="1" applyFont="1" applyFill="1" applyAlignment="1" applyProtection="1">
      <alignment horizontal="center" vertical="center"/>
    </xf>
    <xf numFmtId="0" fontId="8" fillId="0" borderId="0" xfId="166" applyNumberFormat="1" applyFont="1" applyFill="1" applyAlignment="1" applyProtection="1">
      <alignment horizontal="right" vertical="center"/>
    </xf>
    <xf numFmtId="0" fontId="8" fillId="0" borderId="0" xfId="166" applyNumberFormat="1" applyFont="1" applyFill="1" applyAlignment="1" applyProtection="1">
      <alignment horizontal="left" vertical="center" wrapText="1"/>
    </xf>
    <xf numFmtId="182" fontId="8" fillId="0" borderId="0" xfId="166" applyNumberFormat="1" applyFont="1" applyFill="1" applyAlignment="1" applyProtection="1">
      <alignment horizontal="right" vertical="center"/>
    </xf>
    <xf numFmtId="182" fontId="8" fillId="0" borderId="0" xfId="166" applyNumberFormat="1" applyFont="1" applyFill="1" applyAlignment="1" applyProtection="1">
      <alignment vertical="center"/>
    </xf>
    <xf numFmtId="0" fontId="9"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11" fillId="0" borderId="0" xfId="0" applyFont="1" applyAlignment="1">
      <alignment horizontal="center" vertical="center" wrapText="1"/>
    </xf>
    <xf numFmtId="0" fontId="10"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183" fontId="8" fillId="0" borderId="0" xfId="166" applyNumberFormat="1" applyFont="1" applyFill="1" applyAlignment="1" applyProtection="1">
      <alignment vertical="center"/>
    </xf>
    <xf numFmtId="0" fontId="0" fillId="0" borderId="0" xfId="166" applyFont="1" applyFill="1"/>
    <xf numFmtId="0" fontId="12" fillId="0" borderId="0" xfId="166" applyNumberFormat="1" applyFont="1" applyFill="1" applyAlignment="1" applyProtection="1">
      <alignment horizontal="center" vertical="center"/>
    </xf>
    <xf numFmtId="180" fontId="8" fillId="0" borderId="4" xfId="166" applyNumberFormat="1" applyFont="1" applyFill="1" applyBorder="1" applyAlignment="1" applyProtection="1">
      <alignment vertical="center"/>
    </xf>
    <xf numFmtId="0" fontId="8" fillId="0" borderId="3" xfId="166" applyNumberFormat="1" applyFont="1" applyFill="1" applyBorder="1" applyAlignment="1" applyProtection="1">
      <alignment horizontal="centerContinuous" vertical="center"/>
    </xf>
    <xf numFmtId="0" fontId="8" fillId="0" borderId="1" xfId="166" applyNumberFormat="1" applyFont="1" applyFill="1" applyBorder="1" applyAlignment="1" applyProtection="1">
      <alignment horizontal="centerContinuous" vertical="center"/>
    </xf>
    <xf numFmtId="0" fontId="8" fillId="0" borderId="1" xfId="166" applyNumberFormat="1" applyFont="1" applyFill="1" applyBorder="1" applyAlignment="1" applyProtection="1">
      <alignment horizontal="center" vertical="center" wrapText="1"/>
    </xf>
    <xf numFmtId="0" fontId="8" fillId="0" borderId="5" xfId="166" applyNumberFormat="1" applyFont="1" applyFill="1" applyBorder="1" applyAlignment="1" applyProtection="1">
      <alignment horizontal="centerContinuous" vertical="center"/>
    </xf>
    <xf numFmtId="180" fontId="8" fillId="0" borderId="1" xfId="166" applyNumberFormat="1" applyFont="1" applyFill="1" applyBorder="1" applyAlignment="1" applyProtection="1">
      <alignment horizontal="center" vertical="center"/>
    </xf>
    <xf numFmtId="181" fontId="8" fillId="0" borderId="1" xfId="166" applyNumberFormat="1" applyFont="1" applyFill="1" applyBorder="1" applyAlignment="1" applyProtection="1">
      <alignment horizontal="center" vertical="center"/>
    </xf>
    <xf numFmtId="0" fontId="8" fillId="0" borderId="6" xfId="166" applyNumberFormat="1" applyFont="1" applyFill="1" applyBorder="1" applyAlignment="1" applyProtection="1">
      <alignment horizontal="center" vertical="center" wrapText="1"/>
    </xf>
    <xf numFmtId="0" fontId="8" fillId="0" borderId="1" xfId="166" applyNumberFormat="1" applyFont="1" applyFill="1" applyBorder="1" applyAlignment="1" applyProtection="1">
      <alignment horizontal="center" vertical="center"/>
    </xf>
    <xf numFmtId="49" fontId="8" fillId="0" borderId="1" xfId="229" applyNumberFormat="1" applyFont="1" applyFill="1" applyBorder="1" applyAlignment="1" applyProtection="1">
      <alignment horizontal="center" vertical="center" wrapText="1"/>
    </xf>
    <xf numFmtId="49" fontId="13" fillId="0" borderId="1" xfId="166" applyNumberFormat="1" applyFont="1" applyFill="1" applyBorder="1" applyAlignment="1" applyProtection="1">
      <alignment vertical="center" wrapText="1"/>
    </xf>
    <xf numFmtId="0" fontId="13" fillId="0" borderId="1" xfId="166" applyNumberFormat="1" applyFont="1" applyFill="1" applyBorder="1" applyAlignment="1" applyProtection="1">
      <alignment horizontal="center" vertical="center" wrapText="1"/>
    </xf>
    <xf numFmtId="49" fontId="8" fillId="0" borderId="1" xfId="166" applyNumberFormat="1" applyFont="1" applyFill="1" applyBorder="1" applyAlignment="1" applyProtection="1">
      <alignment horizontal="center" vertical="center" wrapText="1"/>
    </xf>
    <xf numFmtId="182" fontId="8" fillId="0" borderId="4" xfId="166" applyNumberFormat="1" applyFont="1" applyFill="1" applyBorder="1" applyAlignment="1" applyProtection="1">
      <alignment vertical="center"/>
    </xf>
    <xf numFmtId="182" fontId="8" fillId="0" borderId="0" xfId="166" applyNumberFormat="1" applyFont="1" applyFill="1" applyAlignment="1" applyProtection="1">
      <alignment horizontal="right"/>
    </xf>
    <xf numFmtId="0" fontId="8" fillId="0" borderId="6" xfId="166" applyNumberFormat="1" applyFont="1" applyFill="1" applyBorder="1" applyAlignment="1" applyProtection="1">
      <alignment horizontal="centerContinuous" vertical="center"/>
    </xf>
    <xf numFmtId="0" fontId="8" fillId="0" borderId="7" xfId="166" applyNumberFormat="1" applyFont="1" applyFill="1" applyBorder="1" applyAlignment="1" applyProtection="1">
      <alignment horizontal="centerContinuous" vertical="center"/>
    </xf>
    <xf numFmtId="0" fontId="0" fillId="0" borderId="0" xfId="166" applyNumberFormat="1" applyFont="1" applyFill="1"/>
    <xf numFmtId="0" fontId="14" fillId="0" borderId="0" xfId="0" applyFont="1" applyFill="1">
      <alignment vertical="center"/>
    </xf>
    <xf numFmtId="0" fontId="0" fillId="0" borderId="0" xfId="0" applyFont="1" applyFill="1">
      <alignment vertical="center"/>
    </xf>
    <xf numFmtId="0" fontId="0" fillId="0" borderId="0" xfId="0" applyFill="1">
      <alignment vertical="center"/>
    </xf>
    <xf numFmtId="0" fontId="12" fillId="0" borderId="0" xfId="0" applyFont="1" applyFill="1" applyAlignment="1">
      <alignment horizontal="center" vertical="center"/>
    </xf>
    <xf numFmtId="0" fontId="12" fillId="0" borderId="0" xfId="0" applyFont="1" applyFill="1" applyAlignment="1">
      <alignment vertical="center"/>
    </xf>
    <xf numFmtId="0" fontId="15" fillId="0" borderId="0" xfId="0" applyFont="1" applyFill="1" applyAlignment="1">
      <alignment vertical="center" wrapText="1"/>
    </xf>
    <xf numFmtId="0" fontId="0" fillId="0" borderId="0" xfId="0" applyFill="1" applyAlignment="1">
      <alignment horizontal="right" vertical="center"/>
    </xf>
    <xf numFmtId="0" fontId="16"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184" fontId="0" fillId="0" borderId="1" xfId="0" applyNumberFormat="1" applyFont="1" applyFill="1" applyBorder="1" applyAlignment="1">
      <alignment horizontal="center" vertical="center"/>
    </xf>
    <xf numFmtId="0" fontId="0" fillId="0" borderId="1" xfId="0" applyFont="1" applyFill="1" applyBorder="1">
      <alignment vertical="center"/>
    </xf>
    <xf numFmtId="49" fontId="0" fillId="0" borderId="1" xfId="0" applyNumberFormat="1" applyFont="1" applyFill="1" applyBorder="1" applyAlignment="1">
      <alignment horizontal="center" vertical="center"/>
    </xf>
    <xf numFmtId="0" fontId="0" fillId="0" borderId="1" xfId="0" applyFill="1" applyBorder="1">
      <alignment vertical="center"/>
    </xf>
    <xf numFmtId="0" fontId="0" fillId="0" borderId="8" xfId="0" applyFill="1" applyBorder="1" applyAlignment="1">
      <alignment horizontal="left" vertical="center" wrapText="1"/>
    </xf>
    <xf numFmtId="0" fontId="6" fillId="0" borderId="0" xfId="216" applyFill="1">
      <alignment vertical="center"/>
    </xf>
    <xf numFmtId="0" fontId="12" fillId="0" borderId="0" xfId="216" applyFont="1" applyFill="1" applyAlignment="1">
      <alignment horizontal="centerContinuous" vertical="center"/>
    </xf>
    <xf numFmtId="0" fontId="6" fillId="0" borderId="0" xfId="216" applyFill="1" applyAlignment="1">
      <alignment horizontal="centerContinuous" vertical="center"/>
    </xf>
    <xf numFmtId="0" fontId="6" fillId="0" borderId="9" xfId="216" applyFill="1" applyBorder="1">
      <alignment vertical="center"/>
    </xf>
    <xf numFmtId="0" fontId="6" fillId="0" borderId="10" xfId="216" applyFill="1" applyBorder="1" applyAlignment="1">
      <alignment horizontal="center" vertical="center"/>
    </xf>
    <xf numFmtId="0" fontId="6" fillId="0" borderId="11" xfId="216" applyFill="1" applyBorder="1" applyAlignment="1">
      <alignment horizontal="center" vertical="center"/>
    </xf>
    <xf numFmtId="0" fontId="6" fillId="0" borderId="12" xfId="216" applyFill="1" applyBorder="1" applyAlignment="1">
      <alignment horizontal="center" vertical="center"/>
    </xf>
    <xf numFmtId="0" fontId="6" fillId="0" borderId="13" xfId="216" applyFill="1" applyBorder="1" applyAlignment="1">
      <alignment horizontal="center" vertical="center"/>
    </xf>
    <xf numFmtId="0" fontId="6" fillId="0" borderId="14" xfId="216" applyFont="1" applyFill="1" applyBorder="1" applyAlignment="1">
      <alignment horizontal="centerContinuous" vertical="center"/>
    </xf>
    <xf numFmtId="0" fontId="6" fillId="0" borderId="15" xfId="216" applyFill="1" applyBorder="1" applyAlignment="1">
      <alignment horizontal="center" vertical="center"/>
    </xf>
    <xf numFmtId="0" fontId="6" fillId="0" borderId="10" xfId="216" applyFont="1" applyFill="1" applyBorder="1" applyAlignment="1">
      <alignment horizontal="center" vertical="center"/>
    </xf>
    <xf numFmtId="0" fontId="6" fillId="0" borderId="16" xfId="216" applyFill="1" applyBorder="1" applyAlignment="1">
      <alignment horizontal="center" vertical="center"/>
    </xf>
    <xf numFmtId="0" fontId="6" fillId="0" borderId="14" xfId="216" applyFill="1" applyBorder="1" applyAlignment="1">
      <alignment horizontal="center" vertical="center"/>
    </xf>
    <xf numFmtId="0" fontId="6" fillId="0" borderId="1" xfId="216" applyFill="1" applyBorder="1" applyAlignment="1">
      <alignment horizontal="center" vertical="center"/>
    </xf>
    <xf numFmtId="0" fontId="17" fillId="0" borderId="1" xfId="0" applyFont="1" applyFill="1" applyBorder="1" applyAlignment="1"/>
    <xf numFmtId="49" fontId="17" fillId="0" borderId="1" xfId="0" applyNumberFormat="1" applyFont="1" applyFill="1" applyBorder="1" applyAlignment="1">
      <alignment horizontal="left"/>
    </xf>
    <xf numFmtId="0" fontId="8" fillId="0" borderId="1" xfId="216" applyFont="1" applyFill="1" applyBorder="1" applyAlignment="1">
      <alignment horizontal="center" vertical="center"/>
    </xf>
    <xf numFmtId="0" fontId="8" fillId="2" borderId="1" xfId="216" applyFont="1" applyFill="1" applyBorder="1" applyAlignment="1">
      <alignment horizontal="center" vertical="center"/>
    </xf>
    <xf numFmtId="0" fontId="18" fillId="2" borderId="1" xfId="216" applyFont="1" applyFill="1" applyBorder="1" applyAlignment="1">
      <alignment horizontal="center" vertical="center"/>
    </xf>
    <xf numFmtId="49" fontId="8" fillId="0" borderId="1" xfId="216" applyNumberFormat="1" applyFont="1" applyFill="1" applyBorder="1" applyAlignment="1">
      <alignment horizontal="center" vertical="center"/>
    </xf>
    <xf numFmtId="49" fontId="8" fillId="2" borderId="1" xfId="216" applyNumberFormat="1" applyFont="1" applyFill="1" applyBorder="1" applyAlignment="1">
      <alignment horizontal="center" vertical="center"/>
    </xf>
    <xf numFmtId="178" fontId="8" fillId="2" borderId="1" xfId="216" applyNumberFormat="1" applyFont="1" applyFill="1" applyBorder="1" applyAlignment="1">
      <alignment horizontal="center" vertical="center"/>
    </xf>
    <xf numFmtId="178" fontId="18" fillId="2" borderId="1" xfId="216" applyNumberFormat="1" applyFont="1" applyFill="1" applyBorder="1" applyAlignment="1">
      <alignment horizontal="center" vertical="center"/>
    </xf>
    <xf numFmtId="49" fontId="8" fillId="0" borderId="1" xfId="216" applyNumberFormat="1" applyFont="1" applyFill="1" applyBorder="1">
      <alignment vertical="center"/>
    </xf>
    <xf numFmtId="49" fontId="8" fillId="2" borderId="1" xfId="216" applyNumberFormat="1" applyFont="1" applyFill="1" applyBorder="1">
      <alignment vertical="center"/>
    </xf>
    <xf numFmtId="49" fontId="17" fillId="2" borderId="1" xfId="0" applyNumberFormat="1" applyFont="1" applyFill="1" applyBorder="1" applyAlignment="1">
      <alignment horizontal="left"/>
    </xf>
    <xf numFmtId="182" fontId="8" fillId="0" borderId="0" xfId="230" applyNumberFormat="1" applyFont="1" applyFill="1" applyAlignment="1" applyProtection="1">
      <alignment horizontal="right" vertical="center"/>
    </xf>
    <xf numFmtId="0" fontId="6" fillId="0" borderId="0" xfId="230" applyFill="1" applyAlignment="1">
      <alignment horizontal="centerContinuous"/>
    </xf>
    <xf numFmtId="182" fontId="8" fillId="0" borderId="0" xfId="230" applyNumberFormat="1" applyFont="1" applyFill="1" applyAlignment="1">
      <alignment horizontal="right" vertical="center"/>
    </xf>
    <xf numFmtId="0" fontId="6" fillId="0" borderId="14" xfId="216" applyFill="1" applyBorder="1" applyAlignment="1">
      <alignment horizontal="centerContinuous" vertical="center"/>
    </xf>
    <xf numFmtId="0" fontId="6" fillId="0" borderId="14" xfId="216" applyFill="1" applyBorder="1" applyAlignment="1">
      <alignment horizontal="center" vertical="center" wrapText="1"/>
    </xf>
    <xf numFmtId="49" fontId="8" fillId="0" borderId="2" xfId="230" applyNumberFormat="1" applyFont="1" applyFill="1" applyBorder="1" applyAlignment="1">
      <alignment horizontal="center" vertical="center" wrapText="1"/>
    </xf>
    <xf numFmtId="49" fontId="8" fillId="0" borderId="1" xfId="230" applyNumberFormat="1" applyFont="1" applyFill="1" applyBorder="1" applyAlignment="1">
      <alignment horizontal="center" vertical="center" wrapText="1"/>
    </xf>
    <xf numFmtId="49" fontId="8" fillId="0" borderId="17" xfId="230" applyNumberFormat="1" applyFont="1" applyFill="1" applyBorder="1" applyAlignment="1">
      <alignment horizontal="center" vertical="center"/>
    </xf>
    <xf numFmtId="0" fontId="6" fillId="0" borderId="14" xfId="216" applyFont="1" applyFill="1" applyBorder="1" applyAlignment="1">
      <alignment horizontal="center" vertical="center"/>
    </xf>
    <xf numFmtId="49" fontId="8" fillId="0" borderId="3" xfId="230" applyNumberFormat="1" applyFont="1" applyFill="1" applyBorder="1" applyAlignment="1">
      <alignment horizontal="center" vertical="center" wrapText="1"/>
    </xf>
    <xf numFmtId="49" fontId="8" fillId="0" borderId="3" xfId="230" applyNumberFormat="1" applyFont="1" applyFill="1" applyBorder="1" applyAlignment="1">
      <alignment horizontal="center" vertical="center"/>
    </xf>
    <xf numFmtId="0" fontId="18" fillId="0" borderId="1" xfId="216" applyFont="1" applyFill="1" applyBorder="1" applyAlignment="1">
      <alignment horizontal="center" vertical="center"/>
    </xf>
    <xf numFmtId="0" fontId="6" fillId="0" borderId="6" xfId="216" applyFill="1" applyBorder="1" applyAlignment="1">
      <alignment horizontal="center" vertical="center"/>
    </xf>
    <xf numFmtId="178" fontId="8" fillId="0" borderId="1" xfId="216" applyNumberFormat="1" applyFont="1" applyFill="1" applyBorder="1" applyAlignment="1">
      <alignment horizontal="center" vertical="center"/>
    </xf>
    <xf numFmtId="178" fontId="18" fillId="0" borderId="1" xfId="216" applyNumberFormat="1" applyFont="1" applyFill="1" applyBorder="1" applyAlignment="1">
      <alignment horizontal="center" vertical="center"/>
    </xf>
    <xf numFmtId="178" fontId="8" fillId="0" borderId="1" xfId="216" applyNumberFormat="1" applyFont="1" applyFill="1" applyBorder="1" applyAlignment="1">
      <alignment horizontal="right" vertical="center"/>
    </xf>
    <xf numFmtId="182" fontId="6" fillId="0" borderId="1" xfId="216" applyNumberFormat="1" applyFill="1" applyBorder="1" applyAlignment="1">
      <alignment horizontal="right" vertical="center"/>
    </xf>
    <xf numFmtId="183" fontId="6" fillId="0" borderId="18" xfId="216" applyNumberFormat="1" applyFill="1" applyBorder="1" applyAlignment="1">
      <alignment horizontal="right" vertical="center"/>
    </xf>
    <xf numFmtId="178" fontId="8" fillId="0" borderId="1" xfId="216" applyNumberFormat="1" applyFont="1" applyFill="1" applyBorder="1">
      <alignment vertical="center"/>
    </xf>
    <xf numFmtId="0" fontId="6" fillId="0" borderId="1" xfId="216" applyFill="1" applyBorder="1">
      <alignment vertical="center"/>
    </xf>
    <xf numFmtId="180" fontId="8" fillId="0" borderId="2" xfId="166" applyNumberFormat="1" applyFont="1" applyFill="1" applyBorder="1" applyAlignment="1" applyProtection="1">
      <alignment horizontal="center" vertical="center"/>
    </xf>
    <xf numFmtId="181" fontId="8" fillId="0" borderId="2" xfId="166" applyNumberFormat="1" applyFont="1" applyFill="1" applyBorder="1" applyAlignment="1" applyProtection="1">
      <alignment horizontal="center" vertical="center"/>
    </xf>
    <xf numFmtId="0" fontId="8" fillId="0" borderId="2" xfId="166" applyNumberFormat="1" applyFont="1" applyFill="1" applyBorder="1" applyAlignment="1" applyProtection="1">
      <alignment horizontal="center" vertical="center"/>
    </xf>
    <xf numFmtId="0" fontId="8" fillId="0" borderId="7" xfId="166" applyNumberFormat="1" applyFont="1" applyFill="1" applyBorder="1" applyAlignment="1" applyProtection="1">
      <alignment horizontal="center" vertical="center" wrapText="1"/>
    </xf>
    <xf numFmtId="49" fontId="8" fillId="0" borderId="7" xfId="166" applyNumberFormat="1" applyFont="1" applyFill="1" applyBorder="1" applyAlignment="1" applyProtection="1">
      <alignment horizontal="center" vertical="center" wrapText="1"/>
    </xf>
    <xf numFmtId="49" fontId="8" fillId="0" borderId="7" xfId="166" applyNumberFormat="1" applyFont="1" applyFill="1" applyBorder="1" applyAlignment="1" applyProtection="1">
      <alignment vertical="center" wrapText="1"/>
    </xf>
    <xf numFmtId="0" fontId="8" fillId="0" borderId="7" xfId="166" applyNumberFormat="1" applyFont="1" applyFill="1" applyBorder="1" applyAlignment="1" applyProtection="1">
      <alignment vertical="center" wrapText="1"/>
    </xf>
    <xf numFmtId="185" fontId="8" fillId="0" borderId="1" xfId="166" applyNumberFormat="1" applyFont="1" applyFill="1" applyBorder="1" applyAlignment="1" applyProtection="1">
      <alignment horizontal="center" vertical="center" wrapText="1"/>
    </xf>
    <xf numFmtId="49" fontId="8" fillId="0" borderId="1" xfId="227" applyNumberFormat="1" applyFont="1" applyFill="1" applyBorder="1" applyAlignment="1" applyProtection="1">
      <alignment horizontal="center" vertical="center" wrapText="1"/>
    </xf>
    <xf numFmtId="0" fontId="8" fillId="0" borderId="1" xfId="227" applyNumberFormat="1" applyFont="1" applyFill="1" applyBorder="1" applyAlignment="1" applyProtection="1">
      <alignment horizontal="center" vertical="center" wrapText="1"/>
    </xf>
    <xf numFmtId="178" fontId="8" fillId="0" borderId="1" xfId="166" applyNumberFormat="1" applyFont="1" applyFill="1" applyBorder="1" applyAlignment="1" applyProtection="1">
      <alignment horizontal="center" vertical="center"/>
    </xf>
    <xf numFmtId="178" fontId="8" fillId="0" borderId="19" xfId="166" applyNumberFormat="1" applyFont="1" applyFill="1" applyBorder="1" applyAlignment="1" applyProtection="1">
      <alignment horizontal="center" vertical="center"/>
    </xf>
    <xf numFmtId="178" fontId="8" fillId="0" borderId="8" xfId="166" applyNumberFormat="1" applyFont="1" applyFill="1" applyBorder="1" applyAlignment="1" applyProtection="1">
      <alignment horizontal="center" vertical="center"/>
    </xf>
    <xf numFmtId="49" fontId="8" fillId="0" borderId="1" xfId="227" applyNumberFormat="1" applyFont="1" applyFill="1" applyBorder="1" applyAlignment="1">
      <alignment horizontal="center" vertical="center" wrapText="1"/>
    </xf>
    <xf numFmtId="0" fontId="8" fillId="0" borderId="1" xfId="227" applyFont="1" applyFill="1" applyBorder="1" applyAlignment="1">
      <alignment horizontal="center" vertical="center" wrapText="1"/>
    </xf>
    <xf numFmtId="178" fontId="8" fillId="0" borderId="5" xfId="166" applyNumberFormat="1" applyFont="1" applyFill="1" applyBorder="1" applyAlignment="1" applyProtection="1">
      <alignment horizontal="center" vertical="center" wrapText="1"/>
    </xf>
    <xf numFmtId="178" fontId="8" fillId="0" borderId="20" xfId="166" applyNumberFormat="1" applyFont="1" applyFill="1" applyBorder="1" applyAlignment="1" applyProtection="1">
      <alignment horizontal="center" vertical="center"/>
    </xf>
    <xf numFmtId="178" fontId="8" fillId="0" borderId="2" xfId="166" applyNumberFormat="1" applyFont="1" applyFill="1" applyBorder="1" applyAlignment="1" applyProtection="1">
      <alignment horizontal="center" vertical="center"/>
    </xf>
    <xf numFmtId="178" fontId="8" fillId="0" borderId="7" xfId="166" applyNumberFormat="1" applyFont="1" applyFill="1" applyBorder="1" applyAlignment="1" applyProtection="1">
      <alignment horizontal="center" vertical="center" wrapText="1"/>
    </xf>
    <xf numFmtId="178" fontId="8" fillId="0" borderId="1" xfId="166" applyNumberFormat="1" applyFont="1" applyFill="1" applyBorder="1" applyAlignment="1" applyProtection="1">
      <alignment horizontal="center" vertical="center" wrapText="1"/>
    </xf>
    <xf numFmtId="0" fontId="0" fillId="0" borderId="0" xfId="226" applyFont="1" applyFill="1"/>
    <xf numFmtId="0" fontId="6" fillId="0" borderId="0" xfId="226" applyFill="1" applyAlignment="1">
      <alignment wrapText="1"/>
    </xf>
    <xf numFmtId="0" fontId="6" fillId="0" borderId="0" xfId="226" applyFill="1"/>
    <xf numFmtId="176" fontId="14" fillId="0" borderId="0" xfId="226" applyNumberFormat="1" applyFont="1" applyFill="1" applyAlignment="1" applyProtection="1">
      <alignment vertical="center" wrapText="1"/>
    </xf>
    <xf numFmtId="176" fontId="14" fillId="0" borderId="0" xfId="226" applyNumberFormat="1" applyFont="1" applyFill="1" applyAlignment="1" applyProtection="1">
      <alignment horizontal="right" vertical="center"/>
    </xf>
    <xf numFmtId="182" fontId="14" fillId="0" borderId="0" xfId="226" applyNumberFormat="1" applyFont="1" applyFill="1" applyAlignment="1" applyProtection="1">
      <alignment horizontal="right" vertical="center"/>
    </xf>
    <xf numFmtId="182" fontId="14" fillId="0" borderId="0" xfId="226" applyNumberFormat="1" applyFont="1" applyFill="1" applyAlignment="1" applyProtection="1">
      <alignment vertical="center"/>
    </xf>
    <xf numFmtId="176" fontId="12" fillId="0" borderId="0" xfId="226" applyNumberFormat="1" applyFont="1" applyFill="1" applyAlignment="1" applyProtection="1">
      <alignment horizontal="left" vertical="center" wrapText="1"/>
    </xf>
    <xf numFmtId="176" fontId="8" fillId="0" borderId="4" xfId="226" applyNumberFormat="1" applyFont="1" applyFill="1" applyBorder="1" applyAlignment="1" applyProtection="1">
      <alignment vertical="center" wrapText="1"/>
    </xf>
    <xf numFmtId="176" fontId="12" fillId="0" borderId="4" xfId="226" applyNumberFormat="1" applyFont="1" applyFill="1" applyBorder="1" applyAlignment="1" applyProtection="1">
      <alignment vertical="center" wrapText="1"/>
    </xf>
    <xf numFmtId="176" fontId="8" fillId="0" borderId="7" xfId="226" applyNumberFormat="1" applyFont="1" applyFill="1" applyBorder="1" applyAlignment="1" applyProtection="1">
      <alignment horizontal="center" vertical="center" wrapText="1"/>
    </xf>
    <xf numFmtId="176" fontId="8" fillId="0" borderId="5" xfId="226" applyNumberFormat="1" applyFont="1" applyFill="1" applyBorder="1" applyAlignment="1" applyProtection="1">
      <alignment horizontal="center" vertical="center" wrapText="1"/>
    </xf>
    <xf numFmtId="176" fontId="8" fillId="0" borderId="6" xfId="226" applyNumberFormat="1" applyFont="1" applyFill="1" applyBorder="1" applyAlignment="1" applyProtection="1">
      <alignment horizontal="center" vertical="center" wrapText="1"/>
    </xf>
    <xf numFmtId="176" fontId="8" fillId="0" borderId="1" xfId="226" applyNumberFormat="1" applyFont="1" applyFill="1" applyBorder="1" applyAlignment="1" applyProtection="1">
      <alignment horizontal="centerContinuous" vertical="center"/>
    </xf>
    <xf numFmtId="176" fontId="8" fillId="0" borderId="2" xfId="226" applyNumberFormat="1" applyFont="1" applyFill="1" applyBorder="1" applyAlignment="1" applyProtection="1">
      <alignment horizontal="centerContinuous" vertical="center"/>
    </xf>
    <xf numFmtId="176" fontId="8" fillId="0" borderId="20" xfId="226" applyNumberFormat="1" applyFont="1" applyFill="1" applyBorder="1" applyAlignment="1" applyProtection="1">
      <alignment horizontal="center" vertical="center" wrapText="1"/>
    </xf>
    <xf numFmtId="176" fontId="8" fillId="0" borderId="19" xfId="226" applyNumberFormat="1" applyFont="1" applyFill="1" applyBorder="1" applyAlignment="1" applyProtection="1">
      <alignment horizontal="center" vertical="center" wrapText="1"/>
    </xf>
    <xf numFmtId="176" fontId="8" fillId="0" borderId="7" xfId="226" applyNumberFormat="1" applyFont="1" applyFill="1" applyBorder="1" applyAlignment="1" applyProtection="1">
      <alignment horizontal="center" vertical="center"/>
    </xf>
    <xf numFmtId="0" fontId="8" fillId="0" borderId="1" xfId="226" applyNumberFormat="1" applyFont="1" applyFill="1" applyBorder="1" applyAlignment="1" applyProtection="1">
      <alignment horizontal="center" vertical="center"/>
    </xf>
    <xf numFmtId="182" fontId="8" fillId="0" borderId="1" xfId="226" applyNumberFormat="1" applyFont="1" applyFill="1" applyBorder="1" applyAlignment="1" applyProtection="1">
      <alignment horizontal="centerContinuous" vertical="center"/>
    </xf>
    <xf numFmtId="176" fontId="8" fillId="0" borderId="21" xfId="226" applyNumberFormat="1" applyFont="1" applyFill="1" applyBorder="1" applyAlignment="1" applyProtection="1">
      <alignment horizontal="center" vertical="center" wrapText="1"/>
    </xf>
    <xf numFmtId="176" fontId="8" fillId="0" borderId="22" xfId="226" applyNumberFormat="1" applyFont="1" applyFill="1" applyBorder="1" applyAlignment="1" applyProtection="1">
      <alignment horizontal="center" vertical="center" wrapText="1"/>
    </xf>
    <xf numFmtId="176" fontId="8" fillId="0" borderId="20" xfId="226" applyNumberFormat="1" applyFont="1" applyFill="1" applyBorder="1" applyAlignment="1" applyProtection="1">
      <alignment horizontal="center" vertical="center"/>
    </xf>
    <xf numFmtId="182" fontId="8" fillId="0" borderId="7" xfId="226" applyNumberFormat="1" applyFont="1" applyFill="1" applyBorder="1" applyAlignment="1" applyProtection="1">
      <alignment horizontal="center" vertical="center"/>
    </xf>
    <xf numFmtId="182" fontId="8" fillId="0" borderId="5" xfId="226" applyNumberFormat="1" applyFont="1" applyFill="1" applyBorder="1" applyAlignment="1" applyProtection="1">
      <alignment horizontal="center" vertical="center"/>
    </xf>
    <xf numFmtId="49" fontId="8" fillId="0" borderId="1" xfId="226" applyNumberFormat="1" applyFont="1" applyFill="1" applyBorder="1" applyAlignment="1">
      <alignment horizontal="center" vertical="center" wrapText="1"/>
    </xf>
    <xf numFmtId="176" fontId="8" fillId="0" borderId="23" xfId="226" applyNumberFormat="1" applyFont="1" applyFill="1" applyBorder="1" applyAlignment="1" applyProtection="1">
      <alignment horizontal="center" vertical="center" wrapText="1"/>
    </xf>
    <xf numFmtId="176" fontId="8" fillId="0" borderId="24" xfId="226" applyNumberFormat="1" applyFont="1" applyFill="1" applyBorder="1" applyAlignment="1" applyProtection="1">
      <alignment horizontal="center" vertical="center" wrapText="1"/>
    </xf>
    <xf numFmtId="182" fontId="8" fillId="0" borderId="1" xfId="226" applyNumberFormat="1" applyFont="1" applyFill="1" applyBorder="1" applyAlignment="1" applyProtection="1">
      <alignment horizontal="center" vertical="center" wrapText="1"/>
    </xf>
    <xf numFmtId="49" fontId="8" fillId="0" borderId="1" xfId="226" applyNumberFormat="1" applyFont="1" applyFill="1" applyBorder="1" applyAlignment="1">
      <alignment horizontal="center" vertical="center"/>
    </xf>
    <xf numFmtId="0" fontId="8" fillId="0" borderId="20" xfId="226" applyFont="1" applyFill="1" applyBorder="1" applyAlignment="1">
      <alignment horizontal="center" vertical="center" wrapText="1"/>
    </xf>
    <xf numFmtId="0" fontId="8" fillId="0" borderId="1" xfId="226" applyFont="1" applyFill="1" applyBorder="1" applyAlignment="1">
      <alignment horizontal="left" vertical="center" wrapText="1"/>
    </xf>
    <xf numFmtId="185" fontId="8" fillId="0" borderId="1" xfId="226" applyNumberFormat="1" applyFont="1" applyFill="1" applyBorder="1" applyAlignment="1" applyProtection="1">
      <alignment horizontal="center" vertical="center" wrapText="1"/>
    </xf>
    <xf numFmtId="0" fontId="8" fillId="0" borderId="6" xfId="204" applyFont="1" applyFill="1" applyBorder="1">
      <alignment vertical="center"/>
    </xf>
    <xf numFmtId="185" fontId="8" fillId="0" borderId="1" xfId="226" applyNumberFormat="1" applyFont="1" applyFill="1" applyBorder="1" applyAlignment="1">
      <alignment horizontal="center" vertical="center" wrapText="1"/>
    </xf>
    <xf numFmtId="0" fontId="8" fillId="0" borderId="21" xfId="226" applyFont="1" applyFill="1" applyBorder="1" applyAlignment="1">
      <alignment horizontal="center" vertical="center" wrapText="1"/>
    </xf>
    <xf numFmtId="0" fontId="8" fillId="0" borderId="1" xfId="204" applyFont="1" applyFill="1" applyBorder="1">
      <alignment vertical="center"/>
    </xf>
    <xf numFmtId="0" fontId="8" fillId="0" borderId="23" xfId="226" applyFont="1" applyFill="1" applyBorder="1" applyAlignment="1">
      <alignment horizontal="center" vertical="center" wrapText="1"/>
    </xf>
    <xf numFmtId="0" fontId="8" fillId="0" borderId="25" xfId="225" applyFont="1" applyFill="1" applyBorder="1" applyAlignment="1">
      <alignment horizontal="left" vertical="center" wrapText="1"/>
    </xf>
    <xf numFmtId="0" fontId="8" fillId="0" borderId="7" xfId="226" applyFont="1" applyFill="1" applyBorder="1" applyAlignment="1">
      <alignment horizontal="left" vertical="center" wrapText="1"/>
    </xf>
    <xf numFmtId="0" fontId="8" fillId="0" borderId="6" xfId="226" applyFont="1" applyFill="1" applyBorder="1" applyAlignment="1">
      <alignment horizontal="left" vertical="center" wrapText="1"/>
    </xf>
    <xf numFmtId="185" fontId="8" fillId="0" borderId="0" xfId="0" applyNumberFormat="1" applyFont="1" applyFill="1" applyAlignment="1">
      <alignment horizontal="center" vertical="center"/>
    </xf>
    <xf numFmtId="185" fontId="8" fillId="0" borderId="1" xfId="226" applyNumberFormat="1" applyFont="1" applyFill="1" applyBorder="1" applyAlignment="1">
      <alignment horizontal="center" vertical="center"/>
    </xf>
    <xf numFmtId="0" fontId="8" fillId="0" borderId="7" xfId="0" applyFont="1" applyFill="1" applyBorder="1" applyAlignment="1">
      <alignment vertical="center" wrapText="1"/>
    </xf>
    <xf numFmtId="0" fontId="8" fillId="0" borderId="6" xfId="0" applyFont="1" applyFill="1" applyBorder="1" applyAlignment="1">
      <alignment vertical="center" wrapText="1"/>
    </xf>
    <xf numFmtId="185" fontId="8" fillId="0" borderId="1" xfId="0" applyNumberFormat="1" applyFont="1" applyFill="1" applyBorder="1" applyAlignment="1">
      <alignment horizontal="center" vertical="center"/>
    </xf>
    <xf numFmtId="0" fontId="8" fillId="0" borderId="7" xfId="0" applyFont="1" applyFill="1" applyBorder="1" applyAlignment="1">
      <alignment horizontal="center" vertical="center" wrapText="1"/>
    </xf>
    <xf numFmtId="0" fontId="8" fillId="0" borderId="6" xfId="0" applyFont="1" applyFill="1" applyBorder="1" applyAlignment="1">
      <alignment horizontal="center" vertical="center" wrapText="1"/>
    </xf>
    <xf numFmtId="4" fontId="8" fillId="0" borderId="7" xfId="226" applyNumberFormat="1" applyFont="1" applyFill="1" applyBorder="1" applyAlignment="1">
      <alignment horizontal="left" vertical="center" wrapText="1"/>
    </xf>
    <xf numFmtId="0" fontId="8" fillId="0" borderId="1" xfId="204" applyFont="1" applyFill="1" applyBorder="1" applyAlignment="1">
      <alignment horizontal="center" vertical="center"/>
    </xf>
    <xf numFmtId="182" fontId="8" fillId="0" borderId="1" xfId="226" applyNumberFormat="1" applyFont="1" applyFill="1" applyBorder="1" applyAlignment="1">
      <alignment horizontal="right" vertical="center" wrapText="1"/>
    </xf>
    <xf numFmtId="0" fontId="0" fillId="0" borderId="0" xfId="226" applyFont="1" applyFill="1" applyAlignment="1">
      <alignment wrapText="1"/>
    </xf>
    <xf numFmtId="182" fontId="8" fillId="0" borderId="0" xfId="226" applyNumberFormat="1" applyFont="1" applyFill="1" applyAlignment="1" applyProtection="1">
      <alignment horizontal="right" vertical="center"/>
    </xf>
    <xf numFmtId="176" fontId="8" fillId="0" borderId="4" xfId="226" applyNumberFormat="1" applyFont="1" applyFill="1" applyBorder="1" applyAlignment="1" applyProtection="1">
      <alignment horizontal="right" vertical="center" wrapText="1"/>
    </xf>
    <xf numFmtId="0" fontId="8" fillId="0" borderId="1" xfId="226" applyFont="1" applyFill="1" applyBorder="1" applyAlignment="1">
      <alignment horizontal="centerContinuous"/>
    </xf>
    <xf numFmtId="0" fontId="8" fillId="0" borderId="1" xfId="226" applyFont="1" applyFill="1" applyBorder="1" applyAlignment="1">
      <alignment horizontal="centerContinuous" vertical="center"/>
    </xf>
    <xf numFmtId="0" fontId="8" fillId="0" borderId="1" xfId="226" applyFont="1" applyFill="1" applyBorder="1" applyAlignment="1">
      <alignment horizontal="center" vertical="center" wrapText="1"/>
    </xf>
    <xf numFmtId="185" fontId="8" fillId="0" borderId="1" xfId="226" applyNumberFormat="1" applyFont="1" applyFill="1" applyBorder="1" applyAlignment="1">
      <alignment horizontal="center"/>
    </xf>
    <xf numFmtId="185" fontId="8" fillId="0" borderId="1" xfId="226" applyNumberFormat="1" applyFont="1" applyFill="1" applyBorder="1" applyAlignment="1">
      <alignment horizontal="center" wrapText="1"/>
    </xf>
    <xf numFmtId="182" fontId="8" fillId="0" borderId="1" xfId="226" applyNumberFormat="1" applyFont="1" applyFill="1" applyBorder="1" applyAlignment="1">
      <alignment horizontal="right"/>
    </xf>
    <xf numFmtId="0" fontId="6" fillId="0" borderId="0" xfId="140" applyFill="1"/>
    <xf numFmtId="180" fontId="8" fillId="0" borderId="0" xfId="140" applyNumberFormat="1" applyFont="1" applyFill="1" applyAlignment="1" applyProtection="1">
      <alignment horizontal="center" vertical="center"/>
    </xf>
    <xf numFmtId="181" fontId="8" fillId="0" borderId="0" xfId="140" applyNumberFormat="1" applyFont="1" applyFill="1" applyAlignment="1" applyProtection="1">
      <alignment horizontal="center" vertical="center"/>
    </xf>
    <xf numFmtId="0" fontId="8" fillId="0" borderId="0" xfId="140" applyNumberFormat="1" applyFont="1" applyFill="1" applyAlignment="1" applyProtection="1">
      <alignment horizontal="right" vertical="center"/>
    </xf>
    <xf numFmtId="0" fontId="8" fillId="0" borderId="0" xfId="140" applyNumberFormat="1" applyFont="1" applyFill="1" applyAlignment="1" applyProtection="1">
      <alignment horizontal="left" vertical="center" wrapText="1"/>
    </xf>
    <xf numFmtId="182" fontId="8" fillId="0" borderId="0" xfId="140" applyNumberFormat="1" applyFont="1" applyFill="1" applyAlignment="1" applyProtection="1">
      <alignment vertical="center"/>
    </xf>
    <xf numFmtId="0" fontId="12" fillId="0" borderId="0" xfId="140" applyNumberFormat="1" applyFont="1" applyFill="1" applyAlignment="1" applyProtection="1">
      <alignment horizontal="center" vertical="center"/>
    </xf>
    <xf numFmtId="180" fontId="8" fillId="0" borderId="4" xfId="140" applyNumberFormat="1" applyFont="1" applyFill="1" applyBorder="1" applyAlignment="1" applyProtection="1">
      <alignment vertical="center"/>
    </xf>
    <xf numFmtId="0" fontId="8" fillId="0" borderId="3" xfId="140" applyNumberFormat="1" applyFont="1" applyFill="1" applyBorder="1" applyAlignment="1" applyProtection="1">
      <alignment horizontal="centerContinuous" vertical="center"/>
    </xf>
    <xf numFmtId="0" fontId="8" fillId="0" borderId="1" xfId="140" applyNumberFormat="1" applyFont="1" applyFill="1" applyBorder="1" applyAlignment="1" applyProtection="1">
      <alignment horizontal="centerContinuous" vertical="center"/>
    </xf>
    <xf numFmtId="0" fontId="8" fillId="0" borderId="1" xfId="140" applyNumberFormat="1" applyFont="1" applyFill="1" applyBorder="1" applyAlignment="1" applyProtection="1">
      <alignment horizontal="center" vertical="center" wrapText="1"/>
    </xf>
    <xf numFmtId="0" fontId="8" fillId="0" borderId="5" xfId="140" applyNumberFormat="1" applyFont="1" applyFill="1" applyBorder="1" applyAlignment="1" applyProtection="1">
      <alignment horizontal="centerContinuous" vertical="center"/>
    </xf>
    <xf numFmtId="180" fontId="8" fillId="0" borderId="1" xfId="140" applyNumberFormat="1" applyFont="1" applyFill="1" applyBorder="1" applyAlignment="1" applyProtection="1">
      <alignment horizontal="center" vertical="center"/>
    </xf>
    <xf numFmtId="181" fontId="8" fillId="0" borderId="1" xfId="140" applyNumberFormat="1" applyFont="1" applyFill="1" applyBorder="1" applyAlignment="1" applyProtection="1">
      <alignment horizontal="center" vertical="center"/>
    </xf>
    <xf numFmtId="0" fontId="8" fillId="0" borderId="6" xfId="140" applyNumberFormat="1" applyFont="1" applyFill="1" applyBorder="1" applyAlignment="1" applyProtection="1">
      <alignment horizontal="center" vertical="center" wrapText="1"/>
    </xf>
    <xf numFmtId="180" fontId="8" fillId="0" borderId="2" xfId="140" applyNumberFormat="1" applyFont="1" applyFill="1" applyBorder="1" applyAlignment="1" applyProtection="1">
      <alignment horizontal="center" vertical="center"/>
    </xf>
    <xf numFmtId="181" fontId="8" fillId="0" borderId="2" xfId="140" applyNumberFormat="1" applyFont="1" applyFill="1" applyBorder="1" applyAlignment="1" applyProtection="1">
      <alignment horizontal="center" vertical="center"/>
    </xf>
    <xf numFmtId="0" fontId="8" fillId="0" borderId="26" xfId="140" applyNumberFormat="1" applyFont="1" applyFill="1" applyBorder="1" applyAlignment="1" applyProtection="1">
      <alignment horizontal="center" vertical="center"/>
    </xf>
    <xf numFmtId="0" fontId="8" fillId="0" borderId="26" xfId="140" applyNumberFormat="1" applyFont="1" applyFill="1" applyBorder="1" applyAlignment="1" applyProtection="1">
      <alignment horizontal="center" vertical="center" wrapText="1"/>
    </xf>
    <xf numFmtId="0" fontId="8" fillId="0" borderId="2" xfId="140" applyNumberFormat="1" applyFont="1" applyFill="1" applyBorder="1" applyAlignment="1" applyProtection="1">
      <alignment horizontal="center" vertical="center"/>
    </xf>
    <xf numFmtId="49" fontId="8" fillId="0" borderId="7" xfId="228" applyNumberFormat="1" applyFont="1" applyFill="1" applyBorder="1" applyAlignment="1" applyProtection="1">
      <alignment horizontal="center" vertical="center" wrapText="1"/>
    </xf>
    <xf numFmtId="49" fontId="6" fillId="0" borderId="7" xfId="228" applyNumberFormat="1" applyFont="1" applyFill="1" applyBorder="1" applyAlignment="1" applyProtection="1">
      <alignment horizontal="center" vertical="center" wrapText="1"/>
    </xf>
    <xf numFmtId="0" fontId="6" fillId="0" borderId="7" xfId="228" applyNumberFormat="1" applyFont="1" applyFill="1" applyBorder="1" applyAlignment="1" applyProtection="1">
      <alignment horizontal="center" vertical="center" wrapText="1"/>
    </xf>
    <xf numFmtId="184" fontId="8" fillId="0" borderId="1" xfId="228" applyNumberFormat="1" applyFont="1" applyFill="1" applyBorder="1" applyAlignment="1" applyProtection="1">
      <alignment horizontal="center" vertical="center" wrapText="1"/>
    </xf>
    <xf numFmtId="178" fontId="8" fillId="0" borderId="1" xfId="140" applyNumberFormat="1" applyFont="1" applyFill="1" applyBorder="1" applyAlignment="1" applyProtection="1">
      <alignment horizontal="center" vertical="center" wrapText="1"/>
    </xf>
    <xf numFmtId="178" fontId="8" fillId="0" borderId="6" xfId="140" applyNumberFormat="1" applyFont="1" applyFill="1" applyBorder="1" applyAlignment="1" applyProtection="1">
      <alignment horizontal="center" vertical="center" wrapText="1"/>
    </xf>
    <xf numFmtId="178" fontId="8" fillId="0" borderId="5" xfId="140" applyNumberFormat="1" applyFont="1" applyFill="1" applyBorder="1" applyAlignment="1" applyProtection="1">
      <alignment horizontal="center" vertical="center" wrapText="1"/>
    </xf>
    <xf numFmtId="178" fontId="6" fillId="0" borderId="1" xfId="140" applyNumberFormat="1" applyFill="1" applyBorder="1" applyAlignment="1">
      <alignment horizontal="center" vertical="center" wrapText="1"/>
    </xf>
    <xf numFmtId="183" fontId="8" fillId="0" borderId="0" xfId="140" applyNumberFormat="1" applyFont="1" applyFill="1" applyAlignment="1" applyProtection="1">
      <alignment vertical="center"/>
    </xf>
    <xf numFmtId="182" fontId="8" fillId="0" borderId="0" xfId="140" applyNumberFormat="1" applyFont="1" applyFill="1" applyAlignment="1" applyProtection="1">
      <alignment horizontal="right" vertical="center"/>
    </xf>
    <xf numFmtId="182" fontId="8" fillId="0" borderId="4" xfId="140" applyNumberFormat="1" applyFont="1" applyFill="1" applyBorder="1" applyAlignment="1" applyProtection="1">
      <alignment vertical="center"/>
    </xf>
    <xf numFmtId="182" fontId="8" fillId="0" borderId="0" xfId="140" applyNumberFormat="1" applyFont="1" applyFill="1" applyAlignment="1" applyProtection="1">
      <alignment horizontal="right"/>
    </xf>
    <xf numFmtId="0" fontId="8" fillId="0" borderId="6" xfId="140" applyNumberFormat="1" applyFont="1" applyFill="1" applyBorder="1" applyAlignment="1" applyProtection="1">
      <alignment horizontal="centerContinuous" vertical="center"/>
    </xf>
    <xf numFmtId="0" fontId="8" fillId="0" borderId="7" xfId="140" applyNumberFormat="1" applyFont="1" applyFill="1" applyBorder="1" applyAlignment="1" applyProtection="1">
      <alignment horizontal="centerContinuous" vertical="center"/>
    </xf>
    <xf numFmtId="178" fontId="8" fillId="0" borderId="7" xfId="140" applyNumberFormat="1" applyFont="1" applyFill="1" applyBorder="1" applyAlignment="1" applyProtection="1">
      <alignment horizontal="center" vertical="center" wrapText="1"/>
    </xf>
    <xf numFmtId="0" fontId="6" fillId="0" borderId="0" xfId="227" applyFill="1"/>
    <xf numFmtId="180" fontId="6" fillId="0" borderId="0" xfId="227" applyNumberFormat="1" applyFont="1" applyFill="1" applyAlignment="1" applyProtection="1">
      <alignment horizontal="center" vertical="center" wrapText="1"/>
    </xf>
    <xf numFmtId="181" fontId="8" fillId="0" borderId="0" xfId="227" applyNumberFormat="1" applyFont="1" applyFill="1" applyAlignment="1" applyProtection="1">
      <alignment horizontal="center" vertical="center"/>
    </xf>
    <xf numFmtId="0" fontId="8" fillId="0" borderId="0" xfId="227" applyNumberFormat="1" applyFont="1" applyFill="1" applyAlignment="1" applyProtection="1">
      <alignment horizontal="right" vertical="center" wrapText="1"/>
    </xf>
    <xf numFmtId="0" fontId="8" fillId="0" borderId="0" xfId="227" applyNumberFormat="1" applyFont="1" applyFill="1" applyAlignment="1" applyProtection="1">
      <alignment vertical="center" wrapText="1"/>
    </xf>
    <xf numFmtId="180" fontId="12" fillId="0" borderId="0" xfId="227" applyNumberFormat="1" applyFont="1" applyFill="1" applyAlignment="1" applyProtection="1">
      <alignment horizontal="center" vertical="center"/>
    </xf>
    <xf numFmtId="180" fontId="8" fillId="0" borderId="4" xfId="227" applyNumberFormat="1" applyFont="1" applyFill="1" applyBorder="1" applyAlignment="1" applyProtection="1">
      <alignment vertical="center"/>
    </xf>
    <xf numFmtId="0" fontId="8" fillId="0" borderId="1" xfId="227" applyNumberFormat="1" applyFont="1" applyFill="1" applyBorder="1" applyAlignment="1" applyProtection="1">
      <alignment horizontal="centerContinuous" vertical="center"/>
    </xf>
    <xf numFmtId="182" fontId="8" fillId="0" borderId="7" xfId="225" applyNumberFormat="1" applyFont="1" applyFill="1" applyBorder="1" applyAlignment="1" applyProtection="1">
      <alignment horizontal="center" vertical="center"/>
    </xf>
    <xf numFmtId="182" fontId="8" fillId="0" borderId="5" xfId="225" applyNumberFormat="1" applyFont="1" applyFill="1" applyBorder="1" applyAlignment="1" applyProtection="1">
      <alignment horizontal="center" vertical="center"/>
    </xf>
    <xf numFmtId="180" fontId="8" fillId="0" borderId="1" xfId="227" applyNumberFormat="1" applyFont="1" applyFill="1" applyBorder="1" applyAlignment="1" applyProtection="1">
      <alignment horizontal="center" vertical="center"/>
    </xf>
    <xf numFmtId="181" fontId="8" fillId="0" borderId="1" xfId="227" applyNumberFormat="1" applyFont="1" applyFill="1" applyBorder="1" applyAlignment="1" applyProtection="1">
      <alignment horizontal="center" vertical="center"/>
    </xf>
    <xf numFmtId="181" fontId="8" fillId="0" borderId="7" xfId="227" applyNumberFormat="1" applyFont="1" applyFill="1" applyBorder="1" applyAlignment="1" applyProtection="1">
      <alignment horizontal="center" vertical="center"/>
    </xf>
    <xf numFmtId="49" fontId="8" fillId="0" borderId="1" xfId="225" applyNumberFormat="1" applyFont="1" applyFill="1" applyBorder="1" applyAlignment="1">
      <alignment horizontal="center" vertical="center"/>
    </xf>
    <xf numFmtId="180" fontId="8" fillId="0" borderId="2" xfId="227" applyNumberFormat="1" applyFont="1" applyFill="1" applyBorder="1" applyAlignment="1" applyProtection="1">
      <alignment horizontal="center" vertical="center"/>
    </xf>
    <xf numFmtId="181" fontId="8" fillId="0" borderId="2" xfId="227" applyNumberFormat="1" applyFont="1" applyFill="1" applyBorder="1" applyAlignment="1" applyProtection="1">
      <alignment horizontal="center" vertical="center"/>
    </xf>
    <xf numFmtId="0" fontId="8" fillId="0" borderId="26" xfId="227" applyNumberFormat="1" applyFont="1" applyFill="1" applyBorder="1" applyAlignment="1" applyProtection="1">
      <alignment horizontal="center" vertical="center" wrapText="1"/>
    </xf>
    <xf numFmtId="0" fontId="8" fillId="0" borderId="1" xfId="227" applyNumberFormat="1" applyFont="1" applyFill="1" applyBorder="1" applyAlignment="1">
      <alignment horizontal="center" vertical="center"/>
    </xf>
    <xf numFmtId="0" fontId="8" fillId="0" borderId="1" xfId="229" applyNumberFormat="1" applyFont="1" applyFill="1" applyBorder="1" applyAlignment="1" applyProtection="1">
      <alignment horizontal="center" vertical="center" wrapText="1"/>
    </xf>
    <xf numFmtId="184" fontId="8" fillId="0" borderId="1" xfId="229" applyNumberFormat="1" applyFont="1" applyFill="1" applyBorder="1" applyAlignment="1" applyProtection="1">
      <alignment horizontal="center" vertical="center" wrapText="1"/>
    </xf>
    <xf numFmtId="178" fontId="8" fillId="0" borderId="1" xfId="227" applyNumberFormat="1" applyFont="1" applyFill="1" applyBorder="1" applyAlignment="1" applyProtection="1">
      <alignment horizontal="center" vertical="center" wrapText="1"/>
    </xf>
    <xf numFmtId="49" fontId="8" fillId="0" borderId="1" xfId="227" applyNumberFormat="1" applyFont="1" applyFill="1" applyBorder="1" applyAlignment="1">
      <alignment horizontal="center" vertical="center"/>
    </xf>
    <xf numFmtId="0" fontId="8" fillId="0" borderId="1" xfId="227" applyFont="1" applyFill="1" applyBorder="1" applyAlignment="1">
      <alignment horizontal="center" vertical="center"/>
    </xf>
    <xf numFmtId="179" fontId="8" fillId="0" borderId="1" xfId="227" applyNumberFormat="1" applyFont="1" applyFill="1" applyBorder="1" applyAlignment="1">
      <alignment horizontal="center" vertical="center"/>
    </xf>
    <xf numFmtId="182" fontId="8" fillId="0" borderId="0" xfId="227" applyNumberFormat="1" applyFont="1" applyFill="1" applyAlignment="1" applyProtection="1">
      <alignment vertical="center" wrapText="1"/>
    </xf>
    <xf numFmtId="182" fontId="8" fillId="0" borderId="0" xfId="227" applyNumberFormat="1" applyFont="1" applyFill="1" applyAlignment="1" applyProtection="1">
      <alignment horizontal="right" vertical="center"/>
    </xf>
    <xf numFmtId="182" fontId="8" fillId="0" borderId="0" xfId="227" applyNumberFormat="1" applyFont="1" applyFill="1" applyBorder="1" applyAlignment="1" applyProtection="1">
      <alignment horizontal="right"/>
    </xf>
    <xf numFmtId="49" fontId="8" fillId="0" borderId="2" xfId="227" applyNumberFormat="1" applyFont="1" applyFill="1" applyBorder="1" applyAlignment="1">
      <alignment horizontal="center" vertical="center" wrapText="1"/>
    </xf>
    <xf numFmtId="49" fontId="8" fillId="0" borderId="2" xfId="227" applyNumberFormat="1" applyFont="1" applyFill="1" applyBorder="1" applyAlignment="1">
      <alignment horizontal="center" vertical="center"/>
    </xf>
    <xf numFmtId="49" fontId="8" fillId="0" borderId="3" xfId="227" applyNumberFormat="1" applyFont="1" applyFill="1" applyBorder="1" applyAlignment="1">
      <alignment horizontal="center" vertical="center" wrapText="1"/>
    </xf>
    <xf numFmtId="49" fontId="8" fillId="0" borderId="3" xfId="227" applyNumberFormat="1" applyFont="1" applyFill="1" applyBorder="1" applyAlignment="1">
      <alignment horizontal="center" vertical="center"/>
    </xf>
    <xf numFmtId="183" fontId="8" fillId="0" borderId="1" xfId="229" applyNumberFormat="1" applyFont="1" applyFill="1" applyBorder="1" applyAlignment="1" applyProtection="1">
      <alignment horizontal="center" vertical="center" wrapText="1"/>
    </xf>
    <xf numFmtId="178" fontId="8" fillId="0" borderId="1" xfId="227" applyNumberFormat="1" applyFont="1" applyFill="1" applyBorder="1" applyAlignment="1">
      <alignment horizontal="center" vertical="center" wrapText="1"/>
    </xf>
    <xf numFmtId="0" fontId="6" fillId="0" borderId="0" xfId="225" applyFill="1"/>
    <xf numFmtId="0" fontId="0" fillId="0" borderId="0" xfId="224" applyFill="1">
      <alignment vertical="center"/>
    </xf>
    <xf numFmtId="176" fontId="6" fillId="0" borderId="0" xfId="225" applyNumberFormat="1" applyFont="1" applyFill="1" applyAlignment="1" applyProtection="1">
      <alignment vertical="center" wrapText="1"/>
    </xf>
    <xf numFmtId="176" fontId="8" fillId="0" borderId="0" xfId="225" applyNumberFormat="1" applyFont="1" applyFill="1" applyAlignment="1" applyProtection="1">
      <alignment horizontal="right" vertical="center"/>
    </xf>
    <xf numFmtId="182" fontId="8" fillId="0" borderId="0" xfId="225" applyNumberFormat="1" applyFont="1" applyFill="1" applyAlignment="1" applyProtection="1">
      <alignment horizontal="right" vertical="center"/>
    </xf>
    <xf numFmtId="176" fontId="12" fillId="0" borderId="0" xfId="225" applyNumberFormat="1" applyFont="1" applyFill="1" applyAlignment="1" applyProtection="1">
      <alignment horizontal="centerContinuous" vertical="center"/>
    </xf>
    <xf numFmtId="0" fontId="12" fillId="0" borderId="0" xfId="225" applyNumberFormat="1" applyFont="1" applyFill="1" applyAlignment="1" applyProtection="1">
      <alignment horizontal="centerContinuous" vertical="center"/>
    </xf>
    <xf numFmtId="0" fontId="19" fillId="0" borderId="4" xfId="225" applyFont="1" applyFill="1" applyBorder="1" applyAlignment="1">
      <alignment horizontal="left" vertical="center"/>
    </xf>
    <xf numFmtId="176" fontId="8" fillId="0" borderId="1" xfId="225" applyNumberFormat="1" applyFont="1" applyFill="1" applyBorder="1" applyAlignment="1" applyProtection="1">
      <alignment horizontal="centerContinuous" vertical="center"/>
    </xf>
    <xf numFmtId="176" fontId="8" fillId="0" borderId="2" xfId="225" applyNumberFormat="1" applyFont="1" applyFill="1" applyBorder="1" applyAlignment="1" applyProtection="1">
      <alignment horizontal="centerContinuous" vertical="center"/>
    </xf>
    <xf numFmtId="176" fontId="8" fillId="0" borderId="20" xfId="225" applyNumberFormat="1" applyFont="1" applyFill="1" applyBorder="1" applyAlignment="1" applyProtection="1">
      <alignment horizontal="center" vertical="center"/>
    </xf>
    <xf numFmtId="176" fontId="8" fillId="0" borderId="19" xfId="225" applyNumberFormat="1" applyFont="1" applyFill="1" applyBorder="1" applyAlignment="1" applyProtection="1">
      <alignment horizontal="center" vertical="center"/>
    </xf>
    <xf numFmtId="176" fontId="8" fillId="0" borderId="7" xfId="225" applyNumberFormat="1" applyFont="1" applyFill="1" applyBorder="1" applyAlignment="1" applyProtection="1">
      <alignment horizontal="center" vertical="center"/>
    </xf>
    <xf numFmtId="0" fontId="8" fillId="0" borderId="1" xfId="225" applyNumberFormat="1" applyFont="1" applyFill="1" applyBorder="1" applyAlignment="1" applyProtection="1">
      <alignment horizontal="center" vertical="center"/>
    </xf>
    <xf numFmtId="0" fontId="8" fillId="0" borderId="2" xfId="225" applyNumberFormat="1" applyFont="1" applyFill="1" applyBorder="1" applyAlignment="1" applyProtection="1">
      <alignment horizontal="center" vertical="center" wrapText="1"/>
    </xf>
    <xf numFmtId="182" fontId="8" fillId="0" borderId="1" xfId="225" applyNumberFormat="1" applyFont="1" applyFill="1" applyBorder="1" applyAlignment="1" applyProtection="1">
      <alignment horizontal="centerContinuous" vertical="center"/>
    </xf>
    <xf numFmtId="176" fontId="8" fillId="0" borderId="21" xfId="225" applyNumberFormat="1" applyFont="1" applyFill="1" applyBorder="1" applyAlignment="1" applyProtection="1">
      <alignment horizontal="center" vertical="center"/>
    </xf>
    <xf numFmtId="176" fontId="8" fillId="0" borderId="22" xfId="225" applyNumberFormat="1" applyFont="1" applyFill="1" applyBorder="1" applyAlignment="1" applyProtection="1">
      <alignment horizontal="center" vertical="center"/>
    </xf>
    <xf numFmtId="0" fontId="8" fillId="0" borderId="26" xfId="225" applyNumberFormat="1" applyFont="1" applyFill="1" applyBorder="1" applyAlignment="1" applyProtection="1">
      <alignment horizontal="center" vertical="center" wrapText="1"/>
    </xf>
    <xf numFmtId="182" fontId="8" fillId="0" borderId="7" xfId="225" applyNumberFormat="1" applyFont="1" applyFill="1" applyBorder="1" applyAlignment="1" applyProtection="1">
      <alignment horizontal="center" vertical="center" wrapText="1"/>
    </xf>
    <xf numFmtId="176" fontId="8" fillId="0" borderId="23" xfId="225" applyNumberFormat="1" applyFont="1" applyFill="1" applyBorder="1" applyAlignment="1" applyProtection="1">
      <alignment horizontal="center" vertical="center"/>
    </xf>
    <xf numFmtId="176" fontId="8" fillId="0" borderId="24" xfId="225" applyNumberFormat="1" applyFont="1" applyFill="1" applyBorder="1" applyAlignment="1" applyProtection="1">
      <alignment horizontal="center" vertical="center"/>
    </xf>
    <xf numFmtId="0" fontId="8" fillId="0" borderId="3" xfId="225" applyNumberFormat="1" applyFont="1" applyFill="1" applyBorder="1" applyAlignment="1" applyProtection="1">
      <alignment horizontal="center" vertical="center" wrapText="1"/>
    </xf>
    <xf numFmtId="182" fontId="8" fillId="0" borderId="1" xfId="225" applyNumberFormat="1" applyFont="1" applyFill="1" applyBorder="1" applyAlignment="1" applyProtection="1">
      <alignment horizontal="center" vertical="center" wrapText="1"/>
    </xf>
    <xf numFmtId="0" fontId="8" fillId="0" borderId="2" xfId="225" applyFont="1" applyFill="1" applyBorder="1" applyAlignment="1">
      <alignment horizontal="center" vertical="center" wrapText="1"/>
    </xf>
    <xf numFmtId="0" fontId="8" fillId="0" borderId="27" xfId="225" applyFont="1" applyFill="1" applyBorder="1" applyAlignment="1">
      <alignment horizontal="left" vertical="center" wrapText="1"/>
    </xf>
    <xf numFmtId="185" fontId="8" fillId="0" borderId="1" xfId="225" applyNumberFormat="1" applyFont="1" applyFill="1" applyBorder="1" applyAlignment="1" applyProtection="1">
      <alignment horizontal="center" vertical="center" wrapText="1"/>
    </xf>
    <xf numFmtId="177" fontId="8" fillId="0" borderId="4" xfId="225" applyNumberFormat="1" applyFont="1" applyFill="1" applyBorder="1" applyAlignment="1">
      <alignment horizontal="left" vertical="center"/>
    </xf>
    <xf numFmtId="178" fontId="8" fillId="0" borderId="1" xfId="225" applyNumberFormat="1" applyFont="1" applyFill="1" applyBorder="1" applyAlignment="1">
      <alignment horizontal="center" vertical="center" wrapText="1"/>
    </xf>
    <xf numFmtId="0" fontId="8" fillId="0" borderId="26" xfId="225" applyFont="1" applyFill="1" applyBorder="1" applyAlignment="1">
      <alignment horizontal="center" vertical="center" wrapText="1"/>
    </xf>
    <xf numFmtId="177" fontId="8" fillId="0" borderId="5" xfId="225" applyNumberFormat="1" applyFont="1" applyFill="1" applyBorder="1" applyAlignment="1">
      <alignment horizontal="left" vertical="center"/>
    </xf>
    <xf numFmtId="178" fontId="8" fillId="0" borderId="1" xfId="225" applyNumberFormat="1" applyFont="1" applyFill="1" applyBorder="1" applyAlignment="1" applyProtection="1">
      <alignment horizontal="center" vertical="center" wrapText="1"/>
    </xf>
    <xf numFmtId="177" fontId="8" fillId="0" borderId="5" xfId="225" applyNumberFormat="1" applyFont="1" applyFill="1" applyBorder="1" applyAlignment="1" applyProtection="1">
      <alignment vertical="center"/>
    </xf>
    <xf numFmtId="0" fontId="8" fillId="0" borderId="28" xfId="225" applyFont="1" applyFill="1" applyBorder="1" applyAlignment="1">
      <alignment horizontal="center" vertical="center" wrapText="1"/>
    </xf>
    <xf numFmtId="0" fontId="8" fillId="0" borderId="29" xfId="225" applyFont="1" applyFill="1" applyBorder="1" applyAlignment="1">
      <alignment horizontal="left" vertical="center" wrapText="1"/>
    </xf>
    <xf numFmtId="0" fontId="8" fillId="0" borderId="7" xfId="225" applyFont="1" applyFill="1" applyBorder="1" applyAlignment="1">
      <alignment horizontal="left" vertical="center" wrapText="1"/>
    </xf>
    <xf numFmtId="0" fontId="8" fillId="0" borderId="6" xfId="225" applyFont="1" applyFill="1" applyBorder="1" applyAlignment="1">
      <alignment horizontal="left" vertical="center" wrapText="1"/>
    </xf>
    <xf numFmtId="177" fontId="8" fillId="0" borderId="5" xfId="225" applyNumberFormat="1" applyFont="1" applyFill="1" applyBorder="1" applyAlignment="1" applyProtection="1">
      <alignment horizontal="left" vertical="center"/>
    </xf>
    <xf numFmtId="177" fontId="8" fillId="0" borderId="8" xfId="225" applyNumberFormat="1" applyFont="1" applyFill="1" applyBorder="1" applyAlignment="1" applyProtection="1">
      <alignment horizontal="left" vertical="center"/>
    </xf>
    <xf numFmtId="176" fontId="8" fillId="0" borderId="7" xfId="225" applyNumberFormat="1" applyFont="1" applyFill="1" applyBorder="1" applyAlignment="1" applyProtection="1">
      <alignment horizontal="left" vertical="center" wrapText="1"/>
    </xf>
    <xf numFmtId="176" fontId="8" fillId="0" borderId="6" xfId="225" applyNumberFormat="1" applyFont="1" applyFill="1" applyBorder="1" applyAlignment="1" applyProtection="1">
      <alignment horizontal="left" vertical="center" wrapText="1"/>
    </xf>
    <xf numFmtId="0" fontId="8" fillId="0" borderId="7" xfId="225" applyFont="1" applyFill="1" applyBorder="1" applyAlignment="1">
      <alignment horizontal="center" vertical="center" wrapText="1"/>
    </xf>
    <xf numFmtId="0" fontId="8" fillId="0" borderId="6" xfId="225" applyFont="1" applyFill="1" applyBorder="1" applyAlignment="1">
      <alignment horizontal="center" vertical="center" wrapText="1"/>
    </xf>
    <xf numFmtId="177" fontId="8" fillId="0" borderId="7" xfId="225" applyNumberFormat="1" applyFont="1" applyFill="1" applyBorder="1" applyAlignment="1" applyProtection="1">
      <alignment horizontal="left" vertical="center"/>
    </xf>
    <xf numFmtId="178" fontId="6" fillId="0" borderId="1" xfId="225" applyNumberFormat="1" applyFill="1" applyBorder="1" applyAlignment="1">
      <alignment horizontal="center" vertical="center" wrapText="1"/>
    </xf>
    <xf numFmtId="176" fontId="8" fillId="0" borderId="6" xfId="225" applyNumberFormat="1" applyFont="1" applyFill="1" applyBorder="1" applyAlignment="1" applyProtection="1">
      <alignment horizontal="center" vertical="center"/>
    </xf>
    <xf numFmtId="185" fontId="8" fillId="0" borderId="1" xfId="225" applyNumberFormat="1" applyFont="1" applyFill="1" applyBorder="1" applyAlignment="1">
      <alignment horizontal="center" vertical="center"/>
    </xf>
    <xf numFmtId="177" fontId="8" fillId="0" borderId="1" xfId="225" applyNumberFormat="1" applyFont="1" applyFill="1" applyBorder="1" applyAlignment="1">
      <alignment horizontal="center" vertical="center"/>
    </xf>
    <xf numFmtId="182" fontId="8" fillId="0" borderId="0" xfId="225" applyNumberFormat="1" applyFont="1" applyFill="1" applyAlignment="1" applyProtection="1">
      <alignment vertical="center"/>
    </xf>
    <xf numFmtId="182" fontId="8" fillId="0" borderId="6" xfId="225" applyNumberFormat="1" applyFont="1" applyFill="1" applyBorder="1" applyAlignment="1" applyProtection="1">
      <alignment horizontal="center" vertical="center" wrapText="1"/>
    </xf>
    <xf numFmtId="49" fontId="8" fillId="0" borderId="2" xfId="225" applyNumberFormat="1" applyFont="1" applyFill="1" applyBorder="1" applyAlignment="1">
      <alignment horizontal="center" vertical="center" wrapText="1"/>
    </xf>
    <xf numFmtId="49" fontId="8" fillId="0" borderId="2" xfId="225" applyNumberFormat="1" applyFont="1" applyFill="1" applyBorder="1" applyAlignment="1">
      <alignment horizontal="center" vertical="center"/>
    </xf>
    <xf numFmtId="49" fontId="8" fillId="0" borderId="3" xfId="225" applyNumberFormat="1" applyFont="1" applyFill="1" applyBorder="1" applyAlignment="1">
      <alignment horizontal="center" vertical="center" wrapText="1"/>
    </xf>
    <xf numFmtId="49" fontId="8" fillId="0" borderId="3" xfId="225" applyNumberFormat="1" applyFont="1" applyFill="1" applyBorder="1" applyAlignment="1">
      <alignment horizontal="center" vertical="center"/>
    </xf>
  </cellXfs>
  <cellStyles count="252">
    <cellStyle name="常规" xfId="0" builtinId="0"/>
    <cellStyle name="货币[0]" xfId="1" builtinId="7"/>
    <cellStyle name="20% - 着色 2 4" xfId="2"/>
    <cellStyle name="20% - 着色 2 2 2" xfId="3"/>
    <cellStyle name="20% - 强调文字颜色 3" xfId="4" builtinId="38"/>
    <cellStyle name="着色 4_615D2EB13C93010EE0530A0804CC5EB5" xfId="5"/>
    <cellStyle name="输入" xfId="6" builtinId="20"/>
    <cellStyle name="60% - 着色 2" xfId="7"/>
    <cellStyle name="货币" xfId="8" builtinId="4"/>
    <cellStyle name="20% - 着色 2_615D2EB13C93010EE0530A0804CC5EB5" xfId="9"/>
    <cellStyle name="千位分隔[0]" xfId="10" builtinId="6"/>
    <cellStyle name="40% - 强调文字颜色 3" xfId="11" builtinId="39"/>
    <cellStyle name="差" xfId="12" builtinId="27"/>
    <cellStyle name="千位分隔" xfId="13" builtinId="3"/>
    <cellStyle name="60% - 强调文字颜色 3" xfId="14" builtinId="40"/>
    <cellStyle name="超链接" xfId="15" builtinId="8"/>
    <cellStyle name="百分比" xfId="16" builtinId="5"/>
    <cellStyle name="已访问的超链接" xfId="17" builtinId="9"/>
    <cellStyle name="注释" xfId="18" builtinId="10"/>
    <cellStyle name="40% - 着色 3 4" xfId="19"/>
    <cellStyle name="60% - 强调文字颜色 2" xfId="20" builtinId="36"/>
    <cellStyle name="标题 4" xfId="21" builtinId="19"/>
    <cellStyle name="警告文本" xfId="22" builtinId="11"/>
    <cellStyle name="标题" xfId="23" builtinId="15"/>
    <cellStyle name="40% - 着色 6 2 3" xfId="24"/>
    <cellStyle name="解释性文本" xfId="25" builtinId="53"/>
    <cellStyle name="20% - 着色 1 2 3" xfId="26"/>
    <cellStyle name="60% - 着色 4_615D2EB13C93010EE0530A0804CC5EB5" xfId="27"/>
    <cellStyle name="标题 1" xfId="28" builtinId="16"/>
    <cellStyle name="标题 2" xfId="29" builtinId="17"/>
    <cellStyle name="40% - 着色 3 3" xfId="30"/>
    <cellStyle name="60% - 强调文字颜色 1" xfId="31" builtinId="32"/>
    <cellStyle name="标题 3" xfId="32" builtinId="18"/>
    <cellStyle name="60% - 强调文字颜色 4" xfId="33" builtinId="44"/>
    <cellStyle name="输出" xfId="34" builtinId="21"/>
    <cellStyle name="计算" xfId="35" builtinId="22"/>
    <cellStyle name="检查单元格" xfId="36" builtinId="23"/>
    <cellStyle name="20% - 着色 1 2" xfId="37"/>
    <cellStyle name="20% - 强调文字颜色 6" xfId="38" builtinId="50"/>
    <cellStyle name="强调文字颜色 2" xfId="39" builtinId="33"/>
    <cellStyle name="40% - 着色 5 2" xfId="40"/>
    <cellStyle name="链接单元格" xfId="41" builtinId="24"/>
    <cellStyle name="汇总" xfId="42" builtinId="25"/>
    <cellStyle name="好" xfId="43" builtinId="26"/>
    <cellStyle name="着色 5" xfId="44"/>
    <cellStyle name="适中" xfId="45" builtinId="28"/>
    <cellStyle name="20% - 强调文字颜色 5" xfId="46" builtinId="46"/>
    <cellStyle name="强调文字颜色 1" xfId="47" builtinId="29"/>
    <cellStyle name="20% - 着色 2 2" xfId="48"/>
    <cellStyle name="40% - 着色 5 2 3" xfId="49"/>
    <cellStyle name="20% - 强调文字颜色 1" xfId="50" builtinId="30"/>
    <cellStyle name="60% - 着色 5 2 3" xfId="51"/>
    <cellStyle name="40% - 强调文字颜色 1" xfId="52" builtinId="31"/>
    <cellStyle name="20% - 着色 2 3" xfId="53"/>
    <cellStyle name="20% - 强调文字颜色 2" xfId="54" builtinId="34"/>
    <cellStyle name="40% - 强调文字颜色 2" xfId="55" builtinId="35"/>
    <cellStyle name="强调文字颜色 3" xfId="56" builtinId="37"/>
    <cellStyle name="着色 5_615D2EB13C93010EE0530A0804CC5EB5" xfId="57"/>
    <cellStyle name="强调文字颜色 4" xfId="58" builtinId="41"/>
    <cellStyle name="60% - 着色 1_615D2EB13C93010EE0530A0804CC5EB5" xfId="59"/>
    <cellStyle name="20% - 着色 2 2 3" xfId="60"/>
    <cellStyle name="20% - 强调文字颜色 4" xfId="61" builtinId="42"/>
    <cellStyle name="40% - 强调文字颜色 4" xfId="62" builtinId="43"/>
    <cellStyle name="20% - 着色 1" xfId="63"/>
    <cellStyle name="强调文字颜色 5" xfId="64" builtinId="45"/>
    <cellStyle name="40% - 强调文字颜色 5" xfId="65" builtinId="47"/>
    <cellStyle name="20% - 着色 2" xfId="66"/>
    <cellStyle name="60% - 着色 6 2" xfId="67"/>
    <cellStyle name="60% - 强调文字颜色 5" xfId="68" builtinId="48"/>
    <cellStyle name="强调文字颜色 6" xfId="69" builtinId="49"/>
    <cellStyle name="着色 5 2" xfId="70"/>
    <cellStyle name="40% - 强调文字颜色 6" xfId="71" builtinId="51"/>
    <cellStyle name="20% - 着色 3" xfId="72"/>
    <cellStyle name="着色 5 2 2" xfId="73"/>
    <cellStyle name="20% - 着色 3 2" xfId="74"/>
    <cellStyle name="60% - 着色 6 3" xfId="75"/>
    <cellStyle name="60% - 强调文字颜色 6" xfId="76" builtinId="52"/>
    <cellStyle name="20% - 着色 1 2 2" xfId="77"/>
    <cellStyle name="20% - 着色 1 3" xfId="78"/>
    <cellStyle name="20% - 着色 1 4" xfId="79"/>
    <cellStyle name="好_615D2EB13C93010EE0530A0804CC5EB5 2" xfId="80"/>
    <cellStyle name="20% - 着色 1_615D2EB13C93010EE0530A0804CC5EB5" xfId="81"/>
    <cellStyle name="20% - 着色 3 2 2" xfId="82"/>
    <cellStyle name="60% - 着色 2 2" xfId="83"/>
    <cellStyle name="20% - 着色 3 2 3" xfId="84"/>
    <cellStyle name="着色 5 2 3" xfId="85"/>
    <cellStyle name="20% - 着色 3 3" xfId="86"/>
    <cellStyle name="20% - 着色 3 4" xfId="87"/>
    <cellStyle name="20% - 着色 3_615D2EB13C93010EE0530A0804CC5EB5" xfId="88"/>
    <cellStyle name="着色 5 3" xfId="89"/>
    <cellStyle name="20% - 着色 4" xfId="90"/>
    <cellStyle name="20% - 着色 4 2" xfId="91"/>
    <cellStyle name="20% - 着色 4 2 2" xfId="92"/>
    <cellStyle name="20% - 着色 4 2 3" xfId="93"/>
    <cellStyle name="20% - 着色 4 3" xfId="94"/>
    <cellStyle name="20% - 着色 4 4" xfId="95"/>
    <cellStyle name="20% - 着色 4_615D2EB13C93010EE0530A0804CC5EB5" xfId="96"/>
    <cellStyle name="着色 5 4" xfId="97"/>
    <cellStyle name="着色 1" xfId="98"/>
    <cellStyle name="常规 3 2 2" xfId="99"/>
    <cellStyle name="20% - 着色 5" xfId="100"/>
    <cellStyle name="着色 1 2" xfId="101"/>
    <cellStyle name="20% - 着色 5 2" xfId="102"/>
    <cellStyle name="着色 1 2 2" xfId="103"/>
    <cellStyle name="20% - 着色 5 2 2" xfId="104"/>
    <cellStyle name="着色 1 2 3" xfId="105"/>
    <cellStyle name="20% - 着色 5 2 3" xfId="106"/>
    <cellStyle name="着色 1 3" xfId="107"/>
    <cellStyle name="20% - 着色 5 3" xfId="108"/>
    <cellStyle name="着色 1 4" xfId="109"/>
    <cellStyle name="20% - 着色 5 4" xfId="110"/>
    <cellStyle name="着色 1_615D2EB13C93010EE0530A0804CC5EB5" xfId="111"/>
    <cellStyle name="20% - 着色 5_615D2EB13C93010EE0530A0804CC5EB5" xfId="112"/>
    <cellStyle name="着色 2" xfId="113"/>
    <cellStyle name="常规 3 2 3" xfId="114"/>
    <cellStyle name="20% - 着色 6" xfId="115"/>
    <cellStyle name="着色 2 2" xfId="116"/>
    <cellStyle name="20% - 着色 6 2" xfId="117"/>
    <cellStyle name="着色 2 2 2" xfId="118"/>
    <cellStyle name="20% - 着色 6 2 2" xfId="119"/>
    <cellStyle name="着色 2 2 3" xfId="120"/>
    <cellStyle name="20% - 着色 6 2 3" xfId="121"/>
    <cellStyle name="着色 2 3" xfId="122"/>
    <cellStyle name="20% - 着色 6 3" xfId="123"/>
    <cellStyle name="着色 2 4" xfId="124"/>
    <cellStyle name="20% - 着色 6 4" xfId="125"/>
    <cellStyle name="着色 2_615D2EB13C93010EE0530A0804CC5EB5" xfId="126"/>
    <cellStyle name="20% - 着色 6_615D2EB13C93010EE0530A0804CC5EB5" xfId="127"/>
    <cellStyle name="40% - 着色 1" xfId="128"/>
    <cellStyle name="40% - 着色 1 2" xfId="129"/>
    <cellStyle name="40% - 着色 2 3" xfId="130"/>
    <cellStyle name="40% - 着色 1 2 2" xfId="131"/>
    <cellStyle name="40% - 着色 2 4" xfId="132"/>
    <cellStyle name="40% - 着色 1 2 3" xfId="133"/>
    <cellStyle name="40% - 着色 1 3" xfId="134"/>
    <cellStyle name="40% - 着色 1 4" xfId="135"/>
    <cellStyle name="40% - 着色 1_615D2EB13C93010EE0530A0804CC5EB5" xfId="136"/>
    <cellStyle name="40% - 着色 2" xfId="137"/>
    <cellStyle name="40% - 着色 2 2" xfId="138"/>
    <cellStyle name="40% - 着色 2 2 2" xfId="139"/>
    <cellStyle name="常规_4422630BD59E014AE0530A0804CCCC24" xfId="140"/>
    <cellStyle name="40% - 着色 2 2 3" xfId="141"/>
    <cellStyle name="40% - 着色 2_615D2EB13C93010EE0530A0804CC5EB5" xfId="142"/>
    <cellStyle name="40% - 着色 3" xfId="143"/>
    <cellStyle name="40% - 着色 3 2" xfId="144"/>
    <cellStyle name="40% - 着色 3 2 2" xfId="145"/>
    <cellStyle name="40% - 着色 3 2 3" xfId="146"/>
    <cellStyle name="60% - 着色 6 2 3" xfId="147"/>
    <cellStyle name="40% - 着色 3_615D2EB13C93010EE0530A0804CC5EB5" xfId="148"/>
    <cellStyle name="40% - 着色 4" xfId="149"/>
    <cellStyle name="40% - 着色 4 2" xfId="150"/>
    <cellStyle name="40% - 着色 4 2 2" xfId="151"/>
    <cellStyle name="40% - 着色 4 2 3" xfId="152"/>
    <cellStyle name="40% - 着色 4 3" xfId="153"/>
    <cellStyle name="40% - 着色 4 4" xfId="154"/>
    <cellStyle name="40% - 着色 4_615D2EB13C93010EE0530A0804CC5EB5" xfId="155"/>
    <cellStyle name="40% - 着色 5" xfId="156"/>
    <cellStyle name="40% - 着色 5 2 2" xfId="157"/>
    <cellStyle name="40% - 着色 5 3" xfId="158"/>
    <cellStyle name="40% - 着色 5 4" xfId="159"/>
    <cellStyle name="40% - 着色 5_615D2EB13C93010EE0530A0804CC5EB5" xfId="160"/>
    <cellStyle name="40% - 着色 6" xfId="161"/>
    <cellStyle name="40% - 着色 6 2" xfId="162"/>
    <cellStyle name="40% - 着色 6 2 2" xfId="163"/>
    <cellStyle name="40% - 着色 6 3" xfId="164"/>
    <cellStyle name="40% - 着色 6 4" xfId="165"/>
    <cellStyle name="常规_439B6D647C250158E0530A0804CC3FF1" xfId="166"/>
    <cellStyle name="40% - 着色 6_615D2EB13C93010EE0530A0804CC5EB5" xfId="167"/>
    <cellStyle name="60% - 着色 1" xfId="168"/>
    <cellStyle name="60% - 着色 1 2" xfId="169"/>
    <cellStyle name="60% - 着色 1 2 2" xfId="170"/>
    <cellStyle name="60% - 着色 1 2 3" xfId="171"/>
    <cellStyle name="60% - 着色 1 3" xfId="172"/>
    <cellStyle name="60% - 着色 1 4" xfId="173"/>
    <cellStyle name="60% - 着色 2 2 2" xfId="174"/>
    <cellStyle name="60% - 着色 2 2 3" xfId="175"/>
    <cellStyle name="60% - 着色 2 3" xfId="176"/>
    <cellStyle name="60% - 着色 2 4" xfId="177"/>
    <cellStyle name="60% - 着色 2_615D2EB13C93010EE0530A0804CC5EB5" xfId="178"/>
    <cellStyle name="60% - 着色 3" xfId="179"/>
    <cellStyle name="60% - 着色 3 2" xfId="180"/>
    <cellStyle name="好_61F0C7FF6ABA0038E0530A0804CC3487 3" xfId="181"/>
    <cellStyle name="60% - 着色 3 2 2" xfId="182"/>
    <cellStyle name="60% - 着色 3 2 3" xfId="183"/>
    <cellStyle name="60% - 着色 3 3" xfId="184"/>
    <cellStyle name="60% - 着色 3 4" xfId="185"/>
    <cellStyle name="60% - 着色 3_615D2EB13C93010EE0530A0804CC5EB5" xfId="186"/>
    <cellStyle name="60% - 着色 4" xfId="187"/>
    <cellStyle name="60% - 着色 4 2" xfId="188"/>
    <cellStyle name="60% - 着色 4 2 2" xfId="189"/>
    <cellStyle name="60% - 着色 4 2 3" xfId="190"/>
    <cellStyle name="60% - 着色 4 3" xfId="191"/>
    <cellStyle name="着色 4 2 2" xfId="192"/>
    <cellStyle name="60% - 着色 4 4" xfId="193"/>
    <cellStyle name="60% - 着色 5" xfId="194"/>
    <cellStyle name="60% - 着色 5 2" xfId="195"/>
    <cellStyle name="60% - 着色 5 2 2" xfId="196"/>
    <cellStyle name="60% - 着色 5 3" xfId="197"/>
    <cellStyle name="60% - 着色 5 4" xfId="198"/>
    <cellStyle name="60% - 着色 5_615D2EB13C93010EE0530A0804CC5EB5" xfId="199"/>
    <cellStyle name="60% - 着色 6" xfId="200"/>
    <cellStyle name="60% - 着色 6 2 2" xfId="201"/>
    <cellStyle name="60% - 着色 6 4" xfId="202"/>
    <cellStyle name="60% - 着色 6_615D2EB13C93010EE0530A0804CC5EB5" xfId="203"/>
    <cellStyle name="百分比_EF4B13E29A0421FAE0430A08200E21FA" xfId="204"/>
    <cellStyle name="差_615D2EB13C93010EE0530A0804CC5EB5" xfId="205"/>
    <cellStyle name="差_615D2EB13C93010EE0530A0804CC5EB5 2" xfId="206"/>
    <cellStyle name="差_615D2EB13C93010EE0530A0804CC5EB5 3" xfId="207"/>
    <cellStyle name="差_61F0C7FF6ABA0038E0530A0804CC3487" xfId="208"/>
    <cellStyle name="差_61F0C7FF6ABA0038E0530A0804CC3487 2" xfId="209"/>
    <cellStyle name="差_61F0C7FF6ABA0038E0530A0804CC3487 3" xfId="210"/>
    <cellStyle name="着色 6_615D2EB13C93010EE0530A0804CC5EB5" xfId="211"/>
    <cellStyle name="常规 2" xfId="212"/>
    <cellStyle name="常规 2 2" xfId="213"/>
    <cellStyle name="常规 2 3" xfId="214"/>
    <cellStyle name="常规 3" xfId="215"/>
    <cellStyle name="常规 3 2" xfId="216"/>
    <cellStyle name="常规 3 3" xfId="217"/>
    <cellStyle name="常规 3 4" xfId="218"/>
    <cellStyle name="常规 3_6162030C6A600132E0530A0804CCAD99_c" xfId="219"/>
    <cellStyle name="常规 4" xfId="220"/>
    <cellStyle name="好_615D2EB13C93010EE0530A0804CC5EB5 3" xfId="221"/>
    <cellStyle name="常规 4 2" xfId="222"/>
    <cellStyle name="常规 4 3" xfId="223"/>
    <cellStyle name="常规_0BF25BB74031007AE0530A0804CB5F83" xfId="224"/>
    <cellStyle name="常规_0C0E50DD51360000E0530A0804CB2C68" xfId="225"/>
    <cellStyle name="常规_439B6CFEF4310134E0530A0804CB25FB" xfId="226"/>
    <cellStyle name="常规_442239306334007CE0530A0804CB3F5E" xfId="227"/>
    <cellStyle name="常规_4422630BD59E014AE0530A0804CCCC24 2" xfId="228"/>
    <cellStyle name="常规_442239306334007CE0530A0804CB3F5E 3" xfId="229"/>
    <cellStyle name="常规_45A60791B2160140E0530A0804CC01DF" xfId="230"/>
    <cellStyle name="好_615D2EB13C93010EE0530A0804CC5EB5" xfId="231"/>
    <cellStyle name="好_61F0C7FF6ABA0038E0530A0804CC3487" xfId="232"/>
    <cellStyle name="好_61F0C7FF6ABA0038E0530A0804CC3487 2" xfId="233"/>
    <cellStyle name="着色 3" xfId="234"/>
    <cellStyle name="着色 3 2" xfId="235"/>
    <cellStyle name="着色 3 2 2" xfId="236"/>
    <cellStyle name="着色 3 2 3" xfId="237"/>
    <cellStyle name="着色 3 3" xfId="238"/>
    <cellStyle name="着色 3 4" xfId="239"/>
    <cellStyle name="着色 3_615D2EB13C93010EE0530A0804CC5EB5" xfId="240"/>
    <cellStyle name="着色 4" xfId="241"/>
    <cellStyle name="着色 4 2" xfId="242"/>
    <cellStyle name="着色 4 2 3" xfId="243"/>
    <cellStyle name="着色 4 3" xfId="244"/>
    <cellStyle name="着色 4 4" xfId="245"/>
    <cellStyle name="着色 6" xfId="246"/>
    <cellStyle name="着色 6 2" xfId="247"/>
    <cellStyle name="着色 6 2 2" xfId="248"/>
    <cellStyle name="着色 6 2 3" xfId="249"/>
    <cellStyle name="着色 6 3" xfId="250"/>
    <cellStyle name="着色 6 4" xfId="2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showZeros="0" topLeftCell="A6" workbookViewId="0">
      <selection activeCell="A3" sqref="A3:I3"/>
    </sheetView>
  </sheetViews>
  <sheetFormatPr defaultColWidth="7.2" defaultRowHeight="14.25"/>
  <cols>
    <col min="1" max="1" width="5.2" style="266" customWidth="1"/>
    <col min="2" max="2" width="18.7" style="266" customWidth="1"/>
    <col min="3" max="3" width="17.4" style="266" customWidth="1"/>
    <col min="4" max="4" width="19.6" style="266" customWidth="1"/>
    <col min="5" max="5" width="12.5" style="266" customWidth="1"/>
    <col min="6" max="7" width="10" style="266" customWidth="1"/>
    <col min="8" max="8" width="12.5" style="266" customWidth="1"/>
    <col min="9" max="9" width="12.7" style="266" customWidth="1"/>
    <col min="10" max="10" width="10.4" style="266" customWidth="1"/>
    <col min="11" max="12" width="11.7" style="266" customWidth="1"/>
    <col min="13" max="13" width="10.6" style="266" customWidth="1"/>
    <col min="14" max="14" width="13.7" style="266" customWidth="1"/>
    <col min="15" max="29" width="7.2" style="267" customWidth="1"/>
    <col min="30" max="247" width="7.2" style="266" customWidth="1"/>
    <col min="248" max="16384" width="7.2" style="266"/>
  </cols>
  <sheetData>
    <row r="1" ht="24.9" customHeight="1" spans="1:14">
      <c r="A1" s="199"/>
      <c r="B1" s="268"/>
      <c r="C1" s="269"/>
      <c r="D1" s="269"/>
      <c r="E1" s="270"/>
      <c r="F1" s="270"/>
      <c r="G1" s="270"/>
      <c r="H1" s="270"/>
      <c r="I1" s="314"/>
      <c r="J1" s="314"/>
      <c r="K1" s="314"/>
      <c r="L1" s="314"/>
      <c r="M1" s="314"/>
      <c r="N1" s="270" t="s">
        <v>0</v>
      </c>
    </row>
    <row r="2" ht="24.9" customHeight="1" spans="1:14">
      <c r="A2" s="271" t="s">
        <v>1</v>
      </c>
      <c r="B2" s="271"/>
      <c r="C2" s="272"/>
      <c r="D2" s="272"/>
      <c r="E2" s="272"/>
      <c r="F2" s="272"/>
      <c r="G2" s="272"/>
      <c r="H2" s="272"/>
      <c r="I2" s="272"/>
      <c r="J2" s="272"/>
      <c r="K2" s="272"/>
      <c r="L2" s="272"/>
      <c r="M2" s="272"/>
      <c r="N2" s="272"/>
    </row>
    <row r="3" ht="24.9" customHeight="1" spans="1:14">
      <c r="A3" s="273" t="s">
        <v>2</v>
      </c>
      <c r="B3" s="273"/>
      <c r="C3" s="273"/>
      <c r="D3" s="273"/>
      <c r="E3" s="273"/>
      <c r="F3" s="273"/>
      <c r="G3" s="273"/>
      <c r="H3" s="273"/>
      <c r="I3" s="273"/>
      <c r="J3" s="314"/>
      <c r="K3" s="314"/>
      <c r="L3" s="314"/>
      <c r="M3" s="314"/>
      <c r="N3" s="270" t="s">
        <v>3</v>
      </c>
    </row>
    <row r="4" ht="24.9" customHeight="1" spans="1:14">
      <c r="A4" s="274" t="s">
        <v>4</v>
      </c>
      <c r="B4" s="274"/>
      <c r="C4" s="274"/>
      <c r="D4" s="274" t="s">
        <v>5</v>
      </c>
      <c r="E4" s="275"/>
      <c r="F4" s="275"/>
      <c r="G4" s="275"/>
      <c r="H4" s="274"/>
      <c r="I4" s="274"/>
      <c r="J4" s="274"/>
      <c r="K4" s="274"/>
      <c r="L4" s="274"/>
      <c r="M4" s="274"/>
      <c r="N4" s="274"/>
    </row>
    <row r="5" ht="23.25" customHeight="1" spans="1:14">
      <c r="A5" s="276" t="s">
        <v>6</v>
      </c>
      <c r="B5" s="277"/>
      <c r="C5" s="278" t="s">
        <v>7</v>
      </c>
      <c r="D5" s="278" t="s">
        <v>8</v>
      </c>
      <c r="E5" s="279" t="s">
        <v>9</v>
      </c>
      <c r="F5" s="280" t="s">
        <v>10</v>
      </c>
      <c r="G5" s="280" t="s">
        <v>11</v>
      </c>
      <c r="H5" s="281" t="s">
        <v>12</v>
      </c>
      <c r="I5" s="281"/>
      <c r="J5" s="281"/>
      <c r="K5" s="281"/>
      <c r="L5" s="281"/>
      <c r="M5" s="281"/>
      <c r="N5" s="281"/>
    </row>
    <row r="6" ht="23.25" customHeight="1" spans="1:14">
      <c r="A6" s="282"/>
      <c r="B6" s="283"/>
      <c r="C6" s="276"/>
      <c r="D6" s="278"/>
      <c r="E6" s="279"/>
      <c r="F6" s="284"/>
      <c r="G6" s="284"/>
      <c r="H6" s="285" t="s">
        <v>13</v>
      </c>
      <c r="I6" s="315"/>
      <c r="J6" s="316" t="s">
        <v>14</v>
      </c>
      <c r="K6" s="316" t="s">
        <v>15</v>
      </c>
      <c r="L6" s="316" t="s">
        <v>16</v>
      </c>
      <c r="M6" s="316" t="s">
        <v>17</v>
      </c>
      <c r="N6" s="317" t="s">
        <v>18</v>
      </c>
    </row>
    <row r="7" ht="23.25" customHeight="1" spans="1:14">
      <c r="A7" s="286"/>
      <c r="B7" s="287"/>
      <c r="C7" s="276"/>
      <c r="D7" s="278"/>
      <c r="E7" s="279"/>
      <c r="F7" s="288"/>
      <c r="G7" s="288"/>
      <c r="H7" s="289" t="s">
        <v>19</v>
      </c>
      <c r="I7" s="246" t="s">
        <v>20</v>
      </c>
      <c r="J7" s="318"/>
      <c r="K7" s="318"/>
      <c r="L7" s="318"/>
      <c r="M7" s="318"/>
      <c r="N7" s="319"/>
    </row>
    <row r="8" ht="24" customHeight="1" spans="1:14">
      <c r="A8" s="290" t="s">
        <v>13</v>
      </c>
      <c r="B8" s="291" t="s">
        <v>19</v>
      </c>
      <c r="C8" s="292">
        <v>1528.98</v>
      </c>
      <c r="D8" s="293" t="s">
        <v>21</v>
      </c>
      <c r="E8" s="294">
        <f>SUM(E9:E12)</f>
        <v>632.33</v>
      </c>
      <c r="F8" s="294">
        <f t="shared" ref="F8:J8" si="0">SUM(F9:F12)</f>
        <v>0</v>
      </c>
      <c r="G8" s="294">
        <f t="shared" si="0"/>
        <v>0</v>
      </c>
      <c r="H8" s="294">
        <f t="shared" si="0"/>
        <v>632.33</v>
      </c>
      <c r="I8" s="294">
        <f t="shared" si="0"/>
        <v>632.33</v>
      </c>
      <c r="J8" s="294">
        <f t="shared" si="0"/>
        <v>0</v>
      </c>
      <c r="K8" s="294"/>
      <c r="L8" s="294"/>
      <c r="M8" s="294"/>
      <c r="N8" s="294"/>
    </row>
    <row r="9" ht="24" customHeight="1" spans="1:14">
      <c r="A9" s="295"/>
      <c r="B9" s="291" t="s">
        <v>22</v>
      </c>
      <c r="C9" s="292">
        <v>1528.98</v>
      </c>
      <c r="D9" s="296" t="s">
        <v>23</v>
      </c>
      <c r="E9" s="297">
        <v>556.05</v>
      </c>
      <c r="F9" s="297"/>
      <c r="G9" s="297"/>
      <c r="H9" s="297">
        <v>556.05</v>
      </c>
      <c r="I9" s="297">
        <v>556.05</v>
      </c>
      <c r="J9" s="297"/>
      <c r="K9" s="297"/>
      <c r="L9" s="297"/>
      <c r="M9" s="297"/>
      <c r="N9" s="297"/>
    </row>
    <row r="10" ht="24" customHeight="1" spans="1:14">
      <c r="A10" s="295"/>
      <c r="B10" s="291" t="s">
        <v>24</v>
      </c>
      <c r="C10" s="292"/>
      <c r="D10" s="298" t="s">
        <v>25</v>
      </c>
      <c r="E10" s="297">
        <v>41.61</v>
      </c>
      <c r="F10" s="297"/>
      <c r="G10" s="297"/>
      <c r="H10" s="297">
        <v>41.61</v>
      </c>
      <c r="I10" s="297">
        <v>41.61</v>
      </c>
      <c r="J10" s="297"/>
      <c r="K10" s="297"/>
      <c r="L10" s="297"/>
      <c r="M10" s="297"/>
      <c r="N10" s="297"/>
    </row>
    <row r="11" ht="24" customHeight="1" spans="1:14">
      <c r="A11" s="295"/>
      <c r="B11" s="291" t="s">
        <v>26</v>
      </c>
      <c r="C11" s="292"/>
      <c r="D11" s="298" t="s">
        <v>27</v>
      </c>
      <c r="E11" s="297">
        <v>34.67</v>
      </c>
      <c r="F11" s="297"/>
      <c r="G11" s="297"/>
      <c r="H11" s="297">
        <v>34.67</v>
      </c>
      <c r="I11" s="297">
        <v>34.67</v>
      </c>
      <c r="J11" s="297"/>
      <c r="K11" s="297"/>
      <c r="L11" s="297"/>
      <c r="M11" s="297"/>
      <c r="N11" s="297"/>
    </row>
    <row r="12" ht="24" customHeight="1" spans="1:14">
      <c r="A12" s="295"/>
      <c r="B12" s="291" t="s">
        <v>28</v>
      </c>
      <c r="C12" s="292"/>
      <c r="D12" s="298" t="s">
        <v>29</v>
      </c>
      <c r="E12" s="297"/>
      <c r="F12" s="297"/>
      <c r="G12" s="297"/>
      <c r="H12" s="297"/>
      <c r="I12" s="297"/>
      <c r="J12" s="297"/>
      <c r="K12" s="297"/>
      <c r="L12" s="297"/>
      <c r="M12" s="297"/>
      <c r="N12" s="297"/>
    </row>
    <row r="13" ht="24" customHeight="1" spans="1:14">
      <c r="A13" s="299"/>
      <c r="B13" s="176" t="s">
        <v>30</v>
      </c>
      <c r="C13" s="292"/>
      <c r="D13" s="298" t="s">
        <v>31</v>
      </c>
      <c r="E13" s="297">
        <v>1642.56</v>
      </c>
      <c r="F13" s="297"/>
      <c r="G13" s="297"/>
      <c r="H13" s="297">
        <v>896.65</v>
      </c>
      <c r="I13" s="297">
        <v>896.65</v>
      </c>
      <c r="J13" s="297">
        <v>745.91</v>
      </c>
      <c r="K13" s="297"/>
      <c r="L13" s="297"/>
      <c r="M13" s="297"/>
      <c r="N13" s="297"/>
    </row>
    <row r="14" ht="24" customHeight="1" spans="1:14">
      <c r="A14" s="176" t="s">
        <v>14</v>
      </c>
      <c r="B14" s="300"/>
      <c r="C14" s="292">
        <v>745.91</v>
      </c>
      <c r="D14" s="298" t="s">
        <v>32</v>
      </c>
      <c r="E14" s="297">
        <v>1642.56</v>
      </c>
      <c r="F14" s="297"/>
      <c r="G14" s="297"/>
      <c r="H14" s="297">
        <v>896.65</v>
      </c>
      <c r="I14" s="297">
        <v>896.65</v>
      </c>
      <c r="J14" s="297">
        <v>745.91</v>
      </c>
      <c r="K14" s="297"/>
      <c r="L14" s="297"/>
      <c r="M14" s="297"/>
      <c r="N14" s="297"/>
    </row>
    <row r="15" ht="24" customHeight="1" spans="1:14">
      <c r="A15" s="301" t="s">
        <v>15</v>
      </c>
      <c r="B15" s="302"/>
      <c r="C15" s="292"/>
      <c r="D15" s="298" t="s">
        <v>33</v>
      </c>
      <c r="E15" s="297"/>
      <c r="F15" s="297"/>
      <c r="G15" s="297"/>
      <c r="H15" s="297"/>
      <c r="I15" s="297"/>
      <c r="J15" s="297"/>
      <c r="K15" s="297"/>
      <c r="L15" s="297"/>
      <c r="M15" s="297"/>
      <c r="N15" s="297"/>
    </row>
    <row r="16" ht="24" customHeight="1" spans="1:14">
      <c r="A16" s="301" t="s">
        <v>16</v>
      </c>
      <c r="B16" s="302"/>
      <c r="C16" s="292"/>
      <c r="D16" s="303" t="s">
        <v>34</v>
      </c>
      <c r="E16" s="297"/>
      <c r="F16" s="297"/>
      <c r="G16" s="297"/>
      <c r="H16" s="297"/>
      <c r="I16" s="297"/>
      <c r="J16" s="297"/>
      <c r="K16" s="297"/>
      <c r="L16" s="297"/>
      <c r="M16" s="297"/>
      <c r="N16" s="297"/>
    </row>
    <row r="17" ht="24" customHeight="1" spans="1:14">
      <c r="A17" s="301" t="s">
        <v>17</v>
      </c>
      <c r="B17" s="302"/>
      <c r="C17" s="292"/>
      <c r="D17" s="304" t="s">
        <v>35</v>
      </c>
      <c r="E17" s="297"/>
      <c r="F17" s="297"/>
      <c r="G17" s="297"/>
      <c r="H17" s="297"/>
      <c r="I17" s="297"/>
      <c r="J17" s="297"/>
      <c r="K17" s="297"/>
      <c r="L17" s="297"/>
      <c r="M17" s="297"/>
      <c r="N17" s="297"/>
    </row>
    <row r="18" ht="24" customHeight="1" spans="1:14">
      <c r="A18" s="305" t="s">
        <v>18</v>
      </c>
      <c r="B18" s="306"/>
      <c r="C18" s="292"/>
      <c r="D18" s="304" t="s">
        <v>36</v>
      </c>
      <c r="E18" s="297"/>
      <c r="F18" s="297"/>
      <c r="G18" s="297"/>
      <c r="H18" s="297"/>
      <c r="I18" s="297"/>
      <c r="J18" s="297"/>
      <c r="K18" s="297"/>
      <c r="L18" s="297"/>
      <c r="M18" s="297"/>
      <c r="N18" s="297"/>
    </row>
    <row r="19" ht="24" customHeight="1" spans="1:14">
      <c r="A19" s="301" t="s">
        <v>37</v>
      </c>
      <c r="B19" s="302"/>
      <c r="C19" s="292">
        <f>SUM(C8+C14+C15+C16+C17+C18)</f>
        <v>2274.89</v>
      </c>
      <c r="D19" s="303" t="s">
        <v>38</v>
      </c>
      <c r="E19" s="297"/>
      <c r="F19" s="297"/>
      <c r="G19" s="297"/>
      <c r="H19" s="297"/>
      <c r="I19" s="297"/>
      <c r="J19" s="297"/>
      <c r="K19" s="297"/>
      <c r="L19" s="297"/>
      <c r="M19" s="297"/>
      <c r="N19" s="297"/>
    </row>
    <row r="20" ht="24.75" customHeight="1" spans="1:14">
      <c r="A20" s="307" t="s">
        <v>39</v>
      </c>
      <c r="B20" s="308"/>
      <c r="C20" s="292"/>
      <c r="D20" s="309" t="s">
        <v>40</v>
      </c>
      <c r="E20" s="297"/>
      <c r="F20" s="297"/>
      <c r="G20" s="297"/>
      <c r="H20" s="297"/>
      <c r="I20" s="297"/>
      <c r="J20" s="297"/>
      <c r="K20" s="297"/>
      <c r="L20" s="297"/>
      <c r="M20" s="297"/>
      <c r="N20" s="297"/>
    </row>
    <row r="21" ht="24" customHeight="1" spans="1:14">
      <c r="A21" s="301" t="s">
        <v>41</v>
      </c>
      <c r="B21" s="302"/>
      <c r="C21" s="292"/>
      <c r="D21" s="309"/>
      <c r="E21" s="310"/>
      <c r="F21" s="310"/>
      <c r="G21" s="310"/>
      <c r="H21" s="310"/>
      <c r="I21" s="310"/>
      <c r="J21" s="310"/>
      <c r="K21" s="310"/>
      <c r="L21" s="310"/>
      <c r="M21" s="310"/>
      <c r="N21" s="310"/>
    </row>
    <row r="22" ht="27" customHeight="1" spans="1:14">
      <c r="A22" s="278" t="s">
        <v>42</v>
      </c>
      <c r="B22" s="311"/>
      <c r="C22" s="312">
        <v>2274.89</v>
      </c>
      <c r="D22" s="313" t="s">
        <v>43</v>
      </c>
      <c r="E22" s="294">
        <f>E8+E13</f>
        <v>2274.89</v>
      </c>
      <c r="F22" s="294">
        <f t="shared" ref="F22:J22" si="1">F8+F13</f>
        <v>0</v>
      </c>
      <c r="G22" s="294">
        <f t="shared" si="1"/>
        <v>0</v>
      </c>
      <c r="H22" s="294">
        <f t="shared" si="1"/>
        <v>1528.98</v>
      </c>
      <c r="I22" s="294">
        <f t="shared" si="1"/>
        <v>1528.98</v>
      </c>
      <c r="J22" s="294">
        <f t="shared" si="1"/>
        <v>745.91</v>
      </c>
      <c r="K22" s="294"/>
      <c r="L22" s="294"/>
      <c r="M22" s="294"/>
      <c r="N22" s="294"/>
    </row>
    <row r="23" spans="1:14">
      <c r="A23" s="267"/>
      <c r="B23" s="267"/>
      <c r="C23" s="267"/>
      <c r="D23" s="267"/>
      <c r="E23" s="267"/>
      <c r="F23" s="267"/>
      <c r="G23" s="267"/>
      <c r="H23" s="267"/>
      <c r="I23" s="267"/>
      <c r="J23" s="267"/>
      <c r="K23" s="267"/>
      <c r="L23" s="267"/>
      <c r="M23" s="267"/>
      <c r="N23" s="267"/>
    </row>
    <row r="24" spans="1:14">
      <c r="A24" s="267"/>
      <c r="B24" s="267"/>
      <c r="C24" s="267"/>
      <c r="D24" s="267"/>
      <c r="E24" s="267"/>
      <c r="F24" s="267"/>
      <c r="G24" s="267"/>
      <c r="H24" s="267"/>
      <c r="I24" s="267"/>
      <c r="J24" s="267"/>
      <c r="K24" s="267"/>
      <c r="L24" s="267"/>
      <c r="M24" s="267"/>
      <c r="N24" s="267"/>
    </row>
    <row r="25" spans="1:14">
      <c r="A25" s="267"/>
      <c r="B25" s="267"/>
      <c r="C25" s="267"/>
      <c r="D25" s="267"/>
      <c r="E25" s="267"/>
      <c r="F25" s="267"/>
      <c r="G25" s="267"/>
      <c r="H25" s="267"/>
      <c r="I25" s="267"/>
      <c r="J25" s="267"/>
      <c r="K25" s="267"/>
      <c r="L25" s="267"/>
      <c r="M25" s="267"/>
      <c r="N25" s="267"/>
    </row>
    <row r="26" spans="1:14">
      <c r="A26" s="267"/>
      <c r="B26" s="267"/>
      <c r="C26" s="267"/>
      <c r="D26" s="267"/>
      <c r="E26" s="267"/>
      <c r="F26" s="267"/>
      <c r="G26" s="267"/>
      <c r="H26" s="267"/>
      <c r="I26" s="267"/>
      <c r="J26" s="267"/>
      <c r="K26" s="267"/>
      <c r="L26" s="267"/>
      <c r="M26" s="267"/>
      <c r="N26" s="267"/>
    </row>
    <row r="27" spans="1:14">
      <c r="A27" s="267"/>
      <c r="B27" s="267"/>
      <c r="C27" s="267"/>
      <c r="D27" s="267"/>
      <c r="E27" s="267"/>
      <c r="F27" s="267"/>
      <c r="G27" s="267"/>
      <c r="H27" s="267"/>
      <c r="I27" s="267"/>
      <c r="J27" s="267"/>
      <c r="K27" s="267"/>
      <c r="L27" s="267"/>
      <c r="M27" s="267"/>
      <c r="N27" s="267"/>
    </row>
    <row r="28" spans="1:14">
      <c r="A28" s="267"/>
      <c r="B28" s="267"/>
      <c r="C28" s="267"/>
      <c r="D28" s="267"/>
      <c r="E28" s="267"/>
      <c r="F28" s="267"/>
      <c r="G28" s="267"/>
      <c r="H28" s="267"/>
      <c r="I28" s="267"/>
      <c r="J28" s="267"/>
      <c r="K28" s="267"/>
      <c r="L28" s="267"/>
      <c r="M28" s="267"/>
      <c r="N28" s="267"/>
    </row>
    <row r="29" spans="1:14">
      <c r="A29" s="267"/>
      <c r="B29" s="267"/>
      <c r="C29" s="267"/>
      <c r="D29" s="267"/>
      <c r="E29" s="267"/>
      <c r="F29" s="267"/>
      <c r="G29" s="267"/>
      <c r="H29" s="267"/>
      <c r="I29" s="267"/>
      <c r="J29" s="267"/>
      <c r="K29" s="267"/>
      <c r="L29" s="267"/>
      <c r="M29" s="267"/>
      <c r="N29" s="267"/>
    </row>
    <row r="30" spans="1:14">
      <c r="A30" s="267"/>
      <c r="B30" s="267"/>
      <c r="C30" s="267"/>
      <c r="D30" s="267"/>
      <c r="E30" s="267"/>
      <c r="F30" s="267"/>
      <c r="G30" s="267"/>
      <c r="H30" s="267"/>
      <c r="I30" s="267"/>
      <c r="J30" s="267"/>
      <c r="K30" s="267"/>
      <c r="L30" s="267"/>
      <c r="M30" s="267"/>
      <c r="N30" s="267"/>
    </row>
    <row r="31" spans="1:14">
      <c r="A31" s="267"/>
      <c r="B31" s="267"/>
      <c r="C31" s="267"/>
      <c r="D31" s="267"/>
      <c r="E31" s="267"/>
      <c r="F31" s="267"/>
      <c r="G31" s="267"/>
      <c r="H31" s="267"/>
      <c r="I31" s="267"/>
      <c r="J31" s="267"/>
      <c r="K31" s="267"/>
      <c r="L31" s="267"/>
      <c r="M31" s="267"/>
      <c r="N31" s="267"/>
    </row>
  </sheetData>
  <sheetProtection formatCells="0" formatColumns="0" formatRows="0"/>
  <mergeCells count="23">
    <mergeCell ref="A3:I3"/>
    <mergeCell ref="H6:I6"/>
    <mergeCell ref="A14:B14"/>
    <mergeCell ref="A15:B15"/>
    <mergeCell ref="A16:B16"/>
    <mergeCell ref="A17:B17"/>
    <mergeCell ref="A18:B18"/>
    <mergeCell ref="A19:B19"/>
    <mergeCell ref="A20:B20"/>
    <mergeCell ref="A21:B21"/>
    <mergeCell ref="A22:B22"/>
    <mergeCell ref="A8:A13"/>
    <mergeCell ref="C5:C7"/>
    <mergeCell ref="D5:D7"/>
    <mergeCell ref="E5:E7"/>
    <mergeCell ref="F5:F7"/>
    <mergeCell ref="G5:G7"/>
    <mergeCell ref="J6:J7"/>
    <mergeCell ref="K6:K7"/>
    <mergeCell ref="L6:L7"/>
    <mergeCell ref="M6:M7"/>
    <mergeCell ref="N6:N7"/>
    <mergeCell ref="A5:B7"/>
  </mergeCells>
  <printOptions horizontalCentered="1"/>
  <pageMargins left="0" right="0" top="0.984251968503937" bottom="0.78740157480315" header="0.511811023622047" footer="0.511811023622047"/>
  <pageSetup paperSize="9" scale="75" orientation="landscape" horizontalDpi="360" verticalDpi="360"/>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showGridLines="0" showZeros="0" workbookViewId="0">
      <selection activeCell="A7" sqref="A7:C7"/>
    </sheetView>
  </sheetViews>
  <sheetFormatPr defaultColWidth="8.8" defaultRowHeight="11.25"/>
  <cols>
    <col min="1" max="1" width="7.2" style="233" customWidth="1"/>
    <col min="2" max="3" width="6.4" style="233" customWidth="1"/>
    <col min="4" max="4" width="6.2" style="233" customWidth="1"/>
    <col min="5" max="5" width="25.3" style="233" customWidth="1"/>
    <col min="6" max="7" width="13.5" style="233" customWidth="1"/>
    <col min="8" max="8" width="12.2" style="233" customWidth="1"/>
    <col min="9" max="9" width="10.5" style="233" customWidth="1"/>
    <col min="10" max="10" width="11.9" style="233" customWidth="1"/>
    <col min="11" max="11" width="10.5" style="233" customWidth="1"/>
    <col min="12" max="12" width="11.1" style="233" customWidth="1"/>
    <col min="13" max="13" width="9.9" style="233" customWidth="1"/>
    <col min="14" max="14" width="8.5" style="233" customWidth="1"/>
    <col min="15" max="15" width="12.2" style="233" customWidth="1"/>
    <col min="16" max="248" width="7.2" style="233" customWidth="1"/>
    <col min="249" max="16384" width="8.8" style="233"/>
  </cols>
  <sheetData>
    <row r="1" ht="25.5" customHeight="1" spans="1:15">
      <c r="A1" s="234"/>
      <c r="B1" s="234"/>
      <c r="C1" s="235"/>
      <c r="D1" s="236"/>
      <c r="E1" s="237"/>
      <c r="F1" s="237"/>
      <c r="G1" s="237"/>
      <c r="H1" s="237"/>
      <c r="I1" s="257"/>
      <c r="O1" s="258" t="s">
        <v>44</v>
      </c>
    </row>
    <row r="2" ht="25.5" customHeight="1" spans="1:15">
      <c r="A2" s="238" t="s">
        <v>45</v>
      </c>
      <c r="B2" s="238"/>
      <c r="C2" s="238"/>
      <c r="D2" s="238"/>
      <c r="E2" s="238"/>
      <c r="F2" s="238"/>
      <c r="G2" s="238"/>
      <c r="H2" s="238"/>
      <c r="I2" s="238"/>
      <c r="J2" s="238"/>
      <c r="K2" s="238"/>
      <c r="L2" s="238"/>
      <c r="M2" s="238"/>
      <c r="N2" s="238"/>
      <c r="O2" s="238"/>
    </row>
    <row r="3" ht="25.5" customHeight="1" spans="1:15">
      <c r="A3" s="239" t="str">
        <f>'1部门收支总体情况表'!A3</f>
        <v>单位名称：新乡市凤泉区农业农村局</v>
      </c>
      <c r="B3" s="239"/>
      <c r="C3" s="239"/>
      <c r="D3" s="239"/>
      <c r="E3" s="239"/>
      <c r="F3" s="239"/>
      <c r="G3" s="239"/>
      <c r="H3" s="239"/>
      <c r="I3" s="239"/>
      <c r="J3" s="239"/>
      <c r="K3" s="239"/>
      <c r="O3" s="259" t="s">
        <v>3</v>
      </c>
    </row>
    <row r="4" ht="23.25" customHeight="1" spans="1:15">
      <c r="A4" s="240" t="s">
        <v>46</v>
      </c>
      <c r="B4" s="240"/>
      <c r="C4" s="240"/>
      <c r="D4" s="127" t="s">
        <v>47</v>
      </c>
      <c r="E4" s="127" t="s">
        <v>48</v>
      </c>
      <c r="F4" s="127" t="s">
        <v>49</v>
      </c>
      <c r="G4" s="241" t="s">
        <v>13</v>
      </c>
      <c r="H4" s="242"/>
      <c r="I4" s="260" t="s">
        <v>14</v>
      </c>
      <c r="J4" s="260" t="s">
        <v>15</v>
      </c>
      <c r="K4" s="260" t="s">
        <v>16</v>
      </c>
      <c r="L4" s="260" t="s">
        <v>17</v>
      </c>
      <c r="M4" s="260" t="s">
        <v>50</v>
      </c>
      <c r="N4" s="260" t="s">
        <v>10</v>
      </c>
      <c r="O4" s="261" t="s">
        <v>18</v>
      </c>
    </row>
    <row r="5" ht="34.95" customHeight="1" spans="1:15">
      <c r="A5" s="243" t="s">
        <v>51</v>
      </c>
      <c r="B5" s="244" t="s">
        <v>52</v>
      </c>
      <c r="C5" s="245" t="s">
        <v>53</v>
      </c>
      <c r="D5" s="127"/>
      <c r="E5" s="127"/>
      <c r="F5" s="127"/>
      <c r="G5" s="127" t="s">
        <v>19</v>
      </c>
      <c r="H5" s="246" t="s">
        <v>20</v>
      </c>
      <c r="I5" s="262"/>
      <c r="J5" s="262"/>
      <c r="K5" s="262"/>
      <c r="L5" s="262"/>
      <c r="M5" s="262"/>
      <c r="N5" s="262"/>
      <c r="O5" s="263"/>
    </row>
    <row r="6" ht="20.25" customHeight="1" spans="1:15">
      <c r="A6" s="247" t="s">
        <v>54</v>
      </c>
      <c r="B6" s="248" t="s">
        <v>54</v>
      </c>
      <c r="C6" s="248" t="s">
        <v>54</v>
      </c>
      <c r="D6" s="249" t="s">
        <v>54</v>
      </c>
      <c r="E6" s="249" t="s">
        <v>54</v>
      </c>
      <c r="F6" s="250">
        <v>1</v>
      </c>
      <c r="G6" s="250">
        <v>2</v>
      </c>
      <c r="H6" s="250">
        <v>3</v>
      </c>
      <c r="I6" s="250">
        <v>4</v>
      </c>
      <c r="J6" s="250">
        <v>5</v>
      </c>
      <c r="K6" s="250">
        <v>6</v>
      </c>
      <c r="L6" s="250">
        <v>7</v>
      </c>
      <c r="M6" s="250">
        <v>8</v>
      </c>
      <c r="N6" s="250">
        <v>9</v>
      </c>
      <c r="O6" s="250">
        <v>10</v>
      </c>
    </row>
    <row r="7" ht="34.8" customHeight="1" spans="1:15">
      <c r="A7" s="48" t="s">
        <v>55</v>
      </c>
      <c r="B7" s="48" t="s">
        <v>56</v>
      </c>
      <c r="C7" s="48" t="s">
        <v>57</v>
      </c>
      <c r="D7" s="48" t="s">
        <v>58</v>
      </c>
      <c r="E7" s="251" t="s">
        <v>59</v>
      </c>
      <c r="F7" s="252">
        <f>SUM(F8:F25)</f>
        <v>2274.89</v>
      </c>
      <c r="G7" s="252">
        <f t="shared" ref="G7:O7" si="0">SUM(G8:G25)</f>
        <v>1528.98</v>
      </c>
      <c r="H7" s="252">
        <f t="shared" si="0"/>
        <v>1528.98</v>
      </c>
      <c r="I7" s="252">
        <f t="shared" si="0"/>
        <v>745.91</v>
      </c>
      <c r="J7" s="264">
        <f t="shared" si="0"/>
        <v>0</v>
      </c>
      <c r="K7" s="264">
        <f t="shared" si="0"/>
        <v>0</v>
      </c>
      <c r="L7" s="264">
        <f t="shared" si="0"/>
        <v>0</v>
      </c>
      <c r="M7" s="264">
        <f t="shared" si="0"/>
        <v>0</v>
      </c>
      <c r="N7" s="264">
        <f t="shared" si="0"/>
        <v>0</v>
      </c>
      <c r="O7" s="264">
        <f t="shared" si="0"/>
        <v>0</v>
      </c>
    </row>
    <row r="8" ht="19.2" customHeight="1" spans="1:15">
      <c r="A8" s="126" t="s">
        <v>60</v>
      </c>
      <c r="B8" s="126" t="s">
        <v>61</v>
      </c>
      <c r="C8" s="126" t="s">
        <v>62</v>
      </c>
      <c r="D8" s="126" t="s">
        <v>63</v>
      </c>
      <c r="E8" s="127" t="s">
        <v>64</v>
      </c>
      <c r="F8" s="253">
        <f>G8+I8+J8+K8+L8+M8+N8+O8</f>
        <v>30.56</v>
      </c>
      <c r="G8" s="253">
        <v>30.56</v>
      </c>
      <c r="H8" s="253">
        <v>30.56</v>
      </c>
      <c r="I8" s="253"/>
      <c r="J8" s="253"/>
      <c r="K8" s="253"/>
      <c r="L8" s="265"/>
      <c r="M8" s="265"/>
      <c r="N8" s="265"/>
      <c r="O8" s="265"/>
    </row>
    <row r="9" ht="19.2" customHeight="1" spans="1:15">
      <c r="A9" s="254">
        <v>208</v>
      </c>
      <c r="B9" s="254" t="s">
        <v>61</v>
      </c>
      <c r="C9" s="254" t="s">
        <v>61</v>
      </c>
      <c r="D9" s="126" t="s">
        <v>63</v>
      </c>
      <c r="E9" s="255" t="s">
        <v>65</v>
      </c>
      <c r="F9" s="253">
        <v>52.34</v>
      </c>
      <c r="G9" s="255">
        <v>52.34</v>
      </c>
      <c r="H9" s="255">
        <v>52.34</v>
      </c>
      <c r="I9" s="255"/>
      <c r="J9" s="255"/>
      <c r="K9" s="255"/>
      <c r="L9" s="255"/>
      <c r="M9" s="255"/>
      <c r="N9" s="255"/>
      <c r="O9" s="255"/>
    </row>
    <row r="10" ht="19.2" customHeight="1" spans="1:15">
      <c r="A10" s="254" t="s">
        <v>60</v>
      </c>
      <c r="B10" s="254" t="s">
        <v>66</v>
      </c>
      <c r="C10" s="254" t="s">
        <v>62</v>
      </c>
      <c r="D10" s="126" t="s">
        <v>67</v>
      </c>
      <c r="E10" s="255" t="s">
        <v>68</v>
      </c>
      <c r="F10" s="253">
        <v>4.11</v>
      </c>
      <c r="G10" s="255">
        <v>4.11</v>
      </c>
      <c r="H10" s="255">
        <v>4.11</v>
      </c>
      <c r="I10" s="255"/>
      <c r="J10" s="255"/>
      <c r="K10" s="255"/>
      <c r="L10" s="255"/>
      <c r="M10" s="255"/>
      <c r="N10" s="255"/>
      <c r="O10" s="255"/>
    </row>
    <row r="11" ht="19.2" customHeight="1" spans="1:15">
      <c r="A11" s="254" t="s">
        <v>60</v>
      </c>
      <c r="B11" s="254" t="s">
        <v>69</v>
      </c>
      <c r="C11" s="254" t="s">
        <v>62</v>
      </c>
      <c r="D11" s="126" t="s">
        <v>67</v>
      </c>
      <c r="E11" s="255" t="s">
        <v>70</v>
      </c>
      <c r="F11" s="253">
        <v>3.42</v>
      </c>
      <c r="G11" s="255">
        <v>3.42</v>
      </c>
      <c r="H11" s="255">
        <v>3.42</v>
      </c>
      <c r="I11" s="255"/>
      <c r="J11" s="255"/>
      <c r="K11" s="255"/>
      <c r="L11" s="255"/>
      <c r="M11" s="255"/>
      <c r="N11" s="255"/>
      <c r="O11" s="255"/>
    </row>
    <row r="12" ht="19.2" customHeight="1" spans="1:15">
      <c r="A12" s="254" t="s">
        <v>71</v>
      </c>
      <c r="B12" s="254" t="s">
        <v>72</v>
      </c>
      <c r="C12" s="254" t="s">
        <v>62</v>
      </c>
      <c r="D12" s="126" t="s">
        <v>67</v>
      </c>
      <c r="E12" s="255" t="s">
        <v>73</v>
      </c>
      <c r="F12" s="253">
        <f t="shared" ref="F12:F25" si="1">G12+I12+J12+K12+L12+M12+N12+O12</f>
        <v>23.62</v>
      </c>
      <c r="G12" s="255">
        <v>23.62</v>
      </c>
      <c r="H12" s="255">
        <v>23.62</v>
      </c>
      <c r="I12" s="255"/>
      <c r="J12" s="255"/>
      <c r="K12" s="255"/>
      <c r="L12" s="255"/>
      <c r="M12" s="255"/>
      <c r="N12" s="255"/>
      <c r="O12" s="255"/>
    </row>
    <row r="13" ht="19.2" customHeight="1" spans="1:15">
      <c r="A13" s="254" t="s">
        <v>74</v>
      </c>
      <c r="B13" s="254" t="s">
        <v>75</v>
      </c>
      <c r="C13" s="254" t="s">
        <v>62</v>
      </c>
      <c r="D13" s="126" t="s">
        <v>67</v>
      </c>
      <c r="E13" s="255" t="s">
        <v>76</v>
      </c>
      <c r="F13" s="253">
        <f t="shared" si="1"/>
        <v>30</v>
      </c>
      <c r="G13" s="256">
        <v>30</v>
      </c>
      <c r="H13" s="256">
        <v>30</v>
      </c>
      <c r="I13" s="255"/>
      <c r="J13" s="255"/>
      <c r="K13" s="255"/>
      <c r="L13" s="255"/>
      <c r="M13" s="255"/>
      <c r="N13" s="255"/>
      <c r="O13" s="255"/>
    </row>
    <row r="14" ht="19.2" customHeight="1" spans="1:15">
      <c r="A14" s="254" t="s">
        <v>74</v>
      </c>
      <c r="B14" s="254" t="s">
        <v>77</v>
      </c>
      <c r="C14" s="254" t="s">
        <v>78</v>
      </c>
      <c r="D14" s="126" t="s">
        <v>67</v>
      </c>
      <c r="E14" s="255" t="s">
        <v>79</v>
      </c>
      <c r="F14" s="253">
        <f t="shared" si="1"/>
        <v>56</v>
      </c>
      <c r="G14" s="256">
        <v>56</v>
      </c>
      <c r="H14" s="256">
        <v>56</v>
      </c>
      <c r="I14" s="255"/>
      <c r="J14" s="255"/>
      <c r="K14" s="255"/>
      <c r="L14" s="255"/>
      <c r="M14" s="255"/>
      <c r="N14" s="255"/>
      <c r="O14" s="255"/>
    </row>
    <row r="15" ht="19.2" customHeight="1" spans="1:15">
      <c r="A15" s="254" t="s">
        <v>80</v>
      </c>
      <c r="B15" s="254" t="s">
        <v>62</v>
      </c>
      <c r="C15" s="254" t="s">
        <v>62</v>
      </c>
      <c r="D15" s="126" t="s">
        <v>67</v>
      </c>
      <c r="E15" s="255" t="s">
        <v>81</v>
      </c>
      <c r="F15" s="253">
        <f t="shared" si="1"/>
        <v>570.25</v>
      </c>
      <c r="G15" s="255">
        <v>570.25</v>
      </c>
      <c r="H15" s="255">
        <v>570.25</v>
      </c>
      <c r="I15" s="255"/>
      <c r="J15" s="255"/>
      <c r="K15" s="255"/>
      <c r="L15" s="255"/>
      <c r="M15" s="255"/>
      <c r="N15" s="255"/>
      <c r="O15" s="255"/>
    </row>
    <row r="16" ht="19.2" customHeight="1" spans="1:15">
      <c r="A16" s="254" t="s">
        <v>80</v>
      </c>
      <c r="B16" s="254" t="s">
        <v>62</v>
      </c>
      <c r="C16" s="254" t="s">
        <v>82</v>
      </c>
      <c r="D16" s="126" t="s">
        <v>67</v>
      </c>
      <c r="E16" s="255" t="s">
        <v>83</v>
      </c>
      <c r="F16" s="253">
        <f t="shared" si="1"/>
        <v>41</v>
      </c>
      <c r="G16" s="256">
        <v>41</v>
      </c>
      <c r="H16" s="256">
        <v>41</v>
      </c>
      <c r="I16" s="255"/>
      <c r="J16" s="255"/>
      <c r="K16" s="255"/>
      <c r="L16" s="255"/>
      <c r="M16" s="255"/>
      <c r="N16" s="255"/>
      <c r="O16" s="255"/>
    </row>
    <row r="17" ht="19.2" customHeight="1" spans="1:15">
      <c r="A17" s="254" t="s">
        <v>80</v>
      </c>
      <c r="B17" s="254" t="s">
        <v>62</v>
      </c>
      <c r="C17" s="254" t="s">
        <v>66</v>
      </c>
      <c r="D17" s="126" t="s">
        <v>67</v>
      </c>
      <c r="E17" s="255" t="s">
        <v>84</v>
      </c>
      <c r="F17" s="253">
        <f t="shared" si="1"/>
        <v>58.47</v>
      </c>
      <c r="G17" s="256">
        <v>58.47</v>
      </c>
      <c r="H17" s="256">
        <v>58.47</v>
      </c>
      <c r="I17" s="255"/>
      <c r="J17" s="255"/>
      <c r="K17" s="255"/>
      <c r="L17" s="255"/>
      <c r="M17" s="255"/>
      <c r="N17" s="255"/>
      <c r="O17" s="255"/>
    </row>
    <row r="18" ht="19.2" customHeight="1" spans="1:15">
      <c r="A18" s="254" t="s">
        <v>80</v>
      </c>
      <c r="B18" s="254" t="s">
        <v>62</v>
      </c>
      <c r="C18" s="254" t="s">
        <v>85</v>
      </c>
      <c r="D18" s="126" t="s">
        <v>67</v>
      </c>
      <c r="E18" s="255" t="s">
        <v>86</v>
      </c>
      <c r="F18" s="253">
        <f t="shared" si="1"/>
        <v>42</v>
      </c>
      <c r="G18" s="256">
        <v>42</v>
      </c>
      <c r="H18" s="256">
        <v>42</v>
      </c>
      <c r="I18" s="255"/>
      <c r="J18" s="255"/>
      <c r="K18" s="255"/>
      <c r="L18" s="255"/>
      <c r="M18" s="255"/>
      <c r="N18" s="255"/>
      <c r="O18" s="255"/>
    </row>
    <row r="19" ht="19.2" customHeight="1" spans="1:15">
      <c r="A19" s="254" t="s">
        <v>80</v>
      </c>
      <c r="B19" s="254" t="s">
        <v>62</v>
      </c>
      <c r="C19" s="254" t="s">
        <v>87</v>
      </c>
      <c r="D19" s="126" t="s">
        <v>67</v>
      </c>
      <c r="E19" s="255" t="s">
        <v>88</v>
      </c>
      <c r="F19" s="253">
        <f t="shared" si="1"/>
        <v>937.36</v>
      </c>
      <c r="G19" s="256">
        <v>191.45</v>
      </c>
      <c r="H19" s="256">
        <v>191.45</v>
      </c>
      <c r="I19" s="255">
        <v>745.91</v>
      </c>
      <c r="J19" s="255"/>
      <c r="K19" s="255"/>
      <c r="L19" s="255"/>
      <c r="M19" s="255"/>
      <c r="N19" s="255"/>
      <c r="O19" s="255"/>
    </row>
    <row r="20" ht="19.2" customHeight="1" spans="1:15">
      <c r="A20" s="254" t="s">
        <v>80</v>
      </c>
      <c r="B20" s="254" t="s">
        <v>62</v>
      </c>
      <c r="C20" s="254" t="s">
        <v>89</v>
      </c>
      <c r="D20" s="126" t="s">
        <v>67</v>
      </c>
      <c r="E20" s="255" t="s">
        <v>90</v>
      </c>
      <c r="F20" s="253">
        <f t="shared" si="1"/>
        <v>6.1</v>
      </c>
      <c r="G20" s="256">
        <v>6.1</v>
      </c>
      <c r="H20" s="256">
        <v>6.1</v>
      </c>
      <c r="I20" s="255"/>
      <c r="J20" s="255"/>
      <c r="K20" s="255"/>
      <c r="L20" s="255"/>
      <c r="M20" s="255"/>
      <c r="N20" s="255"/>
      <c r="O20" s="255"/>
    </row>
    <row r="21" ht="19.2" customHeight="1" spans="1:15">
      <c r="A21" s="254" t="s">
        <v>80</v>
      </c>
      <c r="B21" s="254" t="s">
        <v>62</v>
      </c>
      <c r="C21" s="254" t="s">
        <v>91</v>
      </c>
      <c r="D21" s="126" t="s">
        <v>67</v>
      </c>
      <c r="E21" s="255" t="s">
        <v>92</v>
      </c>
      <c r="F21" s="253">
        <f t="shared" si="1"/>
        <v>8.9</v>
      </c>
      <c r="G21" s="256">
        <v>8.9</v>
      </c>
      <c r="H21" s="256">
        <v>8.9</v>
      </c>
      <c r="I21" s="255"/>
      <c r="J21" s="255"/>
      <c r="K21" s="255"/>
      <c r="L21" s="255"/>
      <c r="M21" s="255"/>
      <c r="N21" s="255"/>
      <c r="O21" s="255"/>
    </row>
    <row r="22" ht="19.2" customHeight="1" spans="1:15">
      <c r="A22" s="254" t="s">
        <v>80</v>
      </c>
      <c r="B22" s="254" t="s">
        <v>62</v>
      </c>
      <c r="C22" s="254" t="s">
        <v>69</v>
      </c>
      <c r="D22" s="126" t="s">
        <v>67</v>
      </c>
      <c r="E22" s="255" t="s">
        <v>93</v>
      </c>
      <c r="F22" s="253">
        <f t="shared" si="1"/>
        <v>303.9</v>
      </c>
      <c r="G22" s="256">
        <v>303.9</v>
      </c>
      <c r="H22" s="256">
        <v>303.9</v>
      </c>
      <c r="I22" s="255"/>
      <c r="J22" s="255"/>
      <c r="K22" s="255"/>
      <c r="L22" s="255"/>
      <c r="M22" s="255"/>
      <c r="N22" s="255"/>
      <c r="O22" s="255"/>
    </row>
    <row r="23" ht="19.2" customHeight="1" spans="1:15">
      <c r="A23" s="254" t="s">
        <v>80</v>
      </c>
      <c r="B23" s="254" t="s">
        <v>61</v>
      </c>
      <c r="C23" s="254" t="s">
        <v>61</v>
      </c>
      <c r="D23" s="126" t="s">
        <v>67</v>
      </c>
      <c r="E23" s="255" t="s">
        <v>94</v>
      </c>
      <c r="F23" s="253">
        <f t="shared" si="1"/>
        <v>17.5</v>
      </c>
      <c r="G23" s="256">
        <v>17.5</v>
      </c>
      <c r="H23" s="256">
        <v>17.5</v>
      </c>
      <c r="I23" s="255"/>
      <c r="J23" s="255"/>
      <c r="K23" s="255"/>
      <c r="L23" s="255"/>
      <c r="M23" s="255"/>
      <c r="N23" s="255"/>
      <c r="O23" s="255"/>
    </row>
    <row r="24" ht="19.2" customHeight="1" spans="1:15">
      <c r="A24" s="254" t="s">
        <v>80</v>
      </c>
      <c r="B24" s="254" t="s">
        <v>66</v>
      </c>
      <c r="C24" s="254" t="s">
        <v>75</v>
      </c>
      <c r="D24" s="126" t="s">
        <v>67</v>
      </c>
      <c r="E24" s="255" t="s">
        <v>95</v>
      </c>
      <c r="F24" s="253">
        <f t="shared" si="1"/>
        <v>44.23</v>
      </c>
      <c r="G24" s="256">
        <v>44.23</v>
      </c>
      <c r="H24" s="256">
        <v>44.23</v>
      </c>
      <c r="I24" s="255"/>
      <c r="J24" s="255"/>
      <c r="K24" s="255"/>
      <c r="L24" s="255"/>
      <c r="M24" s="255"/>
      <c r="N24" s="255"/>
      <c r="O24" s="255"/>
    </row>
    <row r="25" ht="19.2" customHeight="1" spans="1:15">
      <c r="A25" s="254" t="s">
        <v>96</v>
      </c>
      <c r="B25" s="254" t="s">
        <v>78</v>
      </c>
      <c r="C25" s="254" t="s">
        <v>62</v>
      </c>
      <c r="D25" s="126" t="s">
        <v>67</v>
      </c>
      <c r="E25" s="255" t="s">
        <v>97</v>
      </c>
      <c r="F25" s="253">
        <f t="shared" si="1"/>
        <v>45.13</v>
      </c>
      <c r="G25" s="255">
        <v>45.13</v>
      </c>
      <c r="H25" s="255">
        <v>45.13</v>
      </c>
      <c r="I25" s="255"/>
      <c r="J25" s="255"/>
      <c r="K25" s="255"/>
      <c r="L25" s="255"/>
      <c r="M25" s="255"/>
      <c r="N25" s="255"/>
      <c r="O25" s="255"/>
    </row>
  </sheetData>
  <sheetProtection formatCells="0" formatColumns="0" formatRows="0"/>
  <mergeCells count="13">
    <mergeCell ref="A2:O2"/>
    <mergeCell ref="A3:K3"/>
    <mergeCell ref="G4:H4"/>
    <mergeCell ref="D4:D5"/>
    <mergeCell ref="E4:E5"/>
    <mergeCell ref="F4:F5"/>
    <mergeCell ref="I4:I5"/>
    <mergeCell ref="J4:J5"/>
    <mergeCell ref="K4:K5"/>
    <mergeCell ref="L4:L5"/>
    <mergeCell ref="M4:M5"/>
    <mergeCell ref="N4:N5"/>
    <mergeCell ref="O4:O5"/>
  </mergeCells>
  <printOptions horizontalCentered="1"/>
  <pageMargins left="0.39" right="0.39" top="0.39" bottom="0.39" header="0" footer="0"/>
  <pageSetup paperSize="9" scale="73" orientation="landscape" horizontalDpi="360" verticalDpi="360"/>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GridLines="0" showZeros="0" workbookViewId="0">
      <selection activeCell="J14" sqref="J14"/>
    </sheetView>
  </sheetViews>
  <sheetFormatPr defaultColWidth="8.8" defaultRowHeight="11.25"/>
  <cols>
    <col min="1" max="1" width="6.7" style="198" customWidth="1"/>
    <col min="2" max="2" width="8" style="198" customWidth="1"/>
    <col min="3" max="3" width="5.9" style="198" customWidth="1"/>
    <col min="4" max="4" width="8.1" style="198" customWidth="1"/>
    <col min="5" max="5" width="19.8" style="198" customWidth="1"/>
    <col min="6" max="6" width="12.7" style="198" customWidth="1"/>
    <col min="7" max="7" width="13.4" style="198" customWidth="1"/>
    <col min="8" max="8" width="11.9" style="198" customWidth="1"/>
    <col min="9" max="9" width="11.7" style="198" customWidth="1"/>
    <col min="10" max="10" width="11.6" style="198" customWidth="1"/>
    <col min="11" max="11" width="10.9" style="198" customWidth="1"/>
    <col min="12" max="12" width="12.1" style="198" customWidth="1"/>
    <col min="13" max="13" width="10.9" style="198" customWidth="1"/>
    <col min="14" max="14" width="12" style="198" customWidth="1"/>
    <col min="15" max="246" width="7.2" style="198" customWidth="1"/>
    <col min="247" max="16384" width="8.8" style="198"/>
  </cols>
  <sheetData>
    <row r="1" ht="25.5" customHeight="1" spans="1:14">
      <c r="A1" s="199"/>
      <c r="B1" s="199"/>
      <c r="C1" s="200"/>
      <c r="D1" s="201"/>
      <c r="E1" s="202"/>
      <c r="F1" s="203"/>
      <c r="G1" s="203"/>
      <c r="H1" s="203"/>
      <c r="I1" s="226"/>
      <c r="J1" s="203"/>
      <c r="K1" s="203"/>
      <c r="L1" s="203"/>
      <c r="M1" s="203"/>
      <c r="N1" s="227" t="s">
        <v>98</v>
      </c>
    </row>
    <row r="2" ht="21.75" customHeight="1" spans="1:14">
      <c r="A2" s="204" t="s">
        <v>99</v>
      </c>
      <c r="B2" s="204"/>
      <c r="C2" s="204"/>
      <c r="D2" s="204"/>
      <c r="E2" s="204"/>
      <c r="F2" s="204"/>
      <c r="G2" s="204"/>
      <c r="H2" s="204"/>
      <c r="I2" s="204"/>
      <c r="J2" s="204"/>
      <c r="K2" s="204"/>
      <c r="L2" s="204"/>
      <c r="M2" s="204"/>
      <c r="N2" s="204"/>
    </row>
    <row r="3" ht="25.5" customHeight="1" spans="1:14">
      <c r="A3" s="205" t="str">
        <f>'1部门收支总体情况表'!A3</f>
        <v>单位名称：新乡市凤泉区农业农村局</v>
      </c>
      <c r="B3" s="205"/>
      <c r="C3" s="205"/>
      <c r="D3" s="205"/>
      <c r="E3" s="205"/>
      <c r="F3" s="205"/>
      <c r="G3" s="205"/>
      <c r="H3" s="205"/>
      <c r="I3" s="205"/>
      <c r="J3" s="205"/>
      <c r="K3" s="205"/>
      <c r="L3" s="228"/>
      <c r="M3" s="228"/>
      <c r="N3" s="229" t="s">
        <v>3</v>
      </c>
    </row>
    <row r="4" ht="25.5" customHeight="1" spans="1:14">
      <c r="A4" s="206" t="s">
        <v>46</v>
      </c>
      <c r="B4" s="207"/>
      <c r="C4" s="207"/>
      <c r="D4" s="208" t="s">
        <v>47</v>
      </c>
      <c r="E4" s="208" t="s">
        <v>48</v>
      </c>
      <c r="F4" s="208" t="s">
        <v>49</v>
      </c>
      <c r="G4" s="209" t="s">
        <v>100</v>
      </c>
      <c r="H4" s="209"/>
      <c r="I4" s="209"/>
      <c r="J4" s="230"/>
      <c r="K4" s="209"/>
      <c r="L4" s="231" t="s">
        <v>101</v>
      </c>
      <c r="M4" s="209"/>
      <c r="N4" s="230"/>
    </row>
    <row r="5" ht="25.5" customHeight="1" spans="1:14">
      <c r="A5" s="210" t="s">
        <v>51</v>
      </c>
      <c r="B5" s="211" t="s">
        <v>52</v>
      </c>
      <c r="C5" s="211" t="s">
        <v>53</v>
      </c>
      <c r="D5" s="208"/>
      <c r="E5" s="208"/>
      <c r="F5" s="208"/>
      <c r="G5" s="212" t="s">
        <v>19</v>
      </c>
      <c r="H5" s="208" t="s">
        <v>102</v>
      </c>
      <c r="I5" s="208" t="s">
        <v>103</v>
      </c>
      <c r="J5" s="208" t="s">
        <v>104</v>
      </c>
      <c r="K5" s="208" t="s">
        <v>105</v>
      </c>
      <c r="L5" s="208" t="s">
        <v>19</v>
      </c>
      <c r="M5" s="208" t="s">
        <v>106</v>
      </c>
      <c r="N5" s="208" t="s">
        <v>107</v>
      </c>
    </row>
    <row r="6" ht="20.25" customHeight="1" spans="1:14">
      <c r="A6" s="213" t="s">
        <v>54</v>
      </c>
      <c r="B6" s="214" t="s">
        <v>54</v>
      </c>
      <c r="C6" s="214" t="s">
        <v>54</v>
      </c>
      <c r="D6" s="215" t="s">
        <v>54</v>
      </c>
      <c r="E6" s="216" t="s">
        <v>54</v>
      </c>
      <c r="F6" s="215">
        <v>1</v>
      </c>
      <c r="G6" s="217">
        <v>2</v>
      </c>
      <c r="H6" s="217">
        <v>3</v>
      </c>
      <c r="I6" s="217">
        <v>4</v>
      </c>
      <c r="J6" s="217">
        <v>5</v>
      </c>
      <c r="K6" s="217">
        <v>6</v>
      </c>
      <c r="L6" s="217">
        <v>7</v>
      </c>
      <c r="M6" s="217">
        <v>8</v>
      </c>
      <c r="N6" s="217">
        <v>9</v>
      </c>
    </row>
    <row r="7" ht="34.8" customHeight="1" spans="1:14">
      <c r="A7" s="218" t="s">
        <v>55</v>
      </c>
      <c r="B7" s="218" t="s">
        <v>56</v>
      </c>
      <c r="C7" s="219" t="s">
        <v>57</v>
      </c>
      <c r="D7" s="219" t="s">
        <v>58</v>
      </c>
      <c r="E7" s="220" t="s">
        <v>59</v>
      </c>
      <c r="F7" s="221">
        <f>SUM(F8:F25)</f>
        <v>2274.89</v>
      </c>
      <c r="G7" s="221">
        <f t="shared" ref="G7:N7" si="0">SUM(G8:G25)</f>
        <v>632.33</v>
      </c>
      <c r="H7" s="221">
        <f t="shared" si="0"/>
        <v>556.05</v>
      </c>
      <c r="I7" s="221">
        <f t="shared" si="0"/>
        <v>41.61</v>
      </c>
      <c r="J7" s="221">
        <f t="shared" si="0"/>
        <v>34.67</v>
      </c>
      <c r="K7" s="221">
        <f t="shared" si="0"/>
        <v>0</v>
      </c>
      <c r="L7" s="221">
        <f t="shared" si="0"/>
        <v>1642.56</v>
      </c>
      <c r="M7" s="221">
        <f t="shared" si="0"/>
        <v>1642.56</v>
      </c>
      <c r="N7" s="221">
        <f t="shared" si="0"/>
        <v>0</v>
      </c>
    </row>
    <row r="8" ht="24.6" customHeight="1" spans="1:14">
      <c r="A8" s="126" t="s">
        <v>60</v>
      </c>
      <c r="B8" s="126" t="s">
        <v>61</v>
      </c>
      <c r="C8" s="126" t="s">
        <v>62</v>
      </c>
      <c r="D8" s="126" t="s">
        <v>63</v>
      </c>
      <c r="E8" s="127" t="s">
        <v>64</v>
      </c>
      <c r="F8" s="222">
        <f>G8+L8</f>
        <v>30.56</v>
      </c>
      <c r="G8" s="223">
        <f>SUM(H8:K8)</f>
        <v>30.56</v>
      </c>
      <c r="H8" s="224"/>
      <c r="I8" s="232"/>
      <c r="J8" s="232">
        <v>30.56</v>
      </c>
      <c r="K8" s="232"/>
      <c r="L8" s="222">
        <f>SUM(M8:N8)</f>
        <v>0</v>
      </c>
      <c r="M8" s="222"/>
      <c r="N8" s="222"/>
    </row>
    <row r="9" ht="24.6" customHeight="1" spans="1:14">
      <c r="A9" s="131">
        <v>208</v>
      </c>
      <c r="B9" s="131" t="s">
        <v>61</v>
      </c>
      <c r="C9" s="131" t="s">
        <v>61</v>
      </c>
      <c r="D9" s="126" t="s">
        <v>63</v>
      </c>
      <c r="E9" s="132" t="s">
        <v>65</v>
      </c>
      <c r="F9" s="222">
        <f t="shared" ref="F9:F25" si="1">G9+L9</f>
        <v>52.34</v>
      </c>
      <c r="G9" s="223">
        <f t="shared" ref="G9:G25" si="2">SUM(H9:K9)</f>
        <v>52.34</v>
      </c>
      <c r="H9" s="225">
        <v>52.34</v>
      </c>
      <c r="I9" s="225"/>
      <c r="J9" s="225"/>
      <c r="K9" s="225"/>
      <c r="L9" s="222">
        <f t="shared" ref="L9:L25" si="3">SUM(M9:N9)</f>
        <v>0</v>
      </c>
      <c r="M9" s="225"/>
      <c r="N9" s="225"/>
    </row>
    <row r="10" ht="24.6" customHeight="1" spans="1:14">
      <c r="A10" s="131" t="s">
        <v>60</v>
      </c>
      <c r="B10" s="131" t="s">
        <v>66</v>
      </c>
      <c r="C10" s="131" t="s">
        <v>62</v>
      </c>
      <c r="D10" s="126" t="s">
        <v>67</v>
      </c>
      <c r="E10" s="132" t="s">
        <v>68</v>
      </c>
      <c r="F10" s="222">
        <f t="shared" si="1"/>
        <v>4.11</v>
      </c>
      <c r="G10" s="223">
        <f t="shared" si="2"/>
        <v>4.11</v>
      </c>
      <c r="H10" s="225"/>
      <c r="I10" s="225"/>
      <c r="J10" s="225">
        <v>4.11</v>
      </c>
      <c r="K10" s="225"/>
      <c r="L10" s="222">
        <f t="shared" si="3"/>
        <v>0</v>
      </c>
      <c r="M10" s="225"/>
      <c r="N10" s="225"/>
    </row>
    <row r="11" ht="24.6" customHeight="1" spans="1:14">
      <c r="A11" s="131" t="s">
        <v>60</v>
      </c>
      <c r="B11" s="131" t="s">
        <v>69</v>
      </c>
      <c r="C11" s="131" t="s">
        <v>62</v>
      </c>
      <c r="D11" s="126" t="s">
        <v>67</v>
      </c>
      <c r="E11" s="132" t="s">
        <v>70</v>
      </c>
      <c r="F11" s="222">
        <f t="shared" si="1"/>
        <v>3.42</v>
      </c>
      <c r="G11" s="223">
        <f t="shared" si="2"/>
        <v>3.42</v>
      </c>
      <c r="H11" s="225">
        <v>3.42</v>
      </c>
      <c r="I11" s="225"/>
      <c r="J11" s="225"/>
      <c r="K11" s="225"/>
      <c r="L11" s="222">
        <f t="shared" si="3"/>
        <v>0</v>
      </c>
      <c r="M11" s="225"/>
      <c r="N11" s="225"/>
    </row>
    <row r="12" ht="24.6" customHeight="1" spans="1:14">
      <c r="A12" s="131" t="s">
        <v>71</v>
      </c>
      <c r="B12" s="131" t="s">
        <v>72</v>
      </c>
      <c r="C12" s="131" t="s">
        <v>62</v>
      </c>
      <c r="D12" s="126" t="s">
        <v>67</v>
      </c>
      <c r="E12" s="132" t="s">
        <v>73</v>
      </c>
      <c r="F12" s="222">
        <f t="shared" si="1"/>
        <v>23.62</v>
      </c>
      <c r="G12" s="223">
        <f t="shared" si="2"/>
        <v>23.62</v>
      </c>
      <c r="H12" s="225">
        <v>23.62</v>
      </c>
      <c r="I12" s="225"/>
      <c r="J12" s="225"/>
      <c r="K12" s="225"/>
      <c r="L12" s="222">
        <f t="shared" si="3"/>
        <v>0</v>
      </c>
      <c r="M12" s="225"/>
      <c r="N12" s="225"/>
    </row>
    <row r="13" ht="24.6" customHeight="1" spans="1:14">
      <c r="A13" s="131" t="s">
        <v>74</v>
      </c>
      <c r="B13" s="131" t="s">
        <v>75</v>
      </c>
      <c r="C13" s="131" t="s">
        <v>62</v>
      </c>
      <c r="D13" s="126" t="s">
        <v>67</v>
      </c>
      <c r="E13" s="132" t="s">
        <v>76</v>
      </c>
      <c r="F13" s="222">
        <f t="shared" si="1"/>
        <v>30</v>
      </c>
      <c r="G13" s="223">
        <f t="shared" si="2"/>
        <v>0</v>
      </c>
      <c r="H13" s="225"/>
      <c r="I13" s="225"/>
      <c r="J13" s="225"/>
      <c r="K13" s="225"/>
      <c r="L13" s="222">
        <f t="shared" si="3"/>
        <v>30</v>
      </c>
      <c r="M13" s="225">
        <v>30</v>
      </c>
      <c r="N13" s="225"/>
    </row>
    <row r="14" ht="24.6" customHeight="1" spans="1:14">
      <c r="A14" s="131" t="s">
        <v>74</v>
      </c>
      <c r="B14" s="131" t="s">
        <v>77</v>
      </c>
      <c r="C14" s="131" t="s">
        <v>78</v>
      </c>
      <c r="D14" s="126" t="s">
        <v>67</v>
      </c>
      <c r="E14" s="132" t="s">
        <v>79</v>
      </c>
      <c r="F14" s="222">
        <f t="shared" si="1"/>
        <v>56</v>
      </c>
      <c r="G14" s="223">
        <f t="shared" si="2"/>
        <v>0</v>
      </c>
      <c r="H14" s="225"/>
      <c r="I14" s="225"/>
      <c r="J14" s="225"/>
      <c r="K14" s="225"/>
      <c r="L14" s="222">
        <f t="shared" si="3"/>
        <v>56</v>
      </c>
      <c r="M14" s="225">
        <v>56</v>
      </c>
      <c r="N14" s="225"/>
    </row>
    <row r="15" ht="24.6" customHeight="1" spans="1:14">
      <c r="A15" s="131" t="s">
        <v>80</v>
      </c>
      <c r="B15" s="131" t="s">
        <v>62</v>
      </c>
      <c r="C15" s="131" t="s">
        <v>62</v>
      </c>
      <c r="D15" s="126" t="s">
        <v>67</v>
      </c>
      <c r="E15" s="132" t="s">
        <v>81</v>
      </c>
      <c r="F15" s="222">
        <f t="shared" si="1"/>
        <v>570.25</v>
      </c>
      <c r="G15" s="223">
        <f t="shared" si="2"/>
        <v>473.15</v>
      </c>
      <c r="H15" s="225">
        <v>431.54</v>
      </c>
      <c r="I15" s="225">
        <v>41.61</v>
      </c>
      <c r="J15" s="225"/>
      <c r="K15" s="225"/>
      <c r="L15" s="222">
        <f t="shared" si="3"/>
        <v>97.1</v>
      </c>
      <c r="M15" s="225">
        <v>97.1</v>
      </c>
      <c r="N15" s="225"/>
    </row>
    <row r="16" ht="24.6" customHeight="1" spans="1:14">
      <c r="A16" s="131" t="s">
        <v>80</v>
      </c>
      <c r="B16" s="131" t="s">
        <v>62</v>
      </c>
      <c r="C16" s="131" t="s">
        <v>82</v>
      </c>
      <c r="D16" s="126" t="s">
        <v>67</v>
      </c>
      <c r="E16" s="132" t="s">
        <v>83</v>
      </c>
      <c r="F16" s="222">
        <f t="shared" si="1"/>
        <v>41</v>
      </c>
      <c r="G16" s="223">
        <f t="shared" si="2"/>
        <v>0</v>
      </c>
      <c r="H16" s="225"/>
      <c r="I16" s="225"/>
      <c r="J16" s="225"/>
      <c r="K16" s="225"/>
      <c r="L16" s="222">
        <f t="shared" si="3"/>
        <v>41</v>
      </c>
      <c r="M16" s="225">
        <v>41</v>
      </c>
      <c r="N16" s="225"/>
    </row>
    <row r="17" ht="24.6" customHeight="1" spans="1:14">
      <c r="A17" s="131" t="s">
        <v>80</v>
      </c>
      <c r="B17" s="131" t="s">
        <v>62</v>
      </c>
      <c r="C17" s="131" t="s">
        <v>66</v>
      </c>
      <c r="D17" s="126" t="s">
        <v>67</v>
      </c>
      <c r="E17" s="132" t="s">
        <v>84</v>
      </c>
      <c r="F17" s="222">
        <f t="shared" si="1"/>
        <v>58.47</v>
      </c>
      <c r="G17" s="223">
        <f t="shared" si="2"/>
        <v>0</v>
      </c>
      <c r="H17" s="225"/>
      <c r="I17" s="225"/>
      <c r="J17" s="225"/>
      <c r="K17" s="225"/>
      <c r="L17" s="222">
        <f t="shared" si="3"/>
        <v>58.47</v>
      </c>
      <c r="M17" s="225">
        <v>58.47</v>
      </c>
      <c r="N17" s="225"/>
    </row>
    <row r="18" ht="24.6" customHeight="1" spans="1:14">
      <c r="A18" s="131" t="s">
        <v>80</v>
      </c>
      <c r="B18" s="131" t="s">
        <v>62</v>
      </c>
      <c r="C18" s="131" t="s">
        <v>85</v>
      </c>
      <c r="D18" s="126" t="s">
        <v>67</v>
      </c>
      <c r="E18" s="132" t="s">
        <v>86</v>
      </c>
      <c r="F18" s="222">
        <f t="shared" si="1"/>
        <v>42</v>
      </c>
      <c r="G18" s="223">
        <f t="shared" si="2"/>
        <v>0</v>
      </c>
      <c r="H18" s="225"/>
      <c r="I18" s="225"/>
      <c r="J18" s="225"/>
      <c r="K18" s="225"/>
      <c r="L18" s="222">
        <f t="shared" si="3"/>
        <v>42</v>
      </c>
      <c r="M18" s="225">
        <v>42</v>
      </c>
      <c r="N18" s="225"/>
    </row>
    <row r="19" ht="24.6" customHeight="1" spans="1:14">
      <c r="A19" s="131" t="s">
        <v>80</v>
      </c>
      <c r="B19" s="131" t="s">
        <v>62</v>
      </c>
      <c r="C19" s="131" t="s">
        <v>87</v>
      </c>
      <c r="D19" s="126" t="s">
        <v>67</v>
      </c>
      <c r="E19" s="132" t="s">
        <v>88</v>
      </c>
      <c r="F19" s="222">
        <f t="shared" si="1"/>
        <v>937.36</v>
      </c>
      <c r="G19" s="223">
        <f t="shared" si="2"/>
        <v>0</v>
      </c>
      <c r="H19" s="225"/>
      <c r="I19" s="225"/>
      <c r="J19" s="225"/>
      <c r="K19" s="225"/>
      <c r="L19" s="222">
        <f t="shared" si="3"/>
        <v>937.36</v>
      </c>
      <c r="M19" s="225">
        <v>937.36</v>
      </c>
      <c r="N19" s="225"/>
    </row>
    <row r="20" ht="24.6" customHeight="1" spans="1:14">
      <c r="A20" s="131" t="s">
        <v>80</v>
      </c>
      <c r="B20" s="131" t="s">
        <v>62</v>
      </c>
      <c r="C20" s="131" t="s">
        <v>89</v>
      </c>
      <c r="D20" s="126" t="s">
        <v>67</v>
      </c>
      <c r="E20" s="132" t="s">
        <v>90</v>
      </c>
      <c r="F20" s="222">
        <f t="shared" si="1"/>
        <v>6.1</v>
      </c>
      <c r="G20" s="223">
        <f t="shared" si="2"/>
        <v>0</v>
      </c>
      <c r="H20" s="225"/>
      <c r="I20" s="225"/>
      <c r="J20" s="225"/>
      <c r="K20" s="225"/>
      <c r="L20" s="222">
        <f t="shared" si="3"/>
        <v>6.1</v>
      </c>
      <c r="M20" s="225">
        <v>6.1</v>
      </c>
      <c r="N20" s="225"/>
    </row>
    <row r="21" ht="24.6" customHeight="1" spans="1:14">
      <c r="A21" s="131" t="s">
        <v>80</v>
      </c>
      <c r="B21" s="131" t="s">
        <v>62</v>
      </c>
      <c r="C21" s="131" t="s">
        <v>91</v>
      </c>
      <c r="D21" s="126" t="s">
        <v>67</v>
      </c>
      <c r="E21" s="132" t="s">
        <v>92</v>
      </c>
      <c r="F21" s="222">
        <f t="shared" si="1"/>
        <v>8.9</v>
      </c>
      <c r="G21" s="223">
        <f t="shared" si="2"/>
        <v>0</v>
      </c>
      <c r="H21" s="225"/>
      <c r="I21" s="225"/>
      <c r="J21" s="225"/>
      <c r="K21" s="225"/>
      <c r="L21" s="222">
        <f t="shared" si="3"/>
        <v>8.9</v>
      </c>
      <c r="M21" s="225">
        <v>8.9</v>
      </c>
      <c r="N21" s="225"/>
    </row>
    <row r="22" ht="24.6" customHeight="1" spans="1:14">
      <c r="A22" s="131" t="s">
        <v>80</v>
      </c>
      <c r="B22" s="131" t="s">
        <v>62</v>
      </c>
      <c r="C22" s="131" t="s">
        <v>69</v>
      </c>
      <c r="D22" s="126" t="s">
        <v>67</v>
      </c>
      <c r="E22" s="132" t="s">
        <v>93</v>
      </c>
      <c r="F22" s="222">
        <f t="shared" si="1"/>
        <v>303.9</v>
      </c>
      <c r="G22" s="223">
        <f t="shared" si="2"/>
        <v>0</v>
      </c>
      <c r="H22" s="225"/>
      <c r="I22" s="225"/>
      <c r="J22" s="225"/>
      <c r="K22" s="225"/>
      <c r="L22" s="222">
        <f t="shared" si="3"/>
        <v>303.9</v>
      </c>
      <c r="M22" s="225">
        <v>303.9</v>
      </c>
      <c r="N22" s="225"/>
    </row>
    <row r="23" ht="24.6" customHeight="1" spans="1:14">
      <c r="A23" s="131" t="s">
        <v>80</v>
      </c>
      <c r="B23" s="131" t="s">
        <v>61</v>
      </c>
      <c r="C23" s="131" t="s">
        <v>61</v>
      </c>
      <c r="D23" s="126" t="s">
        <v>67</v>
      </c>
      <c r="E23" s="132" t="s">
        <v>94</v>
      </c>
      <c r="F23" s="222">
        <f t="shared" si="1"/>
        <v>17.5</v>
      </c>
      <c r="G23" s="223">
        <f t="shared" si="2"/>
        <v>0</v>
      </c>
      <c r="H23" s="225"/>
      <c r="I23" s="225"/>
      <c r="J23" s="225"/>
      <c r="K23" s="225"/>
      <c r="L23" s="222">
        <f t="shared" si="3"/>
        <v>17.5</v>
      </c>
      <c r="M23" s="225">
        <v>17.5</v>
      </c>
      <c r="N23" s="225"/>
    </row>
    <row r="24" ht="24.6" customHeight="1" spans="1:14">
      <c r="A24" s="131" t="s">
        <v>80</v>
      </c>
      <c r="B24" s="131" t="s">
        <v>66</v>
      </c>
      <c r="C24" s="131" t="s">
        <v>75</v>
      </c>
      <c r="D24" s="126" t="s">
        <v>67</v>
      </c>
      <c r="E24" s="132" t="s">
        <v>95</v>
      </c>
      <c r="F24" s="222">
        <f t="shared" si="1"/>
        <v>44.23</v>
      </c>
      <c r="G24" s="223">
        <f t="shared" si="2"/>
        <v>0</v>
      </c>
      <c r="H24" s="225"/>
      <c r="I24" s="225"/>
      <c r="J24" s="225"/>
      <c r="K24" s="225"/>
      <c r="L24" s="222">
        <f t="shared" si="3"/>
        <v>44.23</v>
      </c>
      <c r="M24" s="225">
        <v>44.23</v>
      </c>
      <c r="N24" s="225"/>
    </row>
    <row r="25" ht="24.6" customHeight="1" spans="1:14">
      <c r="A25" s="131" t="s">
        <v>96</v>
      </c>
      <c r="B25" s="131" t="s">
        <v>78</v>
      </c>
      <c r="C25" s="131" t="s">
        <v>62</v>
      </c>
      <c r="D25" s="126" t="s">
        <v>67</v>
      </c>
      <c r="E25" s="132" t="s">
        <v>97</v>
      </c>
      <c r="F25" s="222">
        <f t="shared" si="1"/>
        <v>45.13</v>
      </c>
      <c r="G25" s="223">
        <f t="shared" si="2"/>
        <v>45.13</v>
      </c>
      <c r="H25" s="225">
        <v>45.13</v>
      </c>
      <c r="I25" s="225"/>
      <c r="J25" s="225"/>
      <c r="K25" s="225"/>
      <c r="L25" s="222">
        <f t="shared" si="3"/>
        <v>0</v>
      </c>
      <c r="M25" s="225"/>
      <c r="N25" s="225"/>
    </row>
  </sheetData>
  <mergeCells count="5">
    <mergeCell ref="A2:N2"/>
    <mergeCell ref="A3:K3"/>
    <mergeCell ref="D4:D5"/>
    <mergeCell ref="E4:E5"/>
    <mergeCell ref="F4:F5"/>
  </mergeCells>
  <printOptions horizontalCentered="1"/>
  <pageMargins left="0.79" right="0.79" top="0.59" bottom="0.39" header="0" footer="0"/>
  <pageSetup paperSize="9" scale="80" orientation="landscape" horizontalDpi="360" verticalDpi="360"/>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3"/>
  <sheetViews>
    <sheetView showGridLines="0" showZeros="0" workbookViewId="0">
      <selection activeCell="F38" sqref="F38"/>
    </sheetView>
  </sheetViews>
  <sheetFormatPr defaultColWidth="7.2" defaultRowHeight="11.25"/>
  <cols>
    <col min="1" max="1" width="4.7" style="139" customWidth="1"/>
    <col min="2" max="2" width="28.7" style="139" customWidth="1"/>
    <col min="3" max="3" width="15.2" style="140" customWidth="1"/>
    <col min="4" max="4" width="29.1" style="140" customWidth="1"/>
    <col min="5" max="5" width="17.1" style="140" customWidth="1"/>
    <col min="6" max="6" width="13.9" style="140" customWidth="1"/>
    <col min="7" max="7" width="13.1" style="140" customWidth="1"/>
    <col min="8" max="8" width="12.4" style="140" customWidth="1"/>
    <col min="9" max="9" width="10" style="140" customWidth="1"/>
    <col min="10" max="16384" width="7.2" style="140"/>
  </cols>
  <sheetData>
    <row r="1" ht="21" customHeight="1" spans="1:9">
      <c r="A1" s="141"/>
      <c r="B1" s="141"/>
      <c r="C1" s="142"/>
      <c r="D1" s="142"/>
      <c r="E1" s="143"/>
      <c r="F1" s="143"/>
      <c r="G1" s="144"/>
      <c r="I1" s="190" t="s">
        <v>108</v>
      </c>
    </row>
    <row r="2" ht="22.95" customHeight="1" spans="1:9">
      <c r="A2" s="145" t="s">
        <v>109</v>
      </c>
      <c r="B2" s="145"/>
      <c r="C2" s="145"/>
      <c r="D2" s="145"/>
      <c r="E2" s="145"/>
      <c r="F2" s="145"/>
      <c r="G2" s="145"/>
      <c r="H2" s="145"/>
      <c r="I2" s="145"/>
    </row>
    <row r="3" ht="18" customHeight="1" spans="1:9">
      <c r="A3" s="146" t="str">
        <f>'1部门收支总体情况表'!A3</f>
        <v>单位名称：新乡市凤泉区农业农村局</v>
      </c>
      <c r="B3" s="146"/>
      <c r="C3" s="146"/>
      <c r="D3" s="146"/>
      <c r="E3" s="146"/>
      <c r="F3" s="147"/>
      <c r="G3" s="147"/>
      <c r="I3" s="191" t="s">
        <v>3</v>
      </c>
    </row>
    <row r="4" s="138" customFormat="1" ht="16.2" customHeight="1" spans="1:9">
      <c r="A4" s="148" t="s">
        <v>4</v>
      </c>
      <c r="B4" s="149"/>
      <c r="C4" s="150"/>
      <c r="D4" s="151" t="s">
        <v>5</v>
      </c>
      <c r="E4" s="152"/>
      <c r="F4" s="151"/>
      <c r="G4" s="151"/>
      <c r="H4" s="151"/>
      <c r="I4" s="192"/>
    </row>
    <row r="5" s="138" customFormat="1" ht="19.5" customHeight="1" spans="1:9">
      <c r="A5" s="153" t="s">
        <v>110</v>
      </c>
      <c r="B5" s="154"/>
      <c r="C5" s="155" t="s">
        <v>7</v>
      </c>
      <c r="D5" s="155" t="s">
        <v>8</v>
      </c>
      <c r="E5" s="156" t="s">
        <v>9</v>
      </c>
      <c r="F5" s="157" t="s">
        <v>12</v>
      </c>
      <c r="G5" s="157"/>
      <c r="H5" s="157"/>
      <c r="I5" s="193"/>
    </row>
    <row r="6" s="138" customFormat="1" ht="19.5" customHeight="1" spans="1:9">
      <c r="A6" s="158"/>
      <c r="B6" s="159"/>
      <c r="C6" s="160"/>
      <c r="D6" s="155"/>
      <c r="E6" s="156"/>
      <c r="F6" s="161" t="s">
        <v>13</v>
      </c>
      <c r="G6" s="162"/>
      <c r="H6" s="163" t="s">
        <v>15</v>
      </c>
      <c r="I6" s="194" t="s">
        <v>16</v>
      </c>
    </row>
    <row r="7" s="138" customFormat="1" ht="23.25" customHeight="1" spans="1:17">
      <c r="A7" s="164"/>
      <c r="B7" s="165"/>
      <c r="C7" s="160"/>
      <c r="D7" s="155"/>
      <c r="E7" s="156"/>
      <c r="F7" s="166" t="s">
        <v>19</v>
      </c>
      <c r="G7" s="167" t="s">
        <v>20</v>
      </c>
      <c r="H7" s="163"/>
      <c r="I7" s="194"/>
      <c r="J7" s="59"/>
      <c r="K7" s="59"/>
      <c r="L7" s="59"/>
      <c r="M7" s="59"/>
      <c r="N7" s="59"/>
      <c r="O7" s="59"/>
      <c r="P7" s="59"/>
      <c r="Q7" s="59"/>
    </row>
    <row r="8" s="138" customFormat="1" ht="15.75" customHeight="1" spans="1:17">
      <c r="A8" s="168" t="s">
        <v>13</v>
      </c>
      <c r="B8" s="169" t="s">
        <v>19</v>
      </c>
      <c r="C8" s="170">
        <v>2274.89</v>
      </c>
      <c r="D8" s="171" t="s">
        <v>111</v>
      </c>
      <c r="E8" s="172"/>
      <c r="F8" s="172"/>
      <c r="G8" s="172"/>
      <c r="H8" s="172"/>
      <c r="I8" s="195"/>
      <c r="J8" s="59"/>
      <c r="K8" s="59"/>
      <c r="L8" s="59"/>
      <c r="M8" s="59"/>
      <c r="N8" s="59"/>
      <c r="O8" s="59"/>
      <c r="P8" s="59"/>
      <c r="Q8" s="59"/>
    </row>
    <row r="9" s="138" customFormat="1" ht="15.75" customHeight="1" spans="1:17">
      <c r="A9" s="173"/>
      <c r="B9" s="169" t="s">
        <v>22</v>
      </c>
      <c r="C9" s="170">
        <v>2274.89</v>
      </c>
      <c r="D9" s="174" t="s">
        <v>112</v>
      </c>
      <c r="E9" s="172"/>
      <c r="F9" s="172"/>
      <c r="G9" s="170"/>
      <c r="H9" s="170"/>
      <c r="I9" s="195"/>
      <c r="J9" s="59"/>
      <c r="K9" s="59"/>
      <c r="L9" s="59"/>
      <c r="M9" s="59"/>
      <c r="N9" s="59"/>
      <c r="O9" s="59"/>
      <c r="P9" s="59"/>
      <c r="Q9" s="59"/>
    </row>
    <row r="10" s="138" customFormat="1" ht="15.75" customHeight="1" spans="1:17">
      <c r="A10" s="173"/>
      <c r="B10" s="169" t="s">
        <v>24</v>
      </c>
      <c r="C10" s="170"/>
      <c r="D10" s="174" t="s">
        <v>113</v>
      </c>
      <c r="E10" s="172"/>
      <c r="F10" s="172"/>
      <c r="G10" s="170"/>
      <c r="H10" s="170"/>
      <c r="I10" s="195"/>
      <c r="J10" s="59"/>
      <c r="K10" s="59"/>
      <c r="L10" s="59"/>
      <c r="M10" s="59"/>
      <c r="N10" s="59"/>
      <c r="O10" s="59"/>
      <c r="P10" s="59"/>
      <c r="Q10" s="59"/>
    </row>
    <row r="11" s="138" customFormat="1" ht="15.75" customHeight="1" spans="1:17">
      <c r="A11" s="173"/>
      <c r="B11" s="169" t="s">
        <v>26</v>
      </c>
      <c r="C11" s="170"/>
      <c r="D11" s="174" t="s">
        <v>114</v>
      </c>
      <c r="E11" s="172"/>
      <c r="F11" s="172"/>
      <c r="G11" s="170"/>
      <c r="H11" s="170"/>
      <c r="I11" s="195"/>
      <c r="J11" s="59"/>
      <c r="K11" s="59"/>
      <c r="L11" s="59"/>
      <c r="M11" s="59"/>
      <c r="N11" s="59"/>
      <c r="O11" s="59"/>
      <c r="P11" s="59"/>
      <c r="Q11" s="59"/>
    </row>
    <row r="12" s="138" customFormat="1" ht="15.75" customHeight="1" spans="1:17">
      <c r="A12" s="173"/>
      <c r="B12" s="169" t="s">
        <v>28</v>
      </c>
      <c r="C12" s="170"/>
      <c r="D12" s="174" t="s">
        <v>115</v>
      </c>
      <c r="E12" s="172"/>
      <c r="F12" s="172"/>
      <c r="G12" s="170"/>
      <c r="H12" s="170"/>
      <c r="I12" s="195"/>
      <c r="J12" s="59"/>
      <c r="K12" s="59"/>
      <c r="L12" s="59"/>
      <c r="M12" s="59"/>
      <c r="N12" s="59"/>
      <c r="O12" s="59"/>
      <c r="P12" s="59"/>
      <c r="Q12" s="59"/>
    </row>
    <row r="13" s="138" customFormat="1" ht="15.75" customHeight="1" spans="1:17">
      <c r="A13" s="175"/>
      <c r="B13" s="176" t="s">
        <v>30</v>
      </c>
      <c r="C13" s="170"/>
      <c r="D13" s="174" t="s">
        <v>116</v>
      </c>
      <c r="E13" s="172"/>
      <c r="F13" s="172"/>
      <c r="G13" s="170"/>
      <c r="H13" s="170"/>
      <c r="I13" s="195"/>
      <c r="J13" s="59"/>
      <c r="K13" s="59"/>
      <c r="L13" s="59"/>
      <c r="M13" s="59"/>
      <c r="N13" s="59"/>
      <c r="O13" s="59"/>
      <c r="P13" s="59"/>
      <c r="Q13" s="59"/>
    </row>
    <row r="14" s="138" customFormat="1" ht="15.75" customHeight="1" spans="1:17">
      <c r="A14" s="177" t="s">
        <v>15</v>
      </c>
      <c r="B14" s="178"/>
      <c r="C14" s="179"/>
      <c r="D14" s="174" t="s">
        <v>117</v>
      </c>
      <c r="E14" s="172"/>
      <c r="F14" s="172"/>
      <c r="G14" s="170"/>
      <c r="H14" s="170"/>
      <c r="I14" s="195"/>
      <c r="J14" s="59"/>
      <c r="K14" s="59"/>
      <c r="L14" s="59"/>
      <c r="M14" s="59"/>
      <c r="N14" s="59"/>
      <c r="O14" s="59"/>
      <c r="P14" s="59"/>
      <c r="Q14" s="59"/>
    </row>
    <row r="15" s="138" customFormat="1" ht="15.75" customHeight="1" spans="1:17">
      <c r="A15" s="177" t="s">
        <v>16</v>
      </c>
      <c r="B15" s="178"/>
      <c r="C15" s="180"/>
      <c r="D15" s="171" t="s">
        <v>118</v>
      </c>
      <c r="E15" s="172">
        <v>90.43</v>
      </c>
      <c r="F15" s="172">
        <v>90.43</v>
      </c>
      <c r="G15" s="170">
        <v>90.43</v>
      </c>
      <c r="H15" s="170"/>
      <c r="I15" s="195"/>
      <c r="J15" s="59"/>
      <c r="K15" s="59"/>
      <c r="L15" s="59"/>
      <c r="M15" s="59"/>
      <c r="N15" s="59"/>
      <c r="O15" s="59"/>
      <c r="P15" s="59"/>
      <c r="Q15" s="59"/>
    </row>
    <row r="16" s="138" customFormat="1" ht="15.75" customHeight="1" spans="1:17">
      <c r="A16" s="181"/>
      <c r="B16" s="182"/>
      <c r="C16" s="183"/>
      <c r="D16" s="174" t="s">
        <v>119</v>
      </c>
      <c r="E16" s="172"/>
      <c r="F16" s="172"/>
      <c r="G16" s="170"/>
      <c r="H16" s="170"/>
      <c r="I16" s="195"/>
      <c r="J16" s="59"/>
      <c r="K16" s="59"/>
      <c r="L16" s="59"/>
      <c r="M16" s="59"/>
      <c r="N16" s="59"/>
      <c r="O16" s="59"/>
      <c r="P16" s="59"/>
      <c r="Q16" s="59"/>
    </row>
    <row r="17" s="138" customFormat="1" ht="15.75" customHeight="1" spans="1:17">
      <c r="A17" s="181"/>
      <c r="B17" s="182"/>
      <c r="C17" s="183"/>
      <c r="D17" s="174" t="s">
        <v>120</v>
      </c>
      <c r="E17" s="172">
        <v>23.62</v>
      </c>
      <c r="F17" s="172">
        <v>23.62</v>
      </c>
      <c r="G17" s="170">
        <v>23.62</v>
      </c>
      <c r="H17" s="170"/>
      <c r="I17" s="195"/>
      <c r="J17" s="59"/>
      <c r="K17" s="59"/>
      <c r="L17" s="59"/>
      <c r="M17" s="59"/>
      <c r="N17" s="59"/>
      <c r="O17" s="59"/>
      <c r="P17" s="59"/>
      <c r="Q17" s="59"/>
    </row>
    <row r="18" s="138" customFormat="1" ht="15.75" customHeight="1" spans="1:17">
      <c r="A18" s="181"/>
      <c r="B18" s="182"/>
      <c r="C18" s="183"/>
      <c r="D18" s="171" t="s">
        <v>121</v>
      </c>
      <c r="E18" s="172">
        <v>86</v>
      </c>
      <c r="F18" s="172">
        <v>86</v>
      </c>
      <c r="G18" s="170">
        <v>86</v>
      </c>
      <c r="H18" s="170"/>
      <c r="I18" s="195"/>
      <c r="J18" s="59"/>
      <c r="K18" s="59"/>
      <c r="L18" s="59"/>
      <c r="M18" s="59"/>
      <c r="N18" s="59"/>
      <c r="O18" s="59"/>
      <c r="P18" s="59"/>
      <c r="Q18" s="59"/>
    </row>
    <row r="19" s="138" customFormat="1" ht="15.75" customHeight="1" spans="1:17">
      <c r="A19" s="181"/>
      <c r="B19" s="182"/>
      <c r="C19" s="183"/>
      <c r="D19" s="171" t="s">
        <v>122</v>
      </c>
      <c r="E19" s="172"/>
      <c r="F19" s="172"/>
      <c r="G19" s="170"/>
      <c r="H19" s="170"/>
      <c r="I19" s="195"/>
      <c r="J19" s="59"/>
      <c r="K19" s="59"/>
      <c r="L19" s="59"/>
      <c r="M19" s="59"/>
      <c r="N19" s="59"/>
      <c r="O19" s="59"/>
      <c r="P19" s="59"/>
      <c r="Q19" s="59"/>
    </row>
    <row r="20" s="138" customFormat="1" ht="15.75" customHeight="1" spans="1:17">
      <c r="A20" s="184"/>
      <c r="B20" s="185"/>
      <c r="C20" s="183"/>
      <c r="D20" s="174" t="s">
        <v>123</v>
      </c>
      <c r="E20" s="172">
        <v>2029.71</v>
      </c>
      <c r="F20" s="172">
        <v>2029.71</v>
      </c>
      <c r="G20" s="172">
        <v>2029.71</v>
      </c>
      <c r="H20" s="172"/>
      <c r="I20" s="196"/>
      <c r="J20" s="59"/>
      <c r="K20" s="59"/>
      <c r="L20" s="59"/>
      <c r="M20" s="59"/>
      <c r="N20" s="59"/>
      <c r="O20" s="59"/>
      <c r="P20" s="59"/>
      <c r="Q20" s="59"/>
    </row>
    <row r="21" s="138" customFormat="1" ht="15.75" customHeight="1" spans="1:17">
      <c r="A21" s="181"/>
      <c r="B21" s="182"/>
      <c r="C21" s="183"/>
      <c r="D21" s="174" t="s">
        <v>124</v>
      </c>
      <c r="E21" s="172"/>
      <c r="F21" s="172"/>
      <c r="G21" s="172"/>
      <c r="H21" s="172"/>
      <c r="I21" s="195"/>
      <c r="J21" s="59"/>
      <c r="K21" s="59"/>
      <c r="L21" s="59"/>
      <c r="M21" s="59"/>
      <c r="N21" s="59"/>
      <c r="O21" s="59"/>
      <c r="P21" s="59"/>
      <c r="Q21" s="59"/>
    </row>
    <row r="22" s="138" customFormat="1" ht="15.75" customHeight="1" spans="1:17">
      <c r="A22" s="181"/>
      <c r="B22" s="182"/>
      <c r="C22" s="183"/>
      <c r="D22" s="174" t="s">
        <v>125</v>
      </c>
      <c r="E22" s="172"/>
      <c r="F22" s="172"/>
      <c r="G22" s="172"/>
      <c r="H22" s="172"/>
      <c r="I22" s="195"/>
      <c r="J22" s="59"/>
      <c r="K22" s="59"/>
      <c r="L22" s="59"/>
      <c r="M22" s="59"/>
      <c r="N22" s="59"/>
      <c r="O22" s="59"/>
      <c r="P22" s="59"/>
      <c r="Q22" s="59"/>
    </row>
    <row r="23" s="138" customFormat="1" ht="15.75" customHeight="1" spans="1:17">
      <c r="A23" s="169"/>
      <c r="B23" s="169"/>
      <c r="C23" s="172"/>
      <c r="D23" s="174" t="s">
        <v>126</v>
      </c>
      <c r="E23" s="172"/>
      <c r="F23" s="172"/>
      <c r="G23" s="172"/>
      <c r="H23" s="172"/>
      <c r="I23" s="195"/>
      <c r="J23" s="59"/>
      <c r="K23" s="59"/>
      <c r="L23" s="59"/>
      <c r="M23" s="59"/>
      <c r="N23" s="59"/>
      <c r="O23" s="59"/>
      <c r="P23" s="59"/>
      <c r="Q23" s="59"/>
    </row>
    <row r="24" s="138" customFormat="1" ht="15.75" customHeight="1" spans="1:17">
      <c r="A24" s="177"/>
      <c r="B24" s="178"/>
      <c r="C24" s="172"/>
      <c r="D24" s="174" t="s">
        <v>127</v>
      </c>
      <c r="E24" s="172"/>
      <c r="F24" s="172"/>
      <c r="G24" s="172"/>
      <c r="H24" s="172"/>
      <c r="I24" s="195"/>
      <c r="J24" s="59"/>
      <c r="K24" s="59"/>
      <c r="L24" s="59"/>
      <c r="M24" s="59"/>
      <c r="N24" s="59"/>
      <c r="O24" s="59"/>
      <c r="P24" s="59"/>
      <c r="Q24" s="59"/>
    </row>
    <row r="25" s="138" customFormat="1" ht="15.75" customHeight="1" spans="1:17">
      <c r="A25" s="177"/>
      <c r="B25" s="178"/>
      <c r="C25" s="172"/>
      <c r="D25" s="174" t="s">
        <v>128</v>
      </c>
      <c r="E25" s="172"/>
      <c r="F25" s="172"/>
      <c r="G25" s="172"/>
      <c r="H25" s="172"/>
      <c r="I25" s="195"/>
      <c r="J25" s="59"/>
      <c r="K25" s="59"/>
      <c r="L25" s="59"/>
      <c r="M25" s="59"/>
      <c r="N25" s="59"/>
      <c r="O25" s="59"/>
      <c r="P25" s="59"/>
      <c r="Q25" s="59"/>
    </row>
    <row r="26" s="138" customFormat="1" ht="15.75" customHeight="1" spans="1:17">
      <c r="A26" s="177"/>
      <c r="B26" s="178"/>
      <c r="C26" s="172"/>
      <c r="D26" s="174" t="s">
        <v>129</v>
      </c>
      <c r="E26" s="172"/>
      <c r="F26" s="172"/>
      <c r="G26" s="172"/>
      <c r="H26" s="172"/>
      <c r="I26" s="195"/>
      <c r="J26" s="59"/>
      <c r="K26" s="59"/>
      <c r="L26" s="59"/>
      <c r="M26" s="59"/>
      <c r="N26" s="59"/>
      <c r="O26" s="59"/>
      <c r="P26" s="59"/>
      <c r="Q26" s="59"/>
    </row>
    <row r="27" s="138" customFormat="1" ht="15.75" customHeight="1" spans="1:17">
      <c r="A27" s="177"/>
      <c r="B27" s="178"/>
      <c r="C27" s="172"/>
      <c r="D27" s="174" t="s">
        <v>130</v>
      </c>
      <c r="E27" s="172">
        <v>45.13</v>
      </c>
      <c r="F27" s="172">
        <v>45.13</v>
      </c>
      <c r="G27" s="172">
        <v>45.13</v>
      </c>
      <c r="H27" s="172"/>
      <c r="I27" s="195"/>
      <c r="J27" s="59"/>
      <c r="K27" s="59"/>
      <c r="L27" s="59"/>
      <c r="M27" s="59"/>
      <c r="N27" s="59"/>
      <c r="O27" s="59"/>
      <c r="P27" s="59"/>
      <c r="Q27" s="59"/>
    </row>
    <row r="28" s="138" customFormat="1" ht="15.75" customHeight="1" spans="1:17">
      <c r="A28" s="177"/>
      <c r="B28" s="178"/>
      <c r="C28" s="172"/>
      <c r="D28" s="174" t="s">
        <v>131</v>
      </c>
      <c r="E28" s="172"/>
      <c r="F28" s="172"/>
      <c r="G28" s="172"/>
      <c r="H28" s="172"/>
      <c r="I28" s="195"/>
      <c r="J28" s="59"/>
      <c r="K28" s="59"/>
      <c r="L28" s="59"/>
      <c r="M28" s="59"/>
      <c r="N28" s="59"/>
      <c r="O28" s="59"/>
      <c r="P28" s="59"/>
      <c r="Q28" s="59"/>
    </row>
    <row r="29" s="138" customFormat="1" ht="15.75" customHeight="1" spans="1:17">
      <c r="A29" s="177"/>
      <c r="B29" s="178"/>
      <c r="C29" s="172"/>
      <c r="D29" s="174" t="s">
        <v>132</v>
      </c>
      <c r="E29" s="172"/>
      <c r="F29" s="172"/>
      <c r="G29" s="172"/>
      <c r="H29" s="172"/>
      <c r="I29" s="195"/>
      <c r="J29" s="59"/>
      <c r="K29" s="59"/>
      <c r="L29" s="59"/>
      <c r="M29" s="59"/>
      <c r="N29" s="59"/>
      <c r="O29" s="59"/>
      <c r="P29" s="59"/>
      <c r="Q29" s="59"/>
    </row>
    <row r="30" s="138" customFormat="1" ht="15.75" customHeight="1" spans="1:17">
      <c r="A30" s="177"/>
      <c r="B30" s="178"/>
      <c r="C30" s="172"/>
      <c r="D30" s="174" t="s">
        <v>133</v>
      </c>
      <c r="E30" s="172"/>
      <c r="F30" s="172"/>
      <c r="G30" s="172"/>
      <c r="H30" s="172"/>
      <c r="I30" s="195"/>
      <c r="J30" s="59"/>
      <c r="K30" s="59"/>
      <c r="L30" s="59"/>
      <c r="M30" s="59"/>
      <c r="N30" s="59"/>
      <c r="O30" s="59"/>
      <c r="P30" s="59"/>
      <c r="Q30" s="59"/>
    </row>
    <row r="31" s="138" customFormat="1" ht="15.75" customHeight="1" spans="1:17">
      <c r="A31" s="177"/>
      <c r="B31" s="178"/>
      <c r="C31" s="172"/>
      <c r="D31" s="174" t="s">
        <v>134</v>
      </c>
      <c r="E31" s="172"/>
      <c r="F31" s="172"/>
      <c r="G31" s="172"/>
      <c r="H31" s="172"/>
      <c r="I31" s="195"/>
      <c r="J31" s="59"/>
      <c r="K31" s="59"/>
      <c r="L31" s="59"/>
      <c r="M31" s="59"/>
      <c r="N31" s="59"/>
      <c r="O31" s="59"/>
      <c r="P31" s="59"/>
      <c r="Q31" s="59"/>
    </row>
    <row r="32" s="138" customFormat="1" ht="15.75" customHeight="1" spans="1:17">
      <c r="A32" s="186"/>
      <c r="B32" s="178"/>
      <c r="C32" s="180"/>
      <c r="D32" s="174" t="s">
        <v>135</v>
      </c>
      <c r="E32" s="172"/>
      <c r="F32" s="172"/>
      <c r="G32" s="172"/>
      <c r="H32" s="172"/>
      <c r="I32" s="195"/>
      <c r="J32" s="59"/>
      <c r="K32" s="59"/>
      <c r="L32" s="59"/>
      <c r="M32" s="59"/>
      <c r="N32" s="59"/>
      <c r="O32" s="59"/>
      <c r="P32" s="59"/>
      <c r="Q32" s="59"/>
    </row>
    <row r="33" s="138" customFormat="1" ht="15.75" customHeight="1" spans="1:17">
      <c r="A33" s="177"/>
      <c r="B33" s="178"/>
      <c r="C33" s="180"/>
      <c r="D33" s="174" t="s">
        <v>136</v>
      </c>
      <c r="E33" s="172"/>
      <c r="F33" s="172"/>
      <c r="G33" s="172"/>
      <c r="H33" s="172"/>
      <c r="I33" s="195"/>
      <c r="J33" s="59"/>
      <c r="K33" s="59"/>
      <c r="L33" s="59"/>
      <c r="M33" s="59"/>
      <c r="N33" s="59"/>
      <c r="O33" s="59"/>
      <c r="P33" s="59"/>
      <c r="Q33" s="59"/>
    </row>
    <row r="34" s="138" customFormat="1" ht="15.75" customHeight="1" spans="1:17">
      <c r="A34" s="177"/>
      <c r="B34" s="178"/>
      <c r="C34" s="180"/>
      <c r="D34" s="174" t="s">
        <v>137</v>
      </c>
      <c r="E34" s="172"/>
      <c r="F34" s="172"/>
      <c r="G34" s="172"/>
      <c r="H34" s="172"/>
      <c r="I34" s="195"/>
      <c r="J34" s="59"/>
      <c r="K34" s="59"/>
      <c r="L34" s="59"/>
      <c r="M34" s="59"/>
      <c r="N34" s="59"/>
      <c r="O34" s="59"/>
      <c r="P34" s="59"/>
      <c r="Q34" s="59"/>
    </row>
    <row r="35" s="138" customFormat="1" ht="15.75" customHeight="1" spans="1:17">
      <c r="A35" s="177"/>
      <c r="B35" s="178"/>
      <c r="C35" s="180"/>
      <c r="D35" s="174" t="s">
        <v>138</v>
      </c>
      <c r="E35" s="172"/>
      <c r="F35" s="172"/>
      <c r="G35" s="172"/>
      <c r="H35" s="172"/>
      <c r="I35" s="195"/>
      <c r="J35" s="59"/>
      <c r="K35" s="59"/>
      <c r="L35" s="59"/>
      <c r="M35" s="59"/>
      <c r="N35" s="59"/>
      <c r="O35" s="59"/>
      <c r="P35" s="59"/>
      <c r="Q35" s="59"/>
    </row>
    <row r="36" s="138" customFormat="1" ht="15.75" customHeight="1" spans="1:17">
      <c r="A36" s="148" t="s">
        <v>42</v>
      </c>
      <c r="B36" s="150"/>
      <c r="C36" s="180">
        <v>2274.89</v>
      </c>
      <c r="D36" s="187" t="s">
        <v>139</v>
      </c>
      <c r="E36" s="172">
        <v>2274.89</v>
      </c>
      <c r="F36" s="172">
        <v>2274.89</v>
      </c>
      <c r="G36" s="172">
        <v>2274.89</v>
      </c>
      <c r="H36" s="188"/>
      <c r="I36" s="197"/>
      <c r="J36" s="59"/>
      <c r="K36" s="59"/>
      <c r="L36" s="59"/>
      <c r="M36" s="59"/>
      <c r="N36" s="59"/>
      <c r="O36" s="59"/>
      <c r="P36" s="59"/>
      <c r="Q36" s="59"/>
    </row>
    <row r="37" s="138" customFormat="1" ht="14.25" spans="1:4">
      <c r="A37" s="189"/>
      <c r="B37" s="189"/>
      <c r="D37" s="59"/>
    </row>
    <row r="38" s="138" customFormat="1" ht="14.25" spans="1:2">
      <c r="A38" s="189"/>
      <c r="B38" s="189"/>
    </row>
    <row r="39" s="138" customFormat="1" ht="14.25" spans="1:2">
      <c r="A39" s="189"/>
      <c r="B39" s="189"/>
    </row>
    <row r="40" s="138" customFormat="1" ht="14.25" spans="1:2">
      <c r="A40" s="189"/>
      <c r="B40" s="189"/>
    </row>
    <row r="41" s="138" customFormat="1" ht="14.25" spans="1:2">
      <c r="A41" s="189"/>
      <c r="B41" s="189"/>
    </row>
    <row r="42" s="138" customFormat="1" ht="14.25" spans="1:2">
      <c r="A42" s="189"/>
      <c r="B42" s="189"/>
    </row>
    <row r="43" s="138" customFormat="1" ht="14.25" spans="1:2">
      <c r="A43" s="189"/>
      <c r="B43" s="189"/>
    </row>
  </sheetData>
  <sheetProtection formatCells="0" formatColumns="0" formatRows="0"/>
  <mergeCells count="22">
    <mergeCell ref="A2:I2"/>
    <mergeCell ref="A3:E3"/>
    <mergeCell ref="A4:C4"/>
    <mergeCell ref="F6:G6"/>
    <mergeCell ref="A14:B14"/>
    <mergeCell ref="A15:B15"/>
    <mergeCell ref="A16:B16"/>
    <mergeCell ref="A17:B17"/>
    <mergeCell ref="A19:B19"/>
    <mergeCell ref="A20:B20"/>
    <mergeCell ref="A21:B21"/>
    <mergeCell ref="A22:B22"/>
    <mergeCell ref="A23:B23"/>
    <mergeCell ref="A32:B32"/>
    <mergeCell ref="A36:B36"/>
    <mergeCell ref="A8:A13"/>
    <mergeCell ref="C5:C7"/>
    <mergeCell ref="D5:D7"/>
    <mergeCell ref="E5:E7"/>
    <mergeCell ref="H6:H7"/>
    <mergeCell ref="I6:I7"/>
    <mergeCell ref="A5:B7"/>
  </mergeCells>
  <printOptions horizontalCentered="1"/>
  <pageMargins left="0.39" right="0.39" top="0.98" bottom="0.79" header="0.51" footer="0.51"/>
  <pageSetup paperSize="9" scale="70" orientation="landscape" horizontalDpi="360" verticalDpi="360"/>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8"/>
  <sheetViews>
    <sheetView showGridLines="0" showZeros="0" workbookViewId="0">
      <selection activeCell="O12" sqref="O12"/>
    </sheetView>
  </sheetViews>
  <sheetFormatPr defaultColWidth="7.2" defaultRowHeight="11.25"/>
  <cols>
    <col min="1" max="1" width="5.5" style="18" customWidth="1"/>
    <col min="2" max="3" width="4.9" style="18" customWidth="1"/>
    <col min="4" max="4" width="6.5" style="18" customWidth="1"/>
    <col min="5" max="5" width="14.6" style="18" customWidth="1"/>
    <col min="6" max="6" width="12.7" style="18" customWidth="1"/>
    <col min="7" max="14" width="10.9" style="18" customWidth="1"/>
    <col min="15" max="246" width="7.2" style="18" customWidth="1"/>
    <col min="247" max="16384" width="7.2" style="18"/>
  </cols>
  <sheetData>
    <row r="1" ht="25.5" customHeight="1" spans="1:14">
      <c r="A1" s="19"/>
      <c r="B1" s="19"/>
      <c r="C1" s="20"/>
      <c r="D1" s="21"/>
      <c r="E1" s="22"/>
      <c r="F1" s="24"/>
      <c r="G1" s="24"/>
      <c r="H1" s="24"/>
      <c r="I1" s="36"/>
      <c r="J1" s="24"/>
      <c r="K1" s="24"/>
      <c r="L1" s="24"/>
      <c r="M1" s="24"/>
      <c r="N1" s="23" t="s">
        <v>140</v>
      </c>
    </row>
    <row r="2" ht="21.75" customHeight="1" spans="1:14">
      <c r="A2" s="38" t="s">
        <v>141</v>
      </c>
      <c r="B2" s="38"/>
      <c r="C2" s="38"/>
      <c r="D2" s="38"/>
      <c r="E2" s="38"/>
      <c r="F2" s="38"/>
      <c r="G2" s="38"/>
      <c r="H2" s="38"/>
      <c r="I2" s="38"/>
      <c r="J2" s="38"/>
      <c r="K2" s="38"/>
      <c r="L2" s="38"/>
      <c r="M2" s="38"/>
      <c r="N2" s="38"/>
    </row>
    <row r="3" ht="25.5" customHeight="1" spans="1:14">
      <c r="A3" s="39" t="str">
        <f>'1部门收支总体情况表'!A3</f>
        <v>单位名称：新乡市凤泉区农业农村局</v>
      </c>
      <c r="B3" s="39"/>
      <c r="C3" s="39"/>
      <c r="D3" s="39"/>
      <c r="E3" s="39"/>
      <c r="F3" s="39"/>
      <c r="G3" s="39"/>
      <c r="H3" s="39"/>
      <c r="I3" s="39"/>
      <c r="J3" s="39"/>
      <c r="K3" s="39"/>
      <c r="L3" s="52"/>
      <c r="M3" s="52"/>
      <c r="N3" s="53" t="s">
        <v>3</v>
      </c>
    </row>
    <row r="4" s="37" customFormat="1" ht="25.5" customHeight="1" spans="1:14">
      <c r="A4" s="40" t="s">
        <v>46</v>
      </c>
      <c r="B4" s="41"/>
      <c r="C4" s="41"/>
      <c r="D4" s="42" t="s">
        <v>47</v>
      </c>
      <c r="E4" s="42" t="s">
        <v>48</v>
      </c>
      <c r="F4" s="42" t="s">
        <v>49</v>
      </c>
      <c r="G4" s="43" t="s">
        <v>100</v>
      </c>
      <c r="H4" s="43"/>
      <c r="I4" s="43"/>
      <c r="J4" s="54"/>
      <c r="K4" s="43"/>
      <c r="L4" s="55" t="s">
        <v>101</v>
      </c>
      <c r="M4" s="43"/>
      <c r="N4" s="54"/>
    </row>
    <row r="5" s="37" customFormat="1" ht="30.75" customHeight="1" spans="1:14">
      <c r="A5" s="44" t="s">
        <v>51</v>
      </c>
      <c r="B5" s="45" t="s">
        <v>52</v>
      </c>
      <c r="C5" s="45" t="s">
        <v>53</v>
      </c>
      <c r="D5" s="42"/>
      <c r="E5" s="42"/>
      <c r="F5" s="42"/>
      <c r="G5" s="46" t="s">
        <v>19</v>
      </c>
      <c r="H5" s="42" t="s">
        <v>102</v>
      </c>
      <c r="I5" s="42" t="s">
        <v>103</v>
      </c>
      <c r="J5" s="42" t="s">
        <v>104</v>
      </c>
      <c r="K5" s="42" t="s">
        <v>105</v>
      </c>
      <c r="L5" s="42" t="s">
        <v>19</v>
      </c>
      <c r="M5" s="42" t="s">
        <v>106</v>
      </c>
      <c r="N5" s="42" t="s">
        <v>107</v>
      </c>
    </row>
    <row r="6" s="37" customFormat="1" ht="20.25" customHeight="1" spans="1:14">
      <c r="A6" s="118"/>
      <c r="B6" s="119"/>
      <c r="C6" s="119"/>
      <c r="D6" s="47"/>
      <c r="E6" s="42"/>
      <c r="F6" s="47">
        <v>1</v>
      </c>
      <c r="G6" s="120">
        <v>2</v>
      </c>
      <c r="H6" s="120">
        <v>3</v>
      </c>
      <c r="I6" s="120">
        <v>4</v>
      </c>
      <c r="J6" s="120">
        <v>5</v>
      </c>
      <c r="K6" s="120">
        <v>6</v>
      </c>
      <c r="L6" s="120">
        <v>7</v>
      </c>
      <c r="M6" s="120">
        <v>8</v>
      </c>
      <c r="N6" s="120">
        <v>9</v>
      </c>
    </row>
    <row r="7" s="37" customFormat="1" ht="46.2" customHeight="1" spans="1:14">
      <c r="A7" s="121" t="s">
        <v>55</v>
      </c>
      <c r="B7" s="122" t="s">
        <v>56</v>
      </c>
      <c r="C7" s="122" t="s">
        <v>57</v>
      </c>
      <c r="D7" s="123" t="s">
        <v>58</v>
      </c>
      <c r="E7" s="124" t="s">
        <v>59</v>
      </c>
      <c r="F7" s="125">
        <f>SUM(F8:F25)</f>
        <v>2274.89</v>
      </c>
      <c r="G7" s="125">
        <f t="shared" ref="G7:N7" si="0">SUM(G8:G25)</f>
        <v>632.33</v>
      </c>
      <c r="H7" s="125">
        <f t="shared" si="0"/>
        <v>556.05</v>
      </c>
      <c r="I7" s="125">
        <f t="shared" si="0"/>
        <v>41.61</v>
      </c>
      <c r="J7" s="125">
        <f t="shared" si="0"/>
        <v>34.67</v>
      </c>
      <c r="K7" s="125">
        <f t="shared" si="0"/>
        <v>0</v>
      </c>
      <c r="L7" s="125">
        <f t="shared" si="0"/>
        <v>1642.56</v>
      </c>
      <c r="M7" s="125">
        <f t="shared" si="0"/>
        <v>1642.56</v>
      </c>
      <c r="N7" s="125">
        <f t="shared" si="0"/>
        <v>0</v>
      </c>
    </row>
    <row r="8" s="37" customFormat="1" ht="20.25" customHeight="1" spans="1:14">
      <c r="A8" s="126" t="s">
        <v>60</v>
      </c>
      <c r="B8" s="126" t="s">
        <v>61</v>
      </c>
      <c r="C8" s="126" t="s">
        <v>62</v>
      </c>
      <c r="D8" s="126" t="s">
        <v>63</v>
      </c>
      <c r="E8" s="127" t="s">
        <v>64</v>
      </c>
      <c r="F8" s="128">
        <f>G8+L8</f>
        <v>30.56</v>
      </c>
      <c r="G8" s="129">
        <f>SUM(H8:K8)</f>
        <v>30.56</v>
      </c>
      <c r="H8" s="130"/>
      <c r="I8" s="134"/>
      <c r="J8" s="134">
        <v>30.56</v>
      </c>
      <c r="K8" s="134"/>
      <c r="L8" s="135">
        <f>SUM(M8:N8)</f>
        <v>0</v>
      </c>
      <c r="M8" s="135"/>
      <c r="N8" s="135"/>
    </row>
    <row r="9" s="37" customFormat="1" ht="29.4" customHeight="1" spans="1:14">
      <c r="A9" s="131">
        <v>208</v>
      </c>
      <c r="B9" s="131" t="s">
        <v>61</v>
      </c>
      <c r="C9" s="131" t="s">
        <v>61</v>
      </c>
      <c r="D9" s="126" t="s">
        <v>63</v>
      </c>
      <c r="E9" s="132" t="s">
        <v>65</v>
      </c>
      <c r="F9" s="128">
        <f t="shared" ref="F9:F25" si="1">G9+L9</f>
        <v>52.34</v>
      </c>
      <c r="G9" s="129">
        <f t="shared" ref="G9:G25" si="2">SUM(H9:K9)</f>
        <v>52.34</v>
      </c>
      <c r="H9" s="130">
        <v>52.34</v>
      </c>
      <c r="I9" s="134"/>
      <c r="J9" s="134"/>
      <c r="K9" s="134"/>
      <c r="L9" s="135">
        <f t="shared" ref="L9:L25" si="3">SUM(M9:N9)</f>
        <v>0</v>
      </c>
      <c r="M9" s="135"/>
      <c r="N9" s="135"/>
    </row>
    <row r="10" s="37" customFormat="1" ht="20.25" customHeight="1" spans="1:14">
      <c r="A10" s="131" t="s">
        <v>60</v>
      </c>
      <c r="B10" s="131" t="s">
        <v>66</v>
      </c>
      <c r="C10" s="131" t="s">
        <v>62</v>
      </c>
      <c r="D10" s="126" t="s">
        <v>67</v>
      </c>
      <c r="E10" s="132" t="s">
        <v>68</v>
      </c>
      <c r="F10" s="128">
        <f t="shared" si="1"/>
        <v>4.11</v>
      </c>
      <c r="G10" s="129">
        <f t="shared" si="2"/>
        <v>4.11</v>
      </c>
      <c r="H10" s="130"/>
      <c r="I10" s="134"/>
      <c r="J10" s="134">
        <v>4.11</v>
      </c>
      <c r="K10" s="134"/>
      <c r="L10" s="135">
        <f t="shared" si="3"/>
        <v>0</v>
      </c>
      <c r="M10" s="135"/>
      <c r="N10" s="135"/>
    </row>
    <row r="11" s="37" customFormat="1" ht="24.6" customHeight="1" spans="1:14">
      <c r="A11" s="131" t="s">
        <v>60</v>
      </c>
      <c r="B11" s="131" t="s">
        <v>69</v>
      </c>
      <c r="C11" s="131" t="s">
        <v>62</v>
      </c>
      <c r="D11" s="126" t="s">
        <v>67</v>
      </c>
      <c r="E11" s="132" t="s">
        <v>70</v>
      </c>
      <c r="F11" s="128">
        <f t="shared" si="1"/>
        <v>3.42</v>
      </c>
      <c r="G11" s="129">
        <f t="shared" si="2"/>
        <v>3.42</v>
      </c>
      <c r="H11" s="130">
        <v>3.42</v>
      </c>
      <c r="I11" s="134"/>
      <c r="J11" s="134"/>
      <c r="K11" s="134"/>
      <c r="L11" s="135">
        <f t="shared" si="3"/>
        <v>0</v>
      </c>
      <c r="M11" s="135"/>
      <c r="N11" s="135"/>
    </row>
    <row r="12" s="37" customFormat="1" ht="20.25" customHeight="1" spans="1:14">
      <c r="A12" s="131" t="s">
        <v>71</v>
      </c>
      <c r="B12" s="131" t="s">
        <v>72</v>
      </c>
      <c r="C12" s="131" t="s">
        <v>62</v>
      </c>
      <c r="D12" s="126" t="s">
        <v>67</v>
      </c>
      <c r="E12" s="132" t="s">
        <v>73</v>
      </c>
      <c r="F12" s="128">
        <f t="shared" si="1"/>
        <v>23.62</v>
      </c>
      <c r="G12" s="129">
        <f t="shared" si="2"/>
        <v>23.62</v>
      </c>
      <c r="H12" s="130">
        <v>23.62</v>
      </c>
      <c r="I12" s="134"/>
      <c r="J12" s="134"/>
      <c r="K12" s="134"/>
      <c r="L12" s="135">
        <f t="shared" si="3"/>
        <v>0</v>
      </c>
      <c r="M12" s="135"/>
      <c r="N12" s="135"/>
    </row>
    <row r="13" s="37" customFormat="1" ht="20.25" customHeight="1" spans="1:14">
      <c r="A13" s="131" t="s">
        <v>74</v>
      </c>
      <c r="B13" s="131" t="s">
        <v>75</v>
      </c>
      <c r="C13" s="131" t="s">
        <v>62</v>
      </c>
      <c r="D13" s="126" t="s">
        <v>67</v>
      </c>
      <c r="E13" s="132" t="s">
        <v>76</v>
      </c>
      <c r="F13" s="128">
        <f t="shared" si="1"/>
        <v>30</v>
      </c>
      <c r="G13" s="129">
        <f t="shared" si="2"/>
        <v>0</v>
      </c>
      <c r="H13" s="130"/>
      <c r="I13" s="134"/>
      <c r="J13" s="134"/>
      <c r="K13" s="134"/>
      <c r="L13" s="135">
        <f t="shared" si="3"/>
        <v>30</v>
      </c>
      <c r="M13" s="135">
        <v>30</v>
      </c>
      <c r="N13" s="135"/>
    </row>
    <row r="14" s="37" customFormat="1" ht="20.25" customHeight="1" spans="1:14">
      <c r="A14" s="131" t="s">
        <v>74</v>
      </c>
      <c r="B14" s="131" t="s">
        <v>77</v>
      </c>
      <c r="C14" s="131" t="s">
        <v>78</v>
      </c>
      <c r="D14" s="126" t="s">
        <v>67</v>
      </c>
      <c r="E14" s="132" t="s">
        <v>79</v>
      </c>
      <c r="F14" s="128">
        <f t="shared" si="1"/>
        <v>56</v>
      </c>
      <c r="G14" s="129">
        <f t="shared" si="2"/>
        <v>0</v>
      </c>
      <c r="H14" s="130"/>
      <c r="I14" s="134"/>
      <c r="J14" s="134"/>
      <c r="K14" s="134"/>
      <c r="L14" s="135">
        <f t="shared" si="3"/>
        <v>56</v>
      </c>
      <c r="M14" s="135">
        <v>56</v>
      </c>
      <c r="N14" s="135"/>
    </row>
    <row r="15" s="37" customFormat="1" ht="20.25" customHeight="1" spans="1:14">
      <c r="A15" s="131" t="s">
        <v>80</v>
      </c>
      <c r="B15" s="131" t="s">
        <v>62</v>
      </c>
      <c r="C15" s="131" t="s">
        <v>62</v>
      </c>
      <c r="D15" s="126" t="s">
        <v>67</v>
      </c>
      <c r="E15" s="132" t="s">
        <v>81</v>
      </c>
      <c r="F15" s="128">
        <f t="shared" si="1"/>
        <v>570.25</v>
      </c>
      <c r="G15" s="129">
        <f t="shared" si="2"/>
        <v>473.15</v>
      </c>
      <c r="H15" s="130">
        <v>431.54</v>
      </c>
      <c r="I15" s="134">
        <v>41.61</v>
      </c>
      <c r="J15" s="134"/>
      <c r="K15" s="134"/>
      <c r="L15" s="135">
        <f t="shared" si="3"/>
        <v>97.1</v>
      </c>
      <c r="M15" s="135">
        <v>97.1</v>
      </c>
      <c r="N15" s="135"/>
    </row>
    <row r="16" s="37" customFormat="1" ht="20.25" customHeight="1" spans="1:14">
      <c r="A16" s="131" t="s">
        <v>80</v>
      </c>
      <c r="B16" s="131" t="s">
        <v>62</v>
      </c>
      <c r="C16" s="131" t="s">
        <v>82</v>
      </c>
      <c r="D16" s="126" t="s">
        <v>67</v>
      </c>
      <c r="E16" s="132" t="s">
        <v>83</v>
      </c>
      <c r="F16" s="128">
        <f t="shared" si="1"/>
        <v>41</v>
      </c>
      <c r="G16" s="129">
        <f t="shared" si="2"/>
        <v>0</v>
      </c>
      <c r="H16" s="130"/>
      <c r="I16" s="134"/>
      <c r="J16" s="134"/>
      <c r="K16" s="134"/>
      <c r="L16" s="135">
        <f t="shared" si="3"/>
        <v>41</v>
      </c>
      <c r="M16" s="135">
        <v>41</v>
      </c>
      <c r="N16" s="135"/>
    </row>
    <row r="17" s="37" customFormat="1" ht="20.25" customHeight="1" spans="1:14">
      <c r="A17" s="131" t="s">
        <v>80</v>
      </c>
      <c r="B17" s="131" t="s">
        <v>62</v>
      </c>
      <c r="C17" s="131" t="s">
        <v>66</v>
      </c>
      <c r="D17" s="126" t="s">
        <v>67</v>
      </c>
      <c r="E17" s="132" t="s">
        <v>84</v>
      </c>
      <c r="F17" s="128">
        <f t="shared" si="1"/>
        <v>58.47</v>
      </c>
      <c r="G17" s="129">
        <f t="shared" si="2"/>
        <v>0</v>
      </c>
      <c r="H17" s="130"/>
      <c r="I17" s="134"/>
      <c r="J17" s="134"/>
      <c r="K17" s="134"/>
      <c r="L17" s="135">
        <f t="shared" si="3"/>
        <v>58.47</v>
      </c>
      <c r="M17" s="135">
        <v>58.47</v>
      </c>
      <c r="N17" s="135"/>
    </row>
    <row r="18" s="37" customFormat="1" ht="20.25" customHeight="1" spans="1:14">
      <c r="A18" s="131" t="s">
        <v>80</v>
      </c>
      <c r="B18" s="131" t="s">
        <v>62</v>
      </c>
      <c r="C18" s="131" t="s">
        <v>85</v>
      </c>
      <c r="D18" s="126" t="s">
        <v>67</v>
      </c>
      <c r="E18" s="132" t="s">
        <v>86</v>
      </c>
      <c r="F18" s="128">
        <f t="shared" si="1"/>
        <v>42</v>
      </c>
      <c r="G18" s="129">
        <f t="shared" si="2"/>
        <v>0</v>
      </c>
      <c r="H18" s="130"/>
      <c r="I18" s="134"/>
      <c r="J18" s="134"/>
      <c r="K18" s="134"/>
      <c r="L18" s="135">
        <f t="shared" si="3"/>
        <v>42</v>
      </c>
      <c r="M18" s="135">
        <v>42</v>
      </c>
      <c r="N18" s="135"/>
    </row>
    <row r="19" s="37" customFormat="1" ht="20.25" customHeight="1" spans="1:14">
      <c r="A19" s="131" t="s">
        <v>80</v>
      </c>
      <c r="B19" s="131" t="s">
        <v>62</v>
      </c>
      <c r="C19" s="131" t="s">
        <v>87</v>
      </c>
      <c r="D19" s="126" t="s">
        <v>67</v>
      </c>
      <c r="E19" s="132" t="s">
        <v>88</v>
      </c>
      <c r="F19" s="128">
        <f t="shared" si="1"/>
        <v>937.36</v>
      </c>
      <c r="G19" s="129">
        <f t="shared" si="2"/>
        <v>0</v>
      </c>
      <c r="H19" s="130"/>
      <c r="I19" s="134"/>
      <c r="J19" s="134"/>
      <c r="K19" s="134"/>
      <c r="L19" s="135">
        <f t="shared" si="3"/>
        <v>937.36</v>
      </c>
      <c r="M19" s="135">
        <v>937.36</v>
      </c>
      <c r="N19" s="135"/>
    </row>
    <row r="20" s="37" customFormat="1" ht="20.25" customHeight="1" spans="1:14">
      <c r="A20" s="131" t="s">
        <v>80</v>
      </c>
      <c r="B20" s="131" t="s">
        <v>62</v>
      </c>
      <c r="C20" s="131" t="s">
        <v>89</v>
      </c>
      <c r="D20" s="126" t="s">
        <v>67</v>
      </c>
      <c r="E20" s="132" t="s">
        <v>90</v>
      </c>
      <c r="F20" s="128">
        <f t="shared" si="1"/>
        <v>6.1</v>
      </c>
      <c r="G20" s="129">
        <f t="shared" si="2"/>
        <v>0</v>
      </c>
      <c r="H20" s="130"/>
      <c r="I20" s="134"/>
      <c r="J20" s="134"/>
      <c r="K20" s="134"/>
      <c r="L20" s="135">
        <f t="shared" si="3"/>
        <v>6.1</v>
      </c>
      <c r="M20" s="135">
        <v>6.1</v>
      </c>
      <c r="N20" s="135"/>
    </row>
    <row r="21" s="37" customFormat="1" ht="20.25" customHeight="1" spans="1:14">
      <c r="A21" s="131" t="s">
        <v>80</v>
      </c>
      <c r="B21" s="131" t="s">
        <v>62</v>
      </c>
      <c r="C21" s="131" t="s">
        <v>91</v>
      </c>
      <c r="D21" s="126" t="s">
        <v>67</v>
      </c>
      <c r="E21" s="132" t="s">
        <v>92</v>
      </c>
      <c r="F21" s="128">
        <f t="shared" si="1"/>
        <v>8.9</v>
      </c>
      <c r="G21" s="129">
        <f t="shared" si="2"/>
        <v>0</v>
      </c>
      <c r="H21" s="130"/>
      <c r="I21" s="134"/>
      <c r="J21" s="134"/>
      <c r="K21" s="134"/>
      <c r="L21" s="135">
        <f t="shared" si="3"/>
        <v>8.9</v>
      </c>
      <c r="M21" s="135">
        <v>8.9</v>
      </c>
      <c r="N21" s="135"/>
    </row>
    <row r="22" s="37" customFormat="1" ht="20.25" customHeight="1" spans="1:14">
      <c r="A22" s="131" t="s">
        <v>80</v>
      </c>
      <c r="B22" s="131" t="s">
        <v>62</v>
      </c>
      <c r="C22" s="131" t="s">
        <v>69</v>
      </c>
      <c r="D22" s="126" t="s">
        <v>67</v>
      </c>
      <c r="E22" s="132" t="s">
        <v>93</v>
      </c>
      <c r="F22" s="128">
        <f t="shared" si="1"/>
        <v>303.9</v>
      </c>
      <c r="G22" s="129">
        <f t="shared" si="2"/>
        <v>0</v>
      </c>
      <c r="H22" s="130"/>
      <c r="I22" s="134"/>
      <c r="J22" s="134"/>
      <c r="K22" s="134"/>
      <c r="L22" s="135">
        <f t="shared" si="3"/>
        <v>303.9</v>
      </c>
      <c r="M22" s="135">
        <v>303.9</v>
      </c>
      <c r="N22" s="135"/>
    </row>
    <row r="23" s="37" customFormat="1" ht="20.25" customHeight="1" spans="1:14">
      <c r="A23" s="131" t="s">
        <v>80</v>
      </c>
      <c r="B23" s="131" t="s">
        <v>61</v>
      </c>
      <c r="C23" s="131" t="s">
        <v>61</v>
      </c>
      <c r="D23" s="126" t="s">
        <v>67</v>
      </c>
      <c r="E23" s="132" t="s">
        <v>94</v>
      </c>
      <c r="F23" s="128">
        <f t="shared" si="1"/>
        <v>17.5</v>
      </c>
      <c r="G23" s="129">
        <f t="shared" si="2"/>
        <v>0</v>
      </c>
      <c r="H23" s="130"/>
      <c r="I23" s="134"/>
      <c r="J23" s="134"/>
      <c r="K23" s="134"/>
      <c r="L23" s="135">
        <f t="shared" si="3"/>
        <v>17.5</v>
      </c>
      <c r="M23" s="135">
        <v>17.5</v>
      </c>
      <c r="N23" s="135"/>
    </row>
    <row r="24" s="37" customFormat="1" ht="20.25" customHeight="1" spans="1:14">
      <c r="A24" s="131" t="s">
        <v>80</v>
      </c>
      <c r="B24" s="131" t="s">
        <v>66</v>
      </c>
      <c r="C24" s="131" t="s">
        <v>75</v>
      </c>
      <c r="D24" s="126" t="s">
        <v>67</v>
      </c>
      <c r="E24" s="132" t="s">
        <v>95</v>
      </c>
      <c r="F24" s="128">
        <f t="shared" si="1"/>
        <v>44.23</v>
      </c>
      <c r="G24" s="129">
        <f t="shared" si="2"/>
        <v>0</v>
      </c>
      <c r="H24" s="130"/>
      <c r="I24" s="134"/>
      <c r="J24" s="134"/>
      <c r="K24" s="134"/>
      <c r="L24" s="135">
        <f t="shared" si="3"/>
        <v>44.23</v>
      </c>
      <c r="M24" s="135">
        <v>44.23</v>
      </c>
      <c r="N24" s="135"/>
    </row>
    <row r="25" s="37" customFormat="1" ht="30" customHeight="1" spans="1:14">
      <c r="A25" s="131" t="s">
        <v>96</v>
      </c>
      <c r="B25" s="131" t="s">
        <v>78</v>
      </c>
      <c r="C25" s="131" t="s">
        <v>62</v>
      </c>
      <c r="D25" s="126" t="s">
        <v>67</v>
      </c>
      <c r="E25" s="132" t="s">
        <v>97</v>
      </c>
      <c r="F25" s="128">
        <f t="shared" si="1"/>
        <v>45.13</v>
      </c>
      <c r="G25" s="128">
        <f t="shared" si="2"/>
        <v>45.13</v>
      </c>
      <c r="H25" s="133">
        <v>45.13</v>
      </c>
      <c r="I25" s="136"/>
      <c r="J25" s="136"/>
      <c r="K25" s="136"/>
      <c r="L25" s="128">
        <f t="shared" si="3"/>
        <v>0</v>
      </c>
      <c r="M25" s="137"/>
      <c r="N25" s="137"/>
    </row>
    <row r="26" s="37" customFormat="1" ht="20.25" customHeight="1" spans="1:1">
      <c r="A26" s="37"/>
    </row>
    <row r="27" s="37" customFormat="1" ht="20.25" customHeight="1"/>
    <row r="28" s="37" customFormat="1" ht="20.25" customHeight="1"/>
    <row r="29" s="37" customFormat="1" ht="20.25" customHeight="1"/>
    <row r="30" s="37" customFormat="1" ht="20.25" customHeight="1"/>
    <row r="31" s="37" customFormat="1" ht="20.25" customHeight="1"/>
    <row r="32" s="37" customFormat="1" ht="14.25"/>
    <row r="33" s="37" customFormat="1" ht="14.25"/>
    <row r="34" s="37" customFormat="1" ht="14.25"/>
    <row r="35" s="37" customFormat="1" ht="14.25"/>
    <row r="36" s="37" customFormat="1" ht="14.25"/>
    <row r="37" s="37" customFormat="1" ht="14.25"/>
    <row r="38" s="37" customFormat="1" ht="14.25"/>
    <row r="39" s="37" customFormat="1" ht="14.25"/>
    <row r="40" s="37" customFormat="1" ht="14.25"/>
    <row r="41" s="37" customFormat="1" ht="14.25"/>
    <row r="42" s="37" customFormat="1" ht="14.25"/>
    <row r="43" s="37" customFormat="1" ht="14.25"/>
    <row r="44" s="37" customFormat="1" ht="14.25"/>
    <row r="45" s="37" customFormat="1" ht="14.25"/>
    <row r="46" s="37" customFormat="1" ht="14.25"/>
    <row r="47" s="37" customFormat="1" ht="14.25"/>
    <row r="48" s="37" customFormat="1" ht="14.25"/>
  </sheetData>
  <mergeCells count="5">
    <mergeCell ref="A2:N2"/>
    <mergeCell ref="A3:K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4"/>
  <sheetViews>
    <sheetView showGridLines="0" showZeros="0" tabSelected="1" topLeftCell="A75" workbookViewId="0">
      <selection activeCell="F101" sqref="F101"/>
    </sheetView>
  </sheetViews>
  <sheetFormatPr defaultColWidth="7.5" defaultRowHeight="11.25"/>
  <cols>
    <col min="1" max="1" width="7.1" style="72" customWidth="1"/>
    <col min="2" max="2" width="6" style="72" customWidth="1"/>
    <col min="3" max="3" width="26.7" style="72" customWidth="1"/>
    <col min="4" max="4" width="5.4" style="72" customWidth="1"/>
    <col min="5" max="5" width="7.5" style="72"/>
    <col min="6" max="6" width="19.2" style="72" customWidth="1"/>
    <col min="7" max="7" width="12.1" style="72" customWidth="1"/>
    <col min="8" max="8" width="10.5" style="72" customWidth="1"/>
    <col min="9" max="9" width="11.9" style="72" customWidth="1"/>
    <col min="10" max="10" width="9.4" style="72" customWidth="1"/>
    <col min="11" max="11" width="10.6" style="72" customWidth="1"/>
    <col min="12" max="12" width="7.5" style="72"/>
    <col min="13" max="13" width="8.7" style="72" customWidth="1"/>
    <col min="14" max="14" width="9.9" style="72" customWidth="1"/>
    <col min="15" max="15" width="9.5" style="72" customWidth="1"/>
    <col min="16" max="16" width="11.4" style="72" customWidth="1"/>
    <col min="17" max="16384" width="7.5" style="72"/>
  </cols>
  <sheetData>
    <row r="1" ht="12" spans="16:16">
      <c r="P1" s="98" t="s">
        <v>142</v>
      </c>
    </row>
    <row r="2" ht="34.95" customHeight="1" spans="1:16">
      <c r="A2" s="73" t="s">
        <v>143</v>
      </c>
      <c r="B2" s="74"/>
      <c r="C2" s="74"/>
      <c r="D2" s="74"/>
      <c r="E2" s="74"/>
      <c r="F2" s="74"/>
      <c r="G2" s="74"/>
      <c r="H2" s="74"/>
      <c r="I2" s="74"/>
      <c r="J2" s="74"/>
      <c r="K2" s="74"/>
      <c r="L2" s="74"/>
      <c r="M2" s="74"/>
      <c r="N2" s="74"/>
      <c r="O2" s="74"/>
      <c r="P2" s="99"/>
    </row>
    <row r="3" ht="12" spans="1:16">
      <c r="A3" s="75" t="str">
        <f>'1部门收支总体情况表'!A3</f>
        <v>单位名称：新乡市凤泉区农业农村局</v>
      </c>
      <c r="B3" s="75"/>
      <c r="C3" s="75"/>
      <c r="D3" s="75"/>
      <c r="E3" s="75"/>
      <c r="F3" s="75"/>
      <c r="G3" s="75"/>
      <c r="H3" s="75"/>
      <c r="P3" s="100" t="s">
        <v>3</v>
      </c>
    </row>
    <row r="4" ht="22.2" customHeight="1" spans="1:16">
      <c r="A4" s="76" t="s">
        <v>144</v>
      </c>
      <c r="B4" s="77"/>
      <c r="C4" s="78"/>
      <c r="D4" s="76" t="s">
        <v>145</v>
      </c>
      <c r="E4" s="77"/>
      <c r="F4" s="78"/>
      <c r="G4" s="79" t="s">
        <v>49</v>
      </c>
      <c r="H4" s="80" t="s">
        <v>146</v>
      </c>
      <c r="I4" s="101"/>
      <c r="J4" s="101"/>
      <c r="K4" s="101"/>
      <c r="L4" s="101"/>
      <c r="M4" s="101"/>
      <c r="N4" s="101"/>
      <c r="O4" s="101"/>
      <c r="P4" s="101"/>
    </row>
    <row r="5" ht="22.2" customHeight="1" spans="1:16">
      <c r="A5" s="79" t="s">
        <v>51</v>
      </c>
      <c r="B5" s="79" t="s">
        <v>52</v>
      </c>
      <c r="C5" s="79" t="s">
        <v>147</v>
      </c>
      <c r="D5" s="79" t="s">
        <v>51</v>
      </c>
      <c r="E5" s="79" t="s">
        <v>52</v>
      </c>
      <c r="F5" s="79" t="s">
        <v>147</v>
      </c>
      <c r="G5" s="81"/>
      <c r="H5" s="82" t="s">
        <v>13</v>
      </c>
      <c r="I5" s="78"/>
      <c r="J5" s="102" t="s">
        <v>14</v>
      </c>
      <c r="K5" s="102" t="s">
        <v>15</v>
      </c>
      <c r="L5" s="102" t="s">
        <v>16</v>
      </c>
      <c r="M5" s="103" t="s">
        <v>17</v>
      </c>
      <c r="N5" s="104" t="s">
        <v>50</v>
      </c>
      <c r="O5" s="104" t="s">
        <v>10</v>
      </c>
      <c r="P5" s="105" t="s">
        <v>18</v>
      </c>
    </row>
    <row r="6" ht="55.5" customHeight="1" spans="1:16">
      <c r="A6" s="83"/>
      <c r="B6" s="83"/>
      <c r="C6" s="83"/>
      <c r="D6" s="83"/>
      <c r="E6" s="83"/>
      <c r="F6" s="83"/>
      <c r="G6" s="83"/>
      <c r="H6" s="84" t="s">
        <v>19</v>
      </c>
      <c r="I6" s="106" t="s">
        <v>20</v>
      </c>
      <c r="J6" s="102"/>
      <c r="K6" s="102"/>
      <c r="L6" s="102"/>
      <c r="M6" s="107"/>
      <c r="N6" s="104"/>
      <c r="O6" s="104"/>
      <c r="P6" s="108"/>
    </row>
    <row r="7" ht="22.2" customHeight="1" spans="1:16">
      <c r="A7" s="85" t="s">
        <v>54</v>
      </c>
      <c r="B7" s="85" t="s">
        <v>54</v>
      </c>
      <c r="C7" s="85" t="s">
        <v>54</v>
      </c>
      <c r="D7" s="85" t="s">
        <v>54</v>
      </c>
      <c r="E7" s="85" t="s">
        <v>54</v>
      </c>
      <c r="F7" s="85" t="s">
        <v>54</v>
      </c>
      <c r="G7" s="85">
        <v>1</v>
      </c>
      <c r="H7" s="85">
        <v>2</v>
      </c>
      <c r="I7" s="85">
        <v>3</v>
      </c>
      <c r="J7" s="85">
        <v>4</v>
      </c>
      <c r="K7" s="85">
        <v>5</v>
      </c>
      <c r="L7" s="85">
        <v>6</v>
      </c>
      <c r="M7" s="85">
        <v>7</v>
      </c>
      <c r="N7" s="85">
        <v>8</v>
      </c>
      <c r="O7" s="85">
        <v>9</v>
      </c>
      <c r="P7" s="85">
        <v>10</v>
      </c>
    </row>
    <row r="8" ht="16.05" customHeight="1" spans="1:16">
      <c r="A8" s="86" t="s">
        <v>148</v>
      </c>
      <c r="B8" s="86"/>
      <c r="C8" s="87" t="s">
        <v>102</v>
      </c>
      <c r="D8" s="88">
        <v>501</v>
      </c>
      <c r="E8" s="88"/>
      <c r="F8" s="89"/>
      <c r="G8" s="90">
        <f>H8+J8</f>
        <v>650.55</v>
      </c>
      <c r="H8" s="90">
        <f>I8</f>
        <v>650.55</v>
      </c>
      <c r="I8" s="109">
        <f>SUM(I9:I21)</f>
        <v>650.55</v>
      </c>
      <c r="J8" s="88"/>
      <c r="K8" s="85"/>
      <c r="L8" s="110"/>
      <c r="M8" s="85"/>
      <c r="N8" s="85"/>
      <c r="O8" s="85"/>
      <c r="P8" s="85"/>
    </row>
    <row r="9" ht="16.05" customHeight="1" spans="1:16">
      <c r="A9" s="86" t="s">
        <v>148</v>
      </c>
      <c r="B9" s="86" t="s">
        <v>62</v>
      </c>
      <c r="C9" s="87" t="s">
        <v>149</v>
      </c>
      <c r="D9" s="91" t="s">
        <v>150</v>
      </c>
      <c r="E9" s="91" t="s">
        <v>62</v>
      </c>
      <c r="F9" s="92" t="s">
        <v>102</v>
      </c>
      <c r="G9" s="89">
        <f t="shared" ref="G9:G72" si="0">H9+J9</f>
        <v>190.85</v>
      </c>
      <c r="H9" s="89">
        <f>I9</f>
        <v>190.85</v>
      </c>
      <c r="I9" s="88">
        <v>190.85</v>
      </c>
      <c r="J9" s="88"/>
      <c r="K9" s="85"/>
      <c r="L9" s="110"/>
      <c r="M9" s="85"/>
      <c r="N9" s="85"/>
      <c r="O9" s="85"/>
      <c r="P9" s="85"/>
    </row>
    <row r="10" ht="16.05" customHeight="1" spans="1:16">
      <c r="A10" s="86" t="s">
        <v>148</v>
      </c>
      <c r="B10" s="86" t="s">
        <v>78</v>
      </c>
      <c r="C10" s="87" t="s">
        <v>151</v>
      </c>
      <c r="D10" s="91" t="s">
        <v>150</v>
      </c>
      <c r="E10" s="91" t="s">
        <v>62</v>
      </c>
      <c r="F10" s="92" t="s">
        <v>102</v>
      </c>
      <c r="G10" s="89">
        <f t="shared" si="0"/>
        <v>64.6</v>
      </c>
      <c r="H10" s="89">
        <f t="shared" ref="H10:H22" si="1">I10</f>
        <v>64.6</v>
      </c>
      <c r="I10" s="88">
        <v>64.6</v>
      </c>
      <c r="J10" s="88"/>
      <c r="K10" s="85"/>
      <c r="L10" s="110"/>
      <c r="M10" s="85"/>
      <c r="N10" s="85"/>
      <c r="O10" s="85"/>
      <c r="P10" s="85"/>
    </row>
    <row r="11" ht="16.05" customHeight="1" spans="1:16">
      <c r="A11" s="86" t="s">
        <v>148</v>
      </c>
      <c r="B11" s="86" t="s">
        <v>75</v>
      </c>
      <c r="C11" s="87" t="s">
        <v>152</v>
      </c>
      <c r="D11" s="91" t="s">
        <v>150</v>
      </c>
      <c r="E11" s="91" t="s">
        <v>62</v>
      </c>
      <c r="F11" s="92" t="s">
        <v>102</v>
      </c>
      <c r="G11" s="89">
        <f t="shared" si="0"/>
        <v>48.07</v>
      </c>
      <c r="H11" s="89">
        <f t="shared" si="1"/>
        <v>48.07</v>
      </c>
      <c r="I11" s="88">
        <v>48.07</v>
      </c>
      <c r="J11" s="88"/>
      <c r="K11" s="85"/>
      <c r="L11" s="110"/>
      <c r="M11" s="85"/>
      <c r="N11" s="85"/>
      <c r="O11" s="85"/>
      <c r="P11" s="85"/>
    </row>
    <row r="12" ht="16.05" customHeight="1" spans="1:16">
      <c r="A12" s="86" t="s">
        <v>148</v>
      </c>
      <c r="B12" s="86" t="s">
        <v>82</v>
      </c>
      <c r="C12" s="87" t="s">
        <v>153</v>
      </c>
      <c r="D12" s="91"/>
      <c r="E12" s="91"/>
      <c r="F12" s="92"/>
      <c r="G12" s="89">
        <f t="shared" si="0"/>
        <v>0</v>
      </c>
      <c r="H12" s="89">
        <f t="shared" si="1"/>
        <v>0</v>
      </c>
      <c r="I12" s="88"/>
      <c r="J12" s="88"/>
      <c r="K12" s="85"/>
      <c r="L12" s="110"/>
      <c r="M12" s="85"/>
      <c r="N12" s="85"/>
      <c r="O12" s="85"/>
      <c r="P12" s="85"/>
    </row>
    <row r="13" ht="16.05" customHeight="1" spans="1:16">
      <c r="A13" s="86" t="s">
        <v>148</v>
      </c>
      <c r="B13" s="86" t="s">
        <v>154</v>
      </c>
      <c r="C13" s="87" t="s">
        <v>155</v>
      </c>
      <c r="D13" s="91" t="s">
        <v>150</v>
      </c>
      <c r="E13" s="91" t="s">
        <v>62</v>
      </c>
      <c r="F13" s="92" t="s">
        <v>102</v>
      </c>
      <c r="G13" s="89">
        <f t="shared" si="0"/>
        <v>188.02</v>
      </c>
      <c r="H13" s="89">
        <f t="shared" si="1"/>
        <v>188.02</v>
      </c>
      <c r="I13" s="88">
        <v>188.02</v>
      </c>
      <c r="J13" s="88"/>
      <c r="K13" s="85"/>
      <c r="L13" s="110"/>
      <c r="M13" s="85"/>
      <c r="N13" s="85"/>
      <c r="O13" s="85"/>
      <c r="P13" s="85"/>
    </row>
    <row r="14" ht="16.05" customHeight="1" spans="1:16">
      <c r="A14" s="86" t="s">
        <v>148</v>
      </c>
      <c r="B14" s="86" t="s">
        <v>66</v>
      </c>
      <c r="C14" s="87" t="s">
        <v>65</v>
      </c>
      <c r="D14" s="91" t="s">
        <v>150</v>
      </c>
      <c r="E14" s="91" t="s">
        <v>78</v>
      </c>
      <c r="F14" s="92" t="s">
        <v>156</v>
      </c>
      <c r="G14" s="89">
        <f t="shared" si="0"/>
        <v>63.34</v>
      </c>
      <c r="H14" s="89">
        <f t="shared" si="1"/>
        <v>63.34</v>
      </c>
      <c r="I14" s="88">
        <v>63.34</v>
      </c>
      <c r="J14" s="88"/>
      <c r="K14" s="85"/>
      <c r="L14" s="110"/>
      <c r="M14" s="85"/>
      <c r="N14" s="85"/>
      <c r="O14" s="85"/>
      <c r="P14" s="85"/>
    </row>
    <row r="15" ht="16.05" customHeight="1" spans="1:16">
      <c r="A15" s="86" t="s">
        <v>148</v>
      </c>
      <c r="B15" s="86" t="s">
        <v>85</v>
      </c>
      <c r="C15" s="87" t="s">
        <v>157</v>
      </c>
      <c r="D15" s="91" t="s">
        <v>150</v>
      </c>
      <c r="E15" s="91" t="s">
        <v>78</v>
      </c>
      <c r="F15" s="92" t="s">
        <v>156</v>
      </c>
      <c r="G15" s="89">
        <f t="shared" si="0"/>
        <v>5.5</v>
      </c>
      <c r="H15" s="89">
        <f t="shared" si="1"/>
        <v>5.5</v>
      </c>
      <c r="I15" s="88">
        <v>5.5</v>
      </c>
      <c r="J15" s="88"/>
      <c r="K15" s="85"/>
      <c r="L15" s="110"/>
      <c r="M15" s="85"/>
      <c r="N15" s="85"/>
      <c r="O15" s="85"/>
      <c r="P15" s="85"/>
    </row>
    <row r="16" ht="16.05" customHeight="1" spans="1:16">
      <c r="A16" s="86" t="s">
        <v>148</v>
      </c>
      <c r="B16" s="86" t="s">
        <v>158</v>
      </c>
      <c r="C16" s="87" t="s">
        <v>159</v>
      </c>
      <c r="D16" s="91" t="s">
        <v>160</v>
      </c>
      <c r="E16" s="91" t="s">
        <v>161</v>
      </c>
      <c r="F16" s="92" t="s">
        <v>156</v>
      </c>
      <c r="G16" s="89">
        <f t="shared" si="0"/>
        <v>28.62</v>
      </c>
      <c r="H16" s="89">
        <f t="shared" si="1"/>
        <v>28.62</v>
      </c>
      <c r="I16" s="88">
        <v>28.62</v>
      </c>
      <c r="J16" s="88"/>
      <c r="K16" s="85"/>
      <c r="L16" s="110"/>
      <c r="M16" s="85"/>
      <c r="N16" s="85"/>
      <c r="O16" s="85"/>
      <c r="P16" s="85"/>
    </row>
    <row r="17" ht="16.05" customHeight="1" spans="1:16">
      <c r="A17" s="86" t="s">
        <v>148</v>
      </c>
      <c r="B17" s="86" t="s">
        <v>72</v>
      </c>
      <c r="C17" s="87" t="s">
        <v>162</v>
      </c>
      <c r="D17" s="91"/>
      <c r="E17" s="91"/>
      <c r="F17" s="92"/>
      <c r="G17" s="89">
        <f t="shared" si="0"/>
        <v>0</v>
      </c>
      <c r="H17" s="89">
        <f t="shared" si="1"/>
        <v>0</v>
      </c>
      <c r="I17" s="88"/>
      <c r="J17" s="88"/>
      <c r="K17" s="85"/>
      <c r="L17" s="110"/>
      <c r="M17" s="85"/>
      <c r="N17" s="85"/>
      <c r="O17" s="85"/>
      <c r="P17" s="85"/>
    </row>
    <row r="18" ht="16.05" customHeight="1" spans="1:16">
      <c r="A18" s="86" t="s">
        <v>148</v>
      </c>
      <c r="B18" s="86" t="s">
        <v>163</v>
      </c>
      <c r="C18" s="87" t="s">
        <v>164</v>
      </c>
      <c r="D18" s="91" t="s">
        <v>160</v>
      </c>
      <c r="E18" s="91" t="s">
        <v>161</v>
      </c>
      <c r="F18" s="92" t="s">
        <v>156</v>
      </c>
      <c r="G18" s="89">
        <f t="shared" si="0"/>
        <v>4.42</v>
      </c>
      <c r="H18" s="89">
        <f t="shared" si="1"/>
        <v>4.42</v>
      </c>
      <c r="I18" s="88">
        <v>4.42</v>
      </c>
      <c r="J18" s="88"/>
      <c r="K18" s="85"/>
      <c r="L18" s="110"/>
      <c r="M18" s="85"/>
      <c r="N18" s="85"/>
      <c r="O18" s="85"/>
      <c r="P18" s="85"/>
    </row>
    <row r="19" ht="16.05" customHeight="1" spans="1:16">
      <c r="A19" s="86" t="s">
        <v>148</v>
      </c>
      <c r="B19" s="86" t="s">
        <v>165</v>
      </c>
      <c r="C19" s="87" t="s">
        <v>97</v>
      </c>
      <c r="D19" s="91" t="s">
        <v>150</v>
      </c>
      <c r="E19" s="91" t="s">
        <v>75</v>
      </c>
      <c r="F19" s="92" t="s">
        <v>97</v>
      </c>
      <c r="G19" s="89">
        <f t="shared" si="0"/>
        <v>57.13</v>
      </c>
      <c r="H19" s="89">
        <f t="shared" si="1"/>
        <v>57.13</v>
      </c>
      <c r="I19" s="88">
        <v>57.13</v>
      </c>
      <c r="J19" s="88"/>
      <c r="K19" s="85"/>
      <c r="L19" s="110"/>
      <c r="M19" s="85"/>
      <c r="N19" s="85"/>
      <c r="O19" s="85"/>
      <c r="P19" s="85"/>
    </row>
    <row r="20" ht="16.05" customHeight="1" spans="1:16">
      <c r="A20" s="86" t="s">
        <v>148</v>
      </c>
      <c r="B20" s="86" t="s">
        <v>166</v>
      </c>
      <c r="C20" s="87" t="s">
        <v>167</v>
      </c>
      <c r="D20" s="91"/>
      <c r="E20" s="91"/>
      <c r="F20" s="92"/>
      <c r="G20" s="93">
        <f t="shared" si="0"/>
        <v>0</v>
      </c>
      <c r="H20" s="93">
        <f t="shared" si="1"/>
        <v>0</v>
      </c>
      <c r="I20" s="111"/>
      <c r="J20" s="111"/>
      <c r="K20" s="85"/>
      <c r="L20" s="110"/>
      <c r="M20" s="85"/>
      <c r="N20" s="85"/>
      <c r="O20" s="85"/>
      <c r="P20" s="85"/>
    </row>
    <row r="21" ht="16.05" customHeight="1" spans="1:16">
      <c r="A21" s="86" t="s">
        <v>148</v>
      </c>
      <c r="B21" s="86" t="s">
        <v>69</v>
      </c>
      <c r="C21" s="87" t="s">
        <v>168</v>
      </c>
      <c r="D21" s="91"/>
      <c r="E21" s="91"/>
      <c r="F21" s="92"/>
      <c r="G21" s="93">
        <f t="shared" si="0"/>
        <v>0</v>
      </c>
      <c r="H21" s="93">
        <f t="shared" si="1"/>
        <v>0</v>
      </c>
      <c r="I21" s="111"/>
      <c r="J21" s="111"/>
      <c r="K21" s="85"/>
      <c r="L21" s="110"/>
      <c r="M21" s="85"/>
      <c r="N21" s="85"/>
      <c r="O21" s="85"/>
      <c r="P21" s="85"/>
    </row>
    <row r="22" ht="16.05" customHeight="1" spans="1:16">
      <c r="A22" s="86" t="s">
        <v>169</v>
      </c>
      <c r="B22" s="86"/>
      <c r="C22" s="87" t="s">
        <v>170</v>
      </c>
      <c r="D22" s="91" t="s">
        <v>171</v>
      </c>
      <c r="E22" s="91"/>
      <c r="F22" s="92"/>
      <c r="G22" s="94">
        <f t="shared" si="0"/>
        <v>266.28</v>
      </c>
      <c r="H22" s="94">
        <f t="shared" si="1"/>
        <v>266.28</v>
      </c>
      <c r="I22" s="112">
        <f>SUM(I23:I49)</f>
        <v>266.28</v>
      </c>
      <c r="J22" s="111"/>
      <c r="K22" s="85"/>
      <c r="L22" s="110"/>
      <c r="M22" s="85"/>
      <c r="N22" s="85"/>
      <c r="O22" s="85"/>
      <c r="P22" s="85"/>
    </row>
    <row r="23" ht="16.05" customHeight="1" spans="1:16">
      <c r="A23" s="86" t="s">
        <v>169</v>
      </c>
      <c r="B23" s="86" t="s">
        <v>62</v>
      </c>
      <c r="C23" s="87" t="s">
        <v>172</v>
      </c>
      <c r="D23" s="91" t="s">
        <v>171</v>
      </c>
      <c r="E23" s="91" t="s">
        <v>62</v>
      </c>
      <c r="F23" s="92" t="s">
        <v>173</v>
      </c>
      <c r="G23" s="93">
        <f t="shared" si="0"/>
        <v>47</v>
      </c>
      <c r="H23" s="93">
        <f t="shared" ref="H23:H86" si="2">I23</f>
        <v>47</v>
      </c>
      <c r="I23" s="111">
        <v>47</v>
      </c>
      <c r="J23" s="111"/>
      <c r="K23" s="85"/>
      <c r="L23" s="110"/>
      <c r="M23" s="85"/>
      <c r="N23" s="85"/>
      <c r="O23" s="85"/>
      <c r="P23" s="85"/>
    </row>
    <row r="24" ht="16.05" customHeight="1" spans="1:16">
      <c r="A24" s="86" t="s">
        <v>169</v>
      </c>
      <c r="B24" s="86" t="s">
        <v>78</v>
      </c>
      <c r="C24" s="87" t="s">
        <v>174</v>
      </c>
      <c r="D24" s="91" t="s">
        <v>171</v>
      </c>
      <c r="E24" s="91" t="s">
        <v>62</v>
      </c>
      <c r="F24" s="92" t="s">
        <v>173</v>
      </c>
      <c r="G24" s="93">
        <f t="shared" si="0"/>
        <v>4</v>
      </c>
      <c r="H24" s="93">
        <f t="shared" si="2"/>
        <v>4</v>
      </c>
      <c r="I24" s="111">
        <v>4</v>
      </c>
      <c r="J24" s="111"/>
      <c r="K24" s="85"/>
      <c r="L24" s="110"/>
      <c r="M24" s="85"/>
      <c r="N24" s="85"/>
      <c r="O24" s="85"/>
      <c r="P24" s="85"/>
    </row>
    <row r="25" ht="16.05" customHeight="1" spans="1:16">
      <c r="A25" s="86" t="s">
        <v>169</v>
      </c>
      <c r="B25" s="86" t="s">
        <v>75</v>
      </c>
      <c r="C25" s="87" t="s">
        <v>175</v>
      </c>
      <c r="D25" s="91"/>
      <c r="E25" s="91"/>
      <c r="F25" s="92"/>
      <c r="G25" s="93">
        <f t="shared" si="0"/>
        <v>0</v>
      </c>
      <c r="H25" s="93">
        <f t="shared" si="2"/>
        <v>0</v>
      </c>
      <c r="I25" s="111"/>
      <c r="J25" s="111"/>
      <c r="K25" s="85"/>
      <c r="L25" s="110"/>
      <c r="M25" s="85"/>
      <c r="N25" s="85"/>
      <c r="O25" s="85"/>
      <c r="P25" s="85"/>
    </row>
    <row r="26" ht="16.05" customHeight="1" spans="1:16">
      <c r="A26" s="86" t="s">
        <v>169</v>
      </c>
      <c r="B26" s="86" t="s">
        <v>77</v>
      </c>
      <c r="C26" s="87" t="s">
        <v>176</v>
      </c>
      <c r="D26" s="91"/>
      <c r="E26" s="91"/>
      <c r="F26" s="92"/>
      <c r="G26" s="93">
        <f t="shared" si="0"/>
        <v>0</v>
      </c>
      <c r="H26" s="93">
        <f t="shared" si="2"/>
        <v>0</v>
      </c>
      <c r="I26" s="111"/>
      <c r="J26" s="111"/>
      <c r="K26" s="85"/>
      <c r="L26" s="110"/>
      <c r="M26" s="85"/>
      <c r="N26" s="85"/>
      <c r="O26" s="85"/>
      <c r="P26" s="85"/>
    </row>
    <row r="27" ht="16.05" customHeight="1" spans="1:16">
      <c r="A27" s="86" t="s">
        <v>169</v>
      </c>
      <c r="B27" s="86" t="s">
        <v>61</v>
      </c>
      <c r="C27" s="87" t="s">
        <v>177</v>
      </c>
      <c r="D27" s="91" t="s">
        <v>171</v>
      </c>
      <c r="E27" s="91" t="s">
        <v>62</v>
      </c>
      <c r="F27" s="92" t="s">
        <v>173</v>
      </c>
      <c r="G27" s="93">
        <f t="shared" si="0"/>
        <v>1</v>
      </c>
      <c r="H27" s="93">
        <f t="shared" si="2"/>
        <v>1</v>
      </c>
      <c r="I27" s="111">
        <v>1</v>
      </c>
      <c r="J27" s="111"/>
      <c r="K27" s="85"/>
      <c r="L27" s="110"/>
      <c r="M27" s="85"/>
      <c r="N27" s="85"/>
      <c r="O27" s="85"/>
      <c r="P27" s="85"/>
    </row>
    <row r="28" ht="16.05" customHeight="1" spans="1:16">
      <c r="A28" s="86" t="s">
        <v>169</v>
      </c>
      <c r="B28" s="86" t="s">
        <v>82</v>
      </c>
      <c r="C28" s="87" t="s">
        <v>178</v>
      </c>
      <c r="D28" s="91" t="s">
        <v>171</v>
      </c>
      <c r="E28" s="91" t="s">
        <v>62</v>
      </c>
      <c r="F28" s="92" t="s">
        <v>173</v>
      </c>
      <c r="G28" s="93">
        <f t="shared" si="0"/>
        <v>6</v>
      </c>
      <c r="H28" s="93">
        <f t="shared" si="2"/>
        <v>6</v>
      </c>
      <c r="I28" s="111">
        <v>6</v>
      </c>
      <c r="J28" s="113"/>
      <c r="K28" s="114"/>
      <c r="L28" s="114"/>
      <c r="M28" s="114"/>
      <c r="N28" s="114"/>
      <c r="O28" s="114"/>
      <c r="P28" s="115"/>
    </row>
    <row r="29" ht="16.05" customHeight="1" spans="1:16">
      <c r="A29" s="86" t="s">
        <v>169</v>
      </c>
      <c r="B29" s="86" t="s">
        <v>154</v>
      </c>
      <c r="C29" s="87" t="s">
        <v>179</v>
      </c>
      <c r="D29" s="91" t="s">
        <v>180</v>
      </c>
      <c r="E29" s="91" t="s">
        <v>181</v>
      </c>
      <c r="F29" s="92" t="s">
        <v>173</v>
      </c>
      <c r="G29" s="93">
        <f t="shared" si="0"/>
        <v>1</v>
      </c>
      <c r="H29" s="93">
        <f t="shared" si="2"/>
        <v>1</v>
      </c>
      <c r="I29" s="111">
        <v>1</v>
      </c>
      <c r="J29" s="116"/>
      <c r="K29" s="117"/>
      <c r="L29" s="117"/>
      <c r="M29" s="117"/>
      <c r="N29" s="117"/>
      <c r="O29" s="117"/>
      <c r="P29" s="117"/>
    </row>
    <row r="30" ht="16.05" customHeight="1" spans="1:16">
      <c r="A30" s="86" t="s">
        <v>169</v>
      </c>
      <c r="B30" s="86" t="s">
        <v>66</v>
      </c>
      <c r="C30" s="87" t="s">
        <v>182</v>
      </c>
      <c r="D30" s="95"/>
      <c r="E30" s="95"/>
      <c r="F30" s="96"/>
      <c r="G30" s="93">
        <f t="shared" si="0"/>
        <v>0</v>
      </c>
      <c r="H30" s="93">
        <f t="shared" si="2"/>
        <v>0</v>
      </c>
      <c r="I30" s="111"/>
      <c r="J30" s="116"/>
      <c r="K30" s="117"/>
      <c r="L30" s="117"/>
      <c r="M30" s="117"/>
      <c r="N30" s="117"/>
      <c r="O30" s="117"/>
      <c r="P30" s="117"/>
    </row>
    <row r="31" ht="16.05" customHeight="1" spans="1:16">
      <c r="A31" s="86" t="s">
        <v>169</v>
      </c>
      <c r="B31" s="86" t="s">
        <v>85</v>
      </c>
      <c r="C31" s="87" t="s">
        <v>183</v>
      </c>
      <c r="D31" s="95"/>
      <c r="E31" s="95"/>
      <c r="F31" s="96"/>
      <c r="G31" s="93">
        <f t="shared" si="0"/>
        <v>0</v>
      </c>
      <c r="H31" s="93">
        <f t="shared" si="2"/>
        <v>0</v>
      </c>
      <c r="I31" s="111"/>
      <c r="J31" s="116"/>
      <c r="K31" s="117"/>
      <c r="L31" s="117"/>
      <c r="M31" s="117"/>
      <c r="N31" s="117"/>
      <c r="O31" s="117"/>
      <c r="P31" s="117"/>
    </row>
    <row r="32" ht="16.05" customHeight="1" spans="1:16">
      <c r="A32" s="86" t="s">
        <v>169</v>
      </c>
      <c r="B32" s="86" t="s">
        <v>72</v>
      </c>
      <c r="C32" s="87" t="s">
        <v>184</v>
      </c>
      <c r="D32" s="91" t="s">
        <v>180</v>
      </c>
      <c r="E32" s="91" t="s">
        <v>181</v>
      </c>
      <c r="F32" s="92" t="s">
        <v>173</v>
      </c>
      <c r="G32" s="93">
        <f t="shared" si="0"/>
        <v>3</v>
      </c>
      <c r="H32" s="93">
        <f t="shared" si="2"/>
        <v>3</v>
      </c>
      <c r="I32" s="111">
        <v>3</v>
      </c>
      <c r="J32" s="116"/>
      <c r="K32" s="117"/>
      <c r="L32" s="117"/>
      <c r="M32" s="117"/>
      <c r="N32" s="117"/>
      <c r="O32" s="117"/>
      <c r="P32" s="117"/>
    </row>
    <row r="33" ht="16.05" customHeight="1" spans="1:16">
      <c r="A33" s="86" t="s">
        <v>169</v>
      </c>
      <c r="B33" s="86" t="s">
        <v>163</v>
      </c>
      <c r="C33" s="87" t="s">
        <v>185</v>
      </c>
      <c r="D33" s="95"/>
      <c r="E33" s="95"/>
      <c r="F33" s="96"/>
      <c r="G33" s="93">
        <f t="shared" si="0"/>
        <v>0</v>
      </c>
      <c r="H33" s="93">
        <f t="shared" si="2"/>
        <v>0</v>
      </c>
      <c r="I33" s="111"/>
      <c r="J33" s="116"/>
      <c r="K33" s="117"/>
      <c r="L33" s="117"/>
      <c r="M33" s="117"/>
      <c r="N33" s="117"/>
      <c r="O33" s="117"/>
      <c r="P33" s="117"/>
    </row>
    <row r="34" ht="16.05" customHeight="1" spans="1:16">
      <c r="A34" s="86" t="s">
        <v>169</v>
      </c>
      <c r="B34" s="86" t="s">
        <v>165</v>
      </c>
      <c r="C34" s="87" t="s">
        <v>186</v>
      </c>
      <c r="D34" s="95"/>
      <c r="E34" s="95"/>
      <c r="F34" s="96"/>
      <c r="G34" s="93">
        <f t="shared" si="0"/>
        <v>0</v>
      </c>
      <c r="H34" s="93">
        <f t="shared" si="2"/>
        <v>0</v>
      </c>
      <c r="I34" s="111"/>
      <c r="J34" s="116"/>
      <c r="K34" s="117"/>
      <c r="L34" s="117"/>
      <c r="M34" s="117"/>
      <c r="N34" s="117"/>
      <c r="O34" s="117"/>
      <c r="P34" s="117"/>
    </row>
    <row r="35" ht="16.05" customHeight="1" spans="1:16">
      <c r="A35" s="86" t="s">
        <v>169</v>
      </c>
      <c r="B35" s="86" t="s">
        <v>166</v>
      </c>
      <c r="C35" s="87" t="s">
        <v>187</v>
      </c>
      <c r="D35" s="91" t="s">
        <v>180</v>
      </c>
      <c r="E35" s="91" t="s">
        <v>181</v>
      </c>
      <c r="F35" s="92" t="s">
        <v>173</v>
      </c>
      <c r="G35" s="93">
        <f t="shared" si="0"/>
        <v>21</v>
      </c>
      <c r="H35" s="93">
        <f t="shared" si="2"/>
        <v>21</v>
      </c>
      <c r="I35" s="111">
        <v>21</v>
      </c>
      <c r="J35" s="116"/>
      <c r="K35" s="117"/>
      <c r="L35" s="117"/>
      <c r="M35" s="117"/>
      <c r="N35" s="117"/>
      <c r="O35" s="117"/>
      <c r="P35" s="117"/>
    </row>
    <row r="36" ht="16.05" customHeight="1" spans="1:16">
      <c r="A36" s="86" t="s">
        <v>169</v>
      </c>
      <c r="B36" s="86" t="s">
        <v>188</v>
      </c>
      <c r="C36" s="87" t="s">
        <v>189</v>
      </c>
      <c r="D36" s="91"/>
      <c r="E36" s="91"/>
      <c r="F36" s="96"/>
      <c r="G36" s="93">
        <f t="shared" si="0"/>
        <v>0</v>
      </c>
      <c r="H36" s="93">
        <f t="shared" si="2"/>
        <v>0</v>
      </c>
      <c r="I36" s="111"/>
      <c r="J36" s="116"/>
      <c r="K36" s="117"/>
      <c r="L36" s="117"/>
      <c r="M36" s="117"/>
      <c r="N36" s="117"/>
      <c r="O36" s="117"/>
      <c r="P36" s="117"/>
    </row>
    <row r="37" ht="16.05" customHeight="1" spans="1:16">
      <c r="A37" s="86" t="s">
        <v>169</v>
      </c>
      <c r="B37" s="86" t="s">
        <v>190</v>
      </c>
      <c r="C37" s="87" t="s">
        <v>191</v>
      </c>
      <c r="D37" s="91" t="s">
        <v>171</v>
      </c>
      <c r="E37" s="91" t="s">
        <v>75</v>
      </c>
      <c r="F37" s="92" t="s">
        <v>191</v>
      </c>
      <c r="G37" s="93">
        <f t="shared" si="0"/>
        <v>17</v>
      </c>
      <c r="H37" s="93">
        <f t="shared" si="2"/>
        <v>17</v>
      </c>
      <c r="I37" s="111">
        <v>17</v>
      </c>
      <c r="J37" s="116"/>
      <c r="K37" s="117"/>
      <c r="L37" s="117"/>
      <c r="M37" s="117"/>
      <c r="N37" s="117"/>
      <c r="O37" s="117"/>
      <c r="P37" s="117"/>
    </row>
    <row r="38" ht="16.05" customHeight="1" spans="1:16">
      <c r="A38" s="86" t="s">
        <v>169</v>
      </c>
      <c r="B38" s="86" t="s">
        <v>192</v>
      </c>
      <c r="C38" s="87" t="s">
        <v>193</v>
      </c>
      <c r="D38" s="91"/>
      <c r="E38" s="91"/>
      <c r="F38" s="92"/>
      <c r="G38" s="93">
        <f t="shared" si="0"/>
        <v>0</v>
      </c>
      <c r="H38" s="93">
        <f t="shared" si="2"/>
        <v>0</v>
      </c>
      <c r="I38" s="111"/>
      <c r="J38" s="116"/>
      <c r="K38" s="117"/>
      <c r="L38" s="117"/>
      <c r="M38" s="117"/>
      <c r="N38" s="117"/>
      <c r="O38" s="117"/>
      <c r="P38" s="117"/>
    </row>
    <row r="39" ht="16.05" customHeight="1" spans="1:16">
      <c r="A39" s="86" t="s">
        <v>169</v>
      </c>
      <c r="B39" s="86" t="s">
        <v>194</v>
      </c>
      <c r="C39" s="87" t="s">
        <v>195</v>
      </c>
      <c r="D39" s="91" t="s">
        <v>171</v>
      </c>
      <c r="E39" s="91" t="s">
        <v>77</v>
      </c>
      <c r="F39" s="92" t="s">
        <v>196</v>
      </c>
      <c r="G39" s="93">
        <f t="shared" si="0"/>
        <v>44.91</v>
      </c>
      <c r="H39" s="93">
        <f t="shared" si="2"/>
        <v>44.91</v>
      </c>
      <c r="I39" s="111">
        <v>44.91</v>
      </c>
      <c r="J39" s="116"/>
      <c r="K39" s="117"/>
      <c r="L39" s="117"/>
      <c r="M39" s="117"/>
      <c r="N39" s="117"/>
      <c r="O39" s="117"/>
      <c r="P39" s="117"/>
    </row>
    <row r="40" ht="16.05" customHeight="1" spans="1:16">
      <c r="A40" s="86" t="s">
        <v>169</v>
      </c>
      <c r="B40" s="86" t="s">
        <v>89</v>
      </c>
      <c r="C40" s="87" t="s">
        <v>197</v>
      </c>
      <c r="D40" s="91"/>
      <c r="E40" s="91"/>
      <c r="F40" s="92"/>
      <c r="G40" s="93">
        <f t="shared" si="0"/>
        <v>0</v>
      </c>
      <c r="H40" s="93">
        <f t="shared" si="2"/>
        <v>0</v>
      </c>
      <c r="I40" s="111"/>
      <c r="J40" s="116"/>
      <c r="K40" s="117"/>
      <c r="L40" s="117"/>
      <c r="M40" s="117"/>
      <c r="N40" s="117"/>
      <c r="O40" s="117"/>
      <c r="P40" s="117"/>
    </row>
    <row r="41" ht="16.05" customHeight="1" spans="1:16">
      <c r="A41" s="86" t="s">
        <v>169</v>
      </c>
      <c r="B41" s="86" t="s">
        <v>198</v>
      </c>
      <c r="C41" s="87" t="s">
        <v>199</v>
      </c>
      <c r="D41" s="91"/>
      <c r="E41" s="91"/>
      <c r="F41" s="92"/>
      <c r="G41" s="93">
        <f t="shared" si="0"/>
        <v>0</v>
      </c>
      <c r="H41" s="93">
        <f t="shared" si="2"/>
        <v>0</v>
      </c>
      <c r="I41" s="111"/>
      <c r="J41" s="116"/>
      <c r="K41" s="117"/>
      <c r="L41" s="117"/>
      <c r="M41" s="117"/>
      <c r="N41" s="117"/>
      <c r="O41" s="117"/>
      <c r="P41" s="117"/>
    </row>
    <row r="42" ht="16.05" customHeight="1" spans="1:16">
      <c r="A42" s="86" t="s">
        <v>169</v>
      </c>
      <c r="B42" s="86" t="s">
        <v>200</v>
      </c>
      <c r="C42" s="87" t="s">
        <v>201</v>
      </c>
      <c r="D42" s="91" t="s">
        <v>171</v>
      </c>
      <c r="E42" s="91" t="s">
        <v>61</v>
      </c>
      <c r="F42" s="92" t="s">
        <v>202</v>
      </c>
      <c r="G42" s="93">
        <f t="shared" si="0"/>
        <v>12.16</v>
      </c>
      <c r="H42" s="93">
        <f t="shared" si="2"/>
        <v>12.16</v>
      </c>
      <c r="I42" s="111">
        <v>12.16</v>
      </c>
      <c r="J42" s="116"/>
      <c r="K42" s="117"/>
      <c r="L42" s="117"/>
      <c r="M42" s="117"/>
      <c r="N42" s="117"/>
      <c r="O42" s="117"/>
      <c r="P42" s="117"/>
    </row>
    <row r="43" ht="16.05" customHeight="1" spans="1:16">
      <c r="A43" s="86" t="s">
        <v>169</v>
      </c>
      <c r="B43" s="86" t="s">
        <v>203</v>
      </c>
      <c r="C43" s="87" t="s">
        <v>202</v>
      </c>
      <c r="D43" s="91" t="s">
        <v>171</v>
      </c>
      <c r="E43" s="91" t="s">
        <v>61</v>
      </c>
      <c r="F43" s="92" t="s">
        <v>202</v>
      </c>
      <c r="G43" s="93">
        <f t="shared" si="0"/>
        <v>26</v>
      </c>
      <c r="H43" s="93">
        <f t="shared" si="2"/>
        <v>26</v>
      </c>
      <c r="I43" s="111">
        <v>26</v>
      </c>
      <c r="J43" s="116"/>
      <c r="K43" s="117"/>
      <c r="L43" s="117"/>
      <c r="M43" s="117"/>
      <c r="N43" s="117"/>
      <c r="O43" s="117"/>
      <c r="P43" s="117"/>
    </row>
    <row r="44" ht="16.05" customHeight="1" spans="1:16">
      <c r="A44" s="86" t="s">
        <v>169</v>
      </c>
      <c r="B44" s="86" t="s">
        <v>204</v>
      </c>
      <c r="C44" s="87" t="s">
        <v>205</v>
      </c>
      <c r="D44" s="91" t="s">
        <v>180</v>
      </c>
      <c r="E44" s="91" t="s">
        <v>181</v>
      </c>
      <c r="F44" s="92" t="s">
        <v>173</v>
      </c>
      <c r="G44" s="93">
        <f t="shared" si="0"/>
        <v>9.53</v>
      </c>
      <c r="H44" s="93">
        <f t="shared" si="2"/>
        <v>9.53</v>
      </c>
      <c r="I44" s="111">
        <v>9.53</v>
      </c>
      <c r="J44" s="116"/>
      <c r="K44" s="117"/>
      <c r="L44" s="117"/>
      <c r="M44" s="117"/>
      <c r="N44" s="117"/>
      <c r="O44" s="117"/>
      <c r="P44" s="117"/>
    </row>
    <row r="45" ht="16.05" customHeight="1" spans="1:16">
      <c r="A45" s="86" t="s">
        <v>169</v>
      </c>
      <c r="B45" s="86" t="s">
        <v>206</v>
      </c>
      <c r="C45" s="87" t="s">
        <v>207</v>
      </c>
      <c r="D45" s="91"/>
      <c r="E45" s="91"/>
      <c r="F45" s="92"/>
      <c r="G45" s="93">
        <f t="shared" si="0"/>
        <v>0</v>
      </c>
      <c r="H45" s="93">
        <f t="shared" si="2"/>
        <v>0</v>
      </c>
      <c r="I45" s="111"/>
      <c r="J45" s="116"/>
      <c r="K45" s="117"/>
      <c r="L45" s="117"/>
      <c r="M45" s="117"/>
      <c r="N45" s="117"/>
      <c r="O45" s="117"/>
      <c r="P45" s="117"/>
    </row>
    <row r="46" ht="16.05" customHeight="1" spans="1:16">
      <c r="A46" s="86" t="s">
        <v>169</v>
      </c>
      <c r="B46" s="86" t="s">
        <v>208</v>
      </c>
      <c r="C46" s="87" t="s">
        <v>209</v>
      </c>
      <c r="D46" s="91" t="s">
        <v>171</v>
      </c>
      <c r="E46" s="91" t="s">
        <v>66</v>
      </c>
      <c r="F46" s="97" t="s">
        <v>209</v>
      </c>
      <c r="G46" s="93">
        <f t="shared" si="0"/>
        <v>4.5</v>
      </c>
      <c r="H46" s="93">
        <f t="shared" si="2"/>
        <v>4.5</v>
      </c>
      <c r="I46" s="111">
        <v>4.5</v>
      </c>
      <c r="J46" s="116"/>
      <c r="K46" s="117"/>
      <c r="L46" s="117"/>
      <c r="M46" s="117"/>
      <c r="N46" s="117"/>
      <c r="O46" s="117"/>
      <c r="P46" s="117"/>
    </row>
    <row r="47" ht="16.05" customHeight="1" spans="1:16">
      <c r="A47" s="86" t="s">
        <v>169</v>
      </c>
      <c r="B47" s="86" t="s">
        <v>210</v>
      </c>
      <c r="C47" s="87" t="s">
        <v>211</v>
      </c>
      <c r="D47" s="91" t="s">
        <v>180</v>
      </c>
      <c r="E47" s="91" t="s">
        <v>181</v>
      </c>
      <c r="F47" s="92" t="s">
        <v>173</v>
      </c>
      <c r="G47" s="93">
        <f t="shared" si="0"/>
        <v>6.18</v>
      </c>
      <c r="H47" s="93">
        <f t="shared" si="2"/>
        <v>6.18</v>
      </c>
      <c r="I47" s="111">
        <v>6.18</v>
      </c>
      <c r="J47" s="116"/>
      <c r="K47" s="117"/>
      <c r="L47" s="117"/>
      <c r="M47" s="117"/>
      <c r="N47" s="117"/>
      <c r="O47" s="117"/>
      <c r="P47" s="117"/>
    </row>
    <row r="48" ht="16.05" customHeight="1" spans="1:16">
      <c r="A48" s="86" t="s">
        <v>169</v>
      </c>
      <c r="B48" s="86" t="s">
        <v>212</v>
      </c>
      <c r="C48" s="87" t="s">
        <v>213</v>
      </c>
      <c r="D48" s="91"/>
      <c r="E48" s="91"/>
      <c r="F48" s="92"/>
      <c r="G48" s="93">
        <f t="shared" si="0"/>
        <v>0</v>
      </c>
      <c r="H48" s="93">
        <f t="shared" si="2"/>
        <v>0</v>
      </c>
      <c r="I48" s="111"/>
      <c r="J48" s="116"/>
      <c r="K48" s="117"/>
      <c r="L48" s="117"/>
      <c r="M48" s="117"/>
      <c r="N48" s="117"/>
      <c r="O48" s="117"/>
      <c r="P48" s="117"/>
    </row>
    <row r="49" ht="16.05" customHeight="1" spans="1:16">
      <c r="A49" s="86" t="s">
        <v>169</v>
      </c>
      <c r="B49" s="86" t="s">
        <v>69</v>
      </c>
      <c r="C49" s="87" t="s">
        <v>214</v>
      </c>
      <c r="D49" s="91" t="s">
        <v>171</v>
      </c>
      <c r="E49" s="91" t="s">
        <v>69</v>
      </c>
      <c r="F49" s="97" t="s">
        <v>214</v>
      </c>
      <c r="G49" s="93">
        <f t="shared" si="0"/>
        <v>63</v>
      </c>
      <c r="H49" s="93">
        <f t="shared" si="2"/>
        <v>63</v>
      </c>
      <c r="I49" s="111">
        <v>63</v>
      </c>
      <c r="J49" s="116"/>
      <c r="K49" s="117"/>
      <c r="L49" s="117"/>
      <c r="M49" s="117"/>
      <c r="N49" s="117"/>
      <c r="O49" s="117"/>
      <c r="P49" s="117"/>
    </row>
    <row r="50" ht="16.05" customHeight="1" spans="1:16">
      <c r="A50" s="86" t="s">
        <v>215</v>
      </c>
      <c r="B50" s="86"/>
      <c r="C50" s="87" t="s">
        <v>104</v>
      </c>
      <c r="D50" s="91" t="s">
        <v>216</v>
      </c>
      <c r="E50" s="91"/>
      <c r="F50" s="92"/>
      <c r="G50" s="94">
        <f t="shared" si="0"/>
        <v>990.93</v>
      </c>
      <c r="H50" s="94">
        <f t="shared" si="2"/>
        <v>245.02</v>
      </c>
      <c r="I50" s="112">
        <f>SUM(I51:I62)</f>
        <v>245.02</v>
      </c>
      <c r="J50" s="112">
        <f>SUM(J51:J62)</f>
        <v>745.91</v>
      </c>
      <c r="K50" s="117"/>
      <c r="L50" s="117"/>
      <c r="M50" s="117"/>
      <c r="N50" s="117"/>
      <c r="O50" s="117"/>
      <c r="P50" s="117"/>
    </row>
    <row r="51" ht="16.05" customHeight="1" spans="1:16">
      <c r="A51" s="86" t="s">
        <v>215</v>
      </c>
      <c r="B51" s="86" t="s">
        <v>62</v>
      </c>
      <c r="C51" s="87" t="s">
        <v>217</v>
      </c>
      <c r="D51" s="91" t="s">
        <v>216</v>
      </c>
      <c r="E51" s="91"/>
      <c r="F51" s="92"/>
      <c r="G51" s="93">
        <f t="shared" si="0"/>
        <v>0</v>
      </c>
      <c r="H51" s="93">
        <f t="shared" si="2"/>
        <v>0</v>
      </c>
      <c r="I51" s="111"/>
      <c r="J51" s="116"/>
      <c r="K51" s="117"/>
      <c r="L51" s="117"/>
      <c r="M51" s="117"/>
      <c r="N51" s="117"/>
      <c r="O51" s="117"/>
      <c r="P51" s="117"/>
    </row>
    <row r="52" ht="16.05" customHeight="1" spans="1:16">
      <c r="A52" s="86" t="s">
        <v>215</v>
      </c>
      <c r="B52" s="86" t="s">
        <v>78</v>
      </c>
      <c r="C52" s="87" t="s">
        <v>218</v>
      </c>
      <c r="D52" s="91" t="s">
        <v>216</v>
      </c>
      <c r="E52" s="91" t="s">
        <v>61</v>
      </c>
      <c r="F52" s="92" t="s">
        <v>219</v>
      </c>
      <c r="G52" s="93">
        <f t="shared" si="0"/>
        <v>31.16</v>
      </c>
      <c r="H52" s="93">
        <f t="shared" si="2"/>
        <v>31.16</v>
      </c>
      <c r="I52" s="111">
        <v>31.16</v>
      </c>
      <c r="J52" s="116"/>
      <c r="K52" s="117"/>
      <c r="L52" s="117"/>
      <c r="M52" s="117"/>
      <c r="N52" s="117"/>
      <c r="O52" s="117"/>
      <c r="P52" s="117"/>
    </row>
    <row r="53" ht="16.05" customHeight="1" spans="1:16">
      <c r="A53" s="86" t="s">
        <v>215</v>
      </c>
      <c r="B53" s="86" t="s">
        <v>75</v>
      </c>
      <c r="C53" s="87" t="s">
        <v>220</v>
      </c>
      <c r="D53" s="91"/>
      <c r="E53" s="91"/>
      <c r="F53" s="92"/>
      <c r="G53" s="93">
        <f t="shared" si="0"/>
        <v>0</v>
      </c>
      <c r="H53" s="93">
        <f t="shared" si="2"/>
        <v>0</v>
      </c>
      <c r="I53" s="111"/>
      <c r="J53" s="116"/>
      <c r="K53" s="117"/>
      <c r="L53" s="117"/>
      <c r="M53" s="117"/>
      <c r="N53" s="117"/>
      <c r="O53" s="117"/>
      <c r="P53" s="117"/>
    </row>
    <row r="54" ht="16.05" customHeight="1" spans="1:16">
      <c r="A54" s="86" t="s">
        <v>215</v>
      </c>
      <c r="B54" s="86" t="s">
        <v>77</v>
      </c>
      <c r="C54" s="87" t="s">
        <v>221</v>
      </c>
      <c r="D54" s="91"/>
      <c r="E54" s="91"/>
      <c r="F54" s="92"/>
      <c r="G54" s="93">
        <f t="shared" si="0"/>
        <v>0</v>
      </c>
      <c r="H54" s="93">
        <f t="shared" si="2"/>
        <v>0</v>
      </c>
      <c r="I54" s="111"/>
      <c r="J54" s="116"/>
      <c r="K54" s="117"/>
      <c r="L54" s="117"/>
      <c r="M54" s="117"/>
      <c r="N54" s="117"/>
      <c r="O54" s="117"/>
      <c r="P54" s="117"/>
    </row>
    <row r="55" ht="16.05" customHeight="1" spans="1:16">
      <c r="A55" s="86" t="s">
        <v>215</v>
      </c>
      <c r="B55" s="86" t="s">
        <v>61</v>
      </c>
      <c r="C55" s="87" t="s">
        <v>222</v>
      </c>
      <c r="D55" s="91" t="s">
        <v>216</v>
      </c>
      <c r="E55" s="91" t="s">
        <v>62</v>
      </c>
      <c r="F55" s="92" t="s">
        <v>223</v>
      </c>
      <c r="G55" s="93">
        <f t="shared" si="0"/>
        <v>4.11</v>
      </c>
      <c r="H55" s="93">
        <f t="shared" si="2"/>
        <v>4.11</v>
      </c>
      <c r="I55" s="111">
        <v>4.11</v>
      </c>
      <c r="J55" s="116"/>
      <c r="K55" s="117"/>
      <c r="L55" s="117"/>
      <c r="M55" s="117"/>
      <c r="N55" s="117"/>
      <c r="O55" s="117"/>
      <c r="P55" s="117"/>
    </row>
    <row r="56" ht="16.05" customHeight="1" spans="1:16">
      <c r="A56" s="86" t="s">
        <v>215</v>
      </c>
      <c r="B56" s="86" t="s">
        <v>82</v>
      </c>
      <c r="C56" s="87" t="s">
        <v>224</v>
      </c>
      <c r="D56" s="91"/>
      <c r="E56" s="91"/>
      <c r="F56" s="92"/>
      <c r="G56" s="93">
        <f t="shared" si="0"/>
        <v>0</v>
      </c>
      <c r="H56" s="93">
        <f t="shared" si="2"/>
        <v>0</v>
      </c>
      <c r="I56" s="111"/>
      <c r="J56" s="116"/>
      <c r="K56" s="117"/>
      <c r="L56" s="117"/>
      <c r="M56" s="117"/>
      <c r="N56" s="117"/>
      <c r="O56" s="117"/>
      <c r="P56" s="117"/>
    </row>
    <row r="57" ht="16.05" customHeight="1" spans="1:16">
      <c r="A57" s="86" t="s">
        <v>215</v>
      </c>
      <c r="B57" s="86" t="s">
        <v>154</v>
      </c>
      <c r="C57" s="87" t="s">
        <v>225</v>
      </c>
      <c r="D57" s="91"/>
      <c r="E57" s="91"/>
      <c r="F57" s="92"/>
      <c r="G57" s="93">
        <f t="shared" si="0"/>
        <v>0</v>
      </c>
      <c r="H57" s="93">
        <f t="shared" si="2"/>
        <v>0</v>
      </c>
      <c r="I57" s="111"/>
      <c r="J57" s="116"/>
      <c r="K57" s="117"/>
      <c r="L57" s="117"/>
      <c r="M57" s="117"/>
      <c r="N57" s="117"/>
      <c r="O57" s="117"/>
      <c r="P57" s="117"/>
    </row>
    <row r="58" ht="16.05" customHeight="1" spans="1:16">
      <c r="A58" s="86" t="s">
        <v>215</v>
      </c>
      <c r="B58" s="86" t="s">
        <v>66</v>
      </c>
      <c r="C58" s="87" t="s">
        <v>226</v>
      </c>
      <c r="D58" s="91"/>
      <c r="E58" s="91"/>
      <c r="F58" s="92"/>
      <c r="G58" s="93">
        <f t="shared" si="0"/>
        <v>0</v>
      </c>
      <c r="H58" s="93">
        <f t="shared" si="2"/>
        <v>0</v>
      </c>
      <c r="I58" s="111"/>
      <c r="J58" s="116"/>
      <c r="K58" s="117"/>
      <c r="L58" s="117"/>
      <c r="M58" s="117"/>
      <c r="N58" s="117"/>
      <c r="O58" s="117"/>
      <c r="P58" s="117"/>
    </row>
    <row r="59" ht="16.05" customHeight="1" spans="1:16">
      <c r="A59" s="86" t="s">
        <v>215</v>
      </c>
      <c r="B59" s="86" t="s">
        <v>85</v>
      </c>
      <c r="C59" s="87" t="s">
        <v>227</v>
      </c>
      <c r="D59" s="91"/>
      <c r="E59" s="91"/>
      <c r="F59" s="92"/>
      <c r="G59" s="93">
        <f t="shared" si="0"/>
        <v>0</v>
      </c>
      <c r="H59" s="93">
        <f t="shared" si="2"/>
        <v>0</v>
      </c>
      <c r="I59" s="111"/>
      <c r="J59" s="116"/>
      <c r="K59" s="117"/>
      <c r="L59" s="117"/>
      <c r="M59" s="117"/>
      <c r="N59" s="117"/>
      <c r="O59" s="117"/>
      <c r="P59" s="117"/>
    </row>
    <row r="60" ht="16.05" customHeight="1" spans="1:16">
      <c r="A60" s="86" t="s">
        <v>215</v>
      </c>
      <c r="B60" s="86" t="s">
        <v>158</v>
      </c>
      <c r="C60" s="87" t="s">
        <v>228</v>
      </c>
      <c r="D60" s="91" t="s">
        <v>216</v>
      </c>
      <c r="E60" s="91" t="s">
        <v>75</v>
      </c>
      <c r="F60" s="97" t="s">
        <v>228</v>
      </c>
      <c r="G60" s="93">
        <f t="shared" si="0"/>
        <v>955.66</v>
      </c>
      <c r="H60" s="93">
        <f t="shared" si="2"/>
        <v>209.75</v>
      </c>
      <c r="I60" s="111">
        <v>209.75</v>
      </c>
      <c r="J60" s="116">
        <v>745.91</v>
      </c>
      <c r="K60" s="117"/>
      <c r="L60" s="117"/>
      <c r="M60" s="117"/>
      <c r="N60" s="117"/>
      <c r="O60" s="117"/>
      <c r="P60" s="117"/>
    </row>
    <row r="61" ht="16.05" customHeight="1" spans="1:16">
      <c r="A61" s="86" t="s">
        <v>215</v>
      </c>
      <c r="B61" s="86" t="s">
        <v>72</v>
      </c>
      <c r="C61" s="87" t="s">
        <v>229</v>
      </c>
      <c r="D61" s="91"/>
      <c r="E61" s="91"/>
      <c r="F61" s="92"/>
      <c r="G61" s="93">
        <f t="shared" si="0"/>
        <v>0</v>
      </c>
      <c r="H61" s="94">
        <f t="shared" si="2"/>
        <v>0</v>
      </c>
      <c r="I61" s="116"/>
      <c r="J61" s="116"/>
      <c r="K61" s="117"/>
      <c r="L61" s="117"/>
      <c r="M61" s="117"/>
      <c r="N61" s="117"/>
      <c r="O61" s="117"/>
      <c r="P61" s="117"/>
    </row>
    <row r="62" ht="16.05" customHeight="1" spans="1:16">
      <c r="A62" s="86" t="s">
        <v>215</v>
      </c>
      <c r="B62" s="86" t="s">
        <v>69</v>
      </c>
      <c r="C62" s="87" t="s">
        <v>230</v>
      </c>
      <c r="D62" s="91"/>
      <c r="E62" s="91"/>
      <c r="F62" s="92"/>
      <c r="G62" s="93">
        <f t="shared" si="0"/>
        <v>0</v>
      </c>
      <c r="H62" s="94">
        <f t="shared" si="2"/>
        <v>0</v>
      </c>
      <c r="I62" s="116"/>
      <c r="J62" s="116"/>
      <c r="K62" s="117"/>
      <c r="L62" s="117"/>
      <c r="M62" s="117"/>
      <c r="N62" s="117"/>
      <c r="O62" s="117"/>
      <c r="P62" s="117"/>
    </row>
    <row r="63" ht="16.05" customHeight="1" spans="1:16">
      <c r="A63" s="86" t="s">
        <v>231</v>
      </c>
      <c r="B63" s="86"/>
      <c r="C63" s="87" t="s">
        <v>232</v>
      </c>
      <c r="D63" s="91"/>
      <c r="E63" s="91"/>
      <c r="F63" s="92"/>
      <c r="G63" s="93">
        <f t="shared" si="0"/>
        <v>0</v>
      </c>
      <c r="H63" s="94">
        <f t="shared" si="2"/>
        <v>0</v>
      </c>
      <c r="I63" s="116"/>
      <c r="J63" s="116"/>
      <c r="K63" s="117"/>
      <c r="L63" s="117"/>
      <c r="M63" s="117"/>
      <c r="N63" s="117"/>
      <c r="O63" s="117"/>
      <c r="P63" s="117"/>
    </row>
    <row r="64" ht="16.05" customHeight="1" spans="1:16">
      <c r="A64" s="86" t="s">
        <v>231</v>
      </c>
      <c r="B64" s="86" t="s">
        <v>62</v>
      </c>
      <c r="C64" s="87" t="s">
        <v>233</v>
      </c>
      <c r="D64" s="91"/>
      <c r="E64" s="91"/>
      <c r="F64" s="92"/>
      <c r="G64" s="93">
        <f t="shared" si="0"/>
        <v>0</v>
      </c>
      <c r="H64" s="94">
        <f t="shared" si="2"/>
        <v>0</v>
      </c>
      <c r="I64" s="116"/>
      <c r="J64" s="116"/>
      <c r="K64" s="117"/>
      <c r="L64" s="117"/>
      <c r="M64" s="117"/>
      <c r="N64" s="117"/>
      <c r="O64" s="117"/>
      <c r="P64" s="117"/>
    </row>
    <row r="65" ht="16.05" customHeight="1" spans="1:16">
      <c r="A65" s="86" t="s">
        <v>231</v>
      </c>
      <c r="B65" s="86" t="s">
        <v>78</v>
      </c>
      <c r="C65" s="87" t="s">
        <v>234</v>
      </c>
      <c r="D65" s="91"/>
      <c r="E65" s="91"/>
      <c r="F65" s="92"/>
      <c r="G65" s="93">
        <f t="shared" si="0"/>
        <v>0</v>
      </c>
      <c r="H65" s="94">
        <f t="shared" si="2"/>
        <v>0</v>
      </c>
      <c r="I65" s="116"/>
      <c r="J65" s="116"/>
      <c r="K65" s="117"/>
      <c r="L65" s="117"/>
      <c r="M65" s="117"/>
      <c r="N65" s="117"/>
      <c r="O65" s="117"/>
      <c r="P65" s="117"/>
    </row>
    <row r="66" ht="16.05" customHeight="1" spans="1:16">
      <c r="A66" s="86" t="s">
        <v>231</v>
      </c>
      <c r="B66" s="86" t="s">
        <v>75</v>
      </c>
      <c r="C66" s="87" t="s">
        <v>235</v>
      </c>
      <c r="D66" s="91"/>
      <c r="E66" s="91"/>
      <c r="F66" s="92"/>
      <c r="G66" s="93">
        <f t="shared" si="0"/>
        <v>0</v>
      </c>
      <c r="H66" s="94">
        <f t="shared" si="2"/>
        <v>0</v>
      </c>
      <c r="I66" s="116"/>
      <c r="J66" s="116"/>
      <c r="K66" s="117"/>
      <c r="L66" s="117"/>
      <c r="M66" s="117"/>
      <c r="N66" s="117"/>
      <c r="O66" s="117"/>
      <c r="P66" s="117"/>
    </row>
    <row r="67" ht="16.05" customHeight="1" spans="1:16">
      <c r="A67" s="86" t="s">
        <v>231</v>
      </c>
      <c r="B67" s="86" t="s">
        <v>77</v>
      </c>
      <c r="C67" s="87" t="s">
        <v>236</v>
      </c>
      <c r="D67" s="91"/>
      <c r="E67" s="91"/>
      <c r="F67" s="92"/>
      <c r="G67" s="93">
        <f t="shared" si="0"/>
        <v>0</v>
      </c>
      <c r="H67" s="94">
        <f t="shared" si="2"/>
        <v>0</v>
      </c>
      <c r="I67" s="116"/>
      <c r="J67" s="116"/>
      <c r="K67" s="117"/>
      <c r="L67" s="117"/>
      <c r="M67" s="117"/>
      <c r="N67" s="117"/>
      <c r="O67" s="117"/>
      <c r="P67" s="117"/>
    </row>
    <row r="68" ht="16.05" customHeight="1" spans="1:16">
      <c r="A68" s="86" t="s">
        <v>237</v>
      </c>
      <c r="B68" s="86"/>
      <c r="C68" s="87" t="s">
        <v>238</v>
      </c>
      <c r="D68" s="91"/>
      <c r="E68" s="91"/>
      <c r="F68" s="92"/>
      <c r="G68" s="93">
        <f t="shared" si="0"/>
        <v>0</v>
      </c>
      <c r="H68" s="94">
        <f t="shared" si="2"/>
        <v>0</v>
      </c>
      <c r="I68" s="116"/>
      <c r="J68" s="116"/>
      <c r="K68" s="117"/>
      <c r="L68" s="117"/>
      <c r="M68" s="117"/>
      <c r="N68" s="117"/>
      <c r="O68" s="117"/>
      <c r="P68" s="117"/>
    </row>
    <row r="69" ht="16.05" customHeight="1" spans="1:16">
      <c r="A69" s="86" t="s">
        <v>237</v>
      </c>
      <c r="B69" s="86" t="s">
        <v>62</v>
      </c>
      <c r="C69" s="87" t="s">
        <v>239</v>
      </c>
      <c r="D69" s="91"/>
      <c r="E69" s="91"/>
      <c r="F69" s="92"/>
      <c r="G69" s="93">
        <f t="shared" si="0"/>
        <v>0</v>
      </c>
      <c r="H69" s="94">
        <f t="shared" si="2"/>
        <v>0</v>
      </c>
      <c r="I69" s="116"/>
      <c r="J69" s="116"/>
      <c r="K69" s="117"/>
      <c r="L69" s="117"/>
      <c r="M69" s="117"/>
      <c r="N69" s="117"/>
      <c r="O69" s="117"/>
      <c r="P69" s="117"/>
    </row>
    <row r="70" ht="16.05" customHeight="1" spans="1:16">
      <c r="A70" s="86" t="s">
        <v>237</v>
      </c>
      <c r="B70" s="86" t="s">
        <v>78</v>
      </c>
      <c r="C70" s="87" t="s">
        <v>240</v>
      </c>
      <c r="D70" s="91"/>
      <c r="E70" s="91"/>
      <c r="F70" s="92"/>
      <c r="G70" s="93">
        <f t="shared" si="0"/>
        <v>0</v>
      </c>
      <c r="H70" s="94">
        <f t="shared" si="2"/>
        <v>0</v>
      </c>
      <c r="I70" s="116"/>
      <c r="J70" s="116"/>
      <c r="K70" s="117"/>
      <c r="L70" s="117"/>
      <c r="M70" s="117"/>
      <c r="N70" s="117"/>
      <c r="O70" s="117"/>
      <c r="P70" s="117"/>
    </row>
    <row r="71" ht="16.05" customHeight="1" spans="1:16">
      <c r="A71" s="86" t="s">
        <v>237</v>
      </c>
      <c r="B71" s="86" t="s">
        <v>75</v>
      </c>
      <c r="C71" s="87" t="s">
        <v>241</v>
      </c>
      <c r="D71" s="91"/>
      <c r="E71" s="91"/>
      <c r="F71" s="92"/>
      <c r="G71" s="93">
        <f t="shared" si="0"/>
        <v>0</v>
      </c>
      <c r="H71" s="94">
        <f t="shared" si="2"/>
        <v>0</v>
      </c>
      <c r="I71" s="116"/>
      <c r="J71" s="116"/>
      <c r="K71" s="117"/>
      <c r="L71" s="117"/>
      <c r="M71" s="117"/>
      <c r="N71" s="117"/>
      <c r="O71" s="117"/>
      <c r="P71" s="117"/>
    </row>
    <row r="72" ht="16.05" customHeight="1" spans="1:16">
      <c r="A72" s="86" t="s">
        <v>237</v>
      </c>
      <c r="B72" s="86" t="s">
        <v>61</v>
      </c>
      <c r="C72" s="87" t="s">
        <v>242</v>
      </c>
      <c r="D72" s="91"/>
      <c r="E72" s="91"/>
      <c r="F72" s="92"/>
      <c r="G72" s="93">
        <f t="shared" si="0"/>
        <v>0</v>
      </c>
      <c r="H72" s="94">
        <f t="shared" si="2"/>
        <v>0</v>
      </c>
      <c r="I72" s="116"/>
      <c r="J72" s="116"/>
      <c r="K72" s="117"/>
      <c r="L72" s="117"/>
      <c r="M72" s="117"/>
      <c r="N72" s="117"/>
      <c r="O72" s="117"/>
      <c r="P72" s="117"/>
    </row>
    <row r="73" ht="16.05" customHeight="1" spans="1:16">
      <c r="A73" s="86" t="s">
        <v>237</v>
      </c>
      <c r="B73" s="86" t="s">
        <v>82</v>
      </c>
      <c r="C73" s="87" t="s">
        <v>243</v>
      </c>
      <c r="D73" s="91"/>
      <c r="E73" s="91"/>
      <c r="F73" s="92"/>
      <c r="G73" s="93">
        <f t="shared" ref="G73:G114" si="3">H73+J73</f>
        <v>0</v>
      </c>
      <c r="H73" s="94">
        <f t="shared" si="2"/>
        <v>0</v>
      </c>
      <c r="I73" s="116"/>
      <c r="J73" s="116"/>
      <c r="K73" s="117"/>
      <c r="L73" s="117"/>
      <c r="M73" s="117"/>
      <c r="N73" s="117"/>
      <c r="O73" s="117"/>
      <c r="P73" s="117"/>
    </row>
    <row r="74" ht="16.05" customHeight="1" spans="1:16">
      <c r="A74" s="86" t="s">
        <v>237</v>
      </c>
      <c r="B74" s="86" t="s">
        <v>154</v>
      </c>
      <c r="C74" s="87" t="s">
        <v>244</v>
      </c>
      <c r="D74" s="91"/>
      <c r="E74" s="91"/>
      <c r="F74" s="92"/>
      <c r="G74" s="93">
        <f t="shared" si="3"/>
        <v>0</v>
      </c>
      <c r="H74" s="94">
        <f t="shared" si="2"/>
        <v>0</v>
      </c>
      <c r="I74" s="116"/>
      <c r="J74" s="116"/>
      <c r="K74" s="117"/>
      <c r="L74" s="117"/>
      <c r="M74" s="117"/>
      <c r="N74" s="117"/>
      <c r="O74" s="117"/>
      <c r="P74" s="117"/>
    </row>
    <row r="75" ht="16.05" customHeight="1" spans="1:16">
      <c r="A75" s="86" t="s">
        <v>237</v>
      </c>
      <c r="B75" s="86" t="s">
        <v>66</v>
      </c>
      <c r="C75" s="87" t="s">
        <v>245</v>
      </c>
      <c r="D75" s="91"/>
      <c r="E75" s="91"/>
      <c r="F75" s="92"/>
      <c r="G75" s="93">
        <f t="shared" si="3"/>
        <v>0</v>
      </c>
      <c r="H75" s="94">
        <f t="shared" si="2"/>
        <v>0</v>
      </c>
      <c r="I75" s="116"/>
      <c r="J75" s="116"/>
      <c r="K75" s="117"/>
      <c r="L75" s="117"/>
      <c r="M75" s="117"/>
      <c r="N75" s="117"/>
      <c r="O75" s="117"/>
      <c r="P75" s="117"/>
    </row>
    <row r="76" ht="16.05" customHeight="1" spans="1:16">
      <c r="A76" s="86" t="s">
        <v>237</v>
      </c>
      <c r="B76" s="86" t="s">
        <v>165</v>
      </c>
      <c r="C76" s="87" t="s">
        <v>246</v>
      </c>
      <c r="D76" s="91"/>
      <c r="E76" s="91"/>
      <c r="F76" s="92"/>
      <c r="G76" s="93">
        <f t="shared" si="3"/>
        <v>0</v>
      </c>
      <c r="H76" s="94">
        <f t="shared" si="2"/>
        <v>0</v>
      </c>
      <c r="I76" s="116"/>
      <c r="J76" s="116"/>
      <c r="K76" s="117"/>
      <c r="L76" s="117"/>
      <c r="M76" s="117"/>
      <c r="N76" s="117"/>
      <c r="O76" s="117"/>
      <c r="P76" s="117"/>
    </row>
    <row r="77" ht="16.05" customHeight="1" spans="1:16">
      <c r="A77" s="86" t="s">
        <v>237</v>
      </c>
      <c r="B77" s="86" t="s">
        <v>247</v>
      </c>
      <c r="C77" s="87" t="s">
        <v>248</v>
      </c>
      <c r="D77" s="91"/>
      <c r="E77" s="91"/>
      <c r="F77" s="92"/>
      <c r="G77" s="93">
        <f t="shared" si="3"/>
        <v>0</v>
      </c>
      <c r="H77" s="94">
        <f t="shared" si="2"/>
        <v>0</v>
      </c>
      <c r="I77" s="116"/>
      <c r="J77" s="116"/>
      <c r="K77" s="117"/>
      <c r="L77" s="117"/>
      <c r="M77" s="117"/>
      <c r="N77" s="117"/>
      <c r="O77" s="117"/>
      <c r="P77" s="117"/>
    </row>
    <row r="78" ht="16.05" customHeight="1" spans="1:16">
      <c r="A78" s="86" t="s">
        <v>237</v>
      </c>
      <c r="B78" s="86" t="s">
        <v>249</v>
      </c>
      <c r="C78" s="87" t="s">
        <v>250</v>
      </c>
      <c r="D78" s="91"/>
      <c r="E78" s="91"/>
      <c r="F78" s="92"/>
      <c r="G78" s="93">
        <f t="shared" si="3"/>
        <v>0</v>
      </c>
      <c r="H78" s="94">
        <f t="shared" si="2"/>
        <v>0</v>
      </c>
      <c r="I78" s="116"/>
      <c r="J78" s="116"/>
      <c r="K78" s="117"/>
      <c r="L78" s="117"/>
      <c r="M78" s="117"/>
      <c r="N78" s="117"/>
      <c r="O78" s="117"/>
      <c r="P78" s="117"/>
    </row>
    <row r="79" ht="16.05" customHeight="1" spans="1:16">
      <c r="A79" s="86" t="s">
        <v>237</v>
      </c>
      <c r="B79" s="86" t="s">
        <v>87</v>
      </c>
      <c r="C79" s="87" t="s">
        <v>251</v>
      </c>
      <c r="D79" s="91"/>
      <c r="E79" s="91"/>
      <c r="F79" s="92"/>
      <c r="G79" s="93">
        <f t="shared" si="3"/>
        <v>0</v>
      </c>
      <c r="H79" s="94">
        <f t="shared" si="2"/>
        <v>0</v>
      </c>
      <c r="I79" s="116"/>
      <c r="J79" s="116"/>
      <c r="K79" s="117"/>
      <c r="L79" s="117"/>
      <c r="M79" s="117"/>
      <c r="N79" s="117"/>
      <c r="O79" s="117"/>
      <c r="P79" s="117"/>
    </row>
    <row r="80" ht="16.05" customHeight="1" spans="1:16">
      <c r="A80" s="86" t="s">
        <v>237</v>
      </c>
      <c r="B80" s="86" t="s">
        <v>69</v>
      </c>
      <c r="C80" s="87" t="s">
        <v>252</v>
      </c>
      <c r="D80" s="91"/>
      <c r="E80" s="91"/>
      <c r="F80" s="92"/>
      <c r="G80" s="93">
        <f t="shared" si="3"/>
        <v>0</v>
      </c>
      <c r="H80" s="94">
        <f t="shared" si="2"/>
        <v>0</v>
      </c>
      <c r="I80" s="116"/>
      <c r="J80" s="116"/>
      <c r="K80" s="117"/>
      <c r="L80" s="117"/>
      <c r="M80" s="117"/>
      <c r="N80" s="117"/>
      <c r="O80" s="117"/>
      <c r="P80" s="117"/>
    </row>
    <row r="81" ht="16.05" customHeight="1" spans="1:16">
      <c r="A81" s="86" t="s">
        <v>253</v>
      </c>
      <c r="B81" s="86"/>
      <c r="C81" s="87" t="s">
        <v>105</v>
      </c>
      <c r="D81" s="91" t="s">
        <v>254</v>
      </c>
      <c r="E81" s="91"/>
      <c r="F81" s="87" t="s">
        <v>105</v>
      </c>
      <c r="G81" s="94">
        <f t="shared" si="3"/>
        <v>244.9</v>
      </c>
      <c r="H81" s="94">
        <f t="shared" si="2"/>
        <v>244.9</v>
      </c>
      <c r="I81" s="112">
        <f>SUM(I82:I97)</f>
        <v>244.9</v>
      </c>
      <c r="J81" s="116"/>
      <c r="K81" s="117"/>
      <c r="L81" s="117"/>
      <c r="M81" s="117"/>
      <c r="N81" s="117"/>
      <c r="O81" s="117"/>
      <c r="P81" s="117"/>
    </row>
    <row r="82" ht="16.05" customHeight="1" spans="1:16">
      <c r="A82" s="86" t="s">
        <v>253</v>
      </c>
      <c r="B82" s="86" t="s">
        <v>62</v>
      </c>
      <c r="C82" s="87" t="s">
        <v>239</v>
      </c>
      <c r="D82" s="91"/>
      <c r="E82" s="91"/>
      <c r="F82" s="92"/>
      <c r="G82" s="93">
        <f t="shared" si="3"/>
        <v>0</v>
      </c>
      <c r="H82" s="94">
        <f t="shared" si="2"/>
        <v>0</v>
      </c>
      <c r="I82" s="116"/>
      <c r="J82" s="116"/>
      <c r="K82" s="117"/>
      <c r="L82" s="117"/>
      <c r="M82" s="117"/>
      <c r="N82" s="117"/>
      <c r="O82" s="117"/>
      <c r="P82" s="117"/>
    </row>
    <row r="83" ht="16.05" customHeight="1" spans="1:16">
      <c r="A83" s="86" t="s">
        <v>253</v>
      </c>
      <c r="B83" s="86" t="s">
        <v>78</v>
      </c>
      <c r="C83" s="87" t="s">
        <v>240</v>
      </c>
      <c r="D83" s="91" t="s">
        <v>254</v>
      </c>
      <c r="E83" s="91" t="s">
        <v>82</v>
      </c>
      <c r="F83" s="92" t="s">
        <v>255</v>
      </c>
      <c r="G83" s="93">
        <f t="shared" si="3"/>
        <v>5</v>
      </c>
      <c r="H83" s="93">
        <f t="shared" si="2"/>
        <v>5</v>
      </c>
      <c r="I83" s="111">
        <v>5</v>
      </c>
      <c r="J83" s="116"/>
      <c r="K83" s="117"/>
      <c r="L83" s="117"/>
      <c r="M83" s="117"/>
      <c r="N83" s="117"/>
      <c r="O83" s="117"/>
      <c r="P83" s="117"/>
    </row>
    <row r="84" ht="16.05" customHeight="1" spans="1:16">
      <c r="A84" s="86" t="s">
        <v>253</v>
      </c>
      <c r="B84" s="86" t="s">
        <v>75</v>
      </c>
      <c r="C84" s="87" t="s">
        <v>241</v>
      </c>
      <c r="D84" s="91"/>
      <c r="E84" s="91"/>
      <c r="F84" s="92"/>
      <c r="G84" s="93">
        <f t="shared" si="3"/>
        <v>0</v>
      </c>
      <c r="H84" s="93">
        <f t="shared" si="2"/>
        <v>0</v>
      </c>
      <c r="I84" s="111"/>
      <c r="J84" s="116"/>
      <c r="K84" s="117"/>
      <c r="L84" s="117"/>
      <c r="M84" s="117"/>
      <c r="N84" s="117"/>
      <c r="O84" s="117"/>
      <c r="P84" s="117"/>
    </row>
    <row r="85" ht="16.05" customHeight="1" spans="1:16">
      <c r="A85" s="86" t="s">
        <v>253</v>
      </c>
      <c r="B85" s="86" t="s">
        <v>61</v>
      </c>
      <c r="C85" s="87" t="s">
        <v>242</v>
      </c>
      <c r="D85" s="91"/>
      <c r="E85" s="91"/>
      <c r="F85" s="92"/>
      <c r="G85" s="93">
        <f t="shared" si="3"/>
        <v>0</v>
      </c>
      <c r="H85" s="93">
        <f t="shared" si="2"/>
        <v>0</v>
      </c>
      <c r="I85" s="111"/>
      <c r="J85" s="116"/>
      <c r="K85" s="117"/>
      <c r="L85" s="117"/>
      <c r="M85" s="117"/>
      <c r="N85" s="117"/>
      <c r="O85" s="117"/>
      <c r="P85" s="117"/>
    </row>
    <row r="86" ht="16.05" customHeight="1" spans="1:16">
      <c r="A86" s="86" t="s">
        <v>253</v>
      </c>
      <c r="B86" s="86" t="s">
        <v>82</v>
      </c>
      <c r="C86" s="87" t="s">
        <v>243</v>
      </c>
      <c r="D86" s="91"/>
      <c r="E86" s="91"/>
      <c r="F86" s="92"/>
      <c r="G86" s="93">
        <f t="shared" si="3"/>
        <v>0</v>
      </c>
      <c r="H86" s="93">
        <f t="shared" si="2"/>
        <v>0</v>
      </c>
      <c r="I86" s="111"/>
      <c r="J86" s="116"/>
      <c r="K86" s="117"/>
      <c r="L86" s="117"/>
      <c r="M86" s="117"/>
      <c r="N86" s="117"/>
      <c r="O86" s="117"/>
      <c r="P86" s="117"/>
    </row>
    <row r="87" ht="16.05" customHeight="1" spans="1:16">
      <c r="A87" s="86" t="s">
        <v>253</v>
      </c>
      <c r="B87" s="86" t="s">
        <v>154</v>
      </c>
      <c r="C87" s="87" t="s">
        <v>244</v>
      </c>
      <c r="D87" s="91"/>
      <c r="E87" s="91"/>
      <c r="F87" s="92"/>
      <c r="G87" s="93">
        <f t="shared" si="3"/>
        <v>0</v>
      </c>
      <c r="H87" s="93">
        <f t="shared" ref="H87:H114" si="4">I87</f>
        <v>0</v>
      </c>
      <c r="I87" s="111"/>
      <c r="J87" s="116"/>
      <c r="K87" s="117"/>
      <c r="L87" s="117"/>
      <c r="M87" s="117"/>
      <c r="N87" s="117"/>
      <c r="O87" s="117"/>
      <c r="P87" s="117"/>
    </row>
    <row r="88" ht="16.05" customHeight="1" spans="1:16">
      <c r="A88" s="86" t="s">
        <v>253</v>
      </c>
      <c r="B88" s="86" t="s">
        <v>66</v>
      </c>
      <c r="C88" s="87" t="s">
        <v>245</v>
      </c>
      <c r="D88" s="91"/>
      <c r="E88" s="91"/>
      <c r="F88" s="92"/>
      <c r="G88" s="93">
        <f t="shared" si="3"/>
        <v>0</v>
      </c>
      <c r="H88" s="93">
        <f t="shared" si="4"/>
        <v>0</v>
      </c>
      <c r="I88" s="111"/>
      <c r="J88" s="116"/>
      <c r="K88" s="117"/>
      <c r="L88" s="117"/>
      <c r="M88" s="117"/>
      <c r="N88" s="117"/>
      <c r="O88" s="117"/>
      <c r="P88" s="117"/>
    </row>
    <row r="89" ht="16.05" customHeight="1" spans="1:16">
      <c r="A89" s="86" t="s">
        <v>253</v>
      </c>
      <c r="B89" s="86" t="s">
        <v>85</v>
      </c>
      <c r="C89" s="87" t="s">
        <v>256</v>
      </c>
      <c r="D89" s="91"/>
      <c r="E89" s="91"/>
      <c r="F89" s="92"/>
      <c r="G89" s="93">
        <f t="shared" si="3"/>
        <v>0</v>
      </c>
      <c r="H89" s="93">
        <f t="shared" si="4"/>
        <v>0</v>
      </c>
      <c r="I89" s="111"/>
      <c r="J89" s="116"/>
      <c r="K89" s="117"/>
      <c r="L89" s="117"/>
      <c r="M89" s="117"/>
      <c r="N89" s="117"/>
      <c r="O89" s="117"/>
      <c r="P89" s="117"/>
    </row>
    <row r="90" ht="16.05" customHeight="1" spans="1:16">
      <c r="A90" s="86" t="s">
        <v>253</v>
      </c>
      <c r="B90" s="86" t="s">
        <v>158</v>
      </c>
      <c r="C90" s="87" t="s">
        <v>257</v>
      </c>
      <c r="D90" s="91"/>
      <c r="E90" s="91"/>
      <c r="F90" s="92"/>
      <c r="G90" s="93">
        <f t="shared" si="3"/>
        <v>0</v>
      </c>
      <c r="H90" s="93">
        <f t="shared" si="4"/>
        <v>0</v>
      </c>
      <c r="I90" s="111"/>
      <c r="J90" s="116"/>
      <c r="K90" s="117"/>
      <c r="L90" s="117"/>
      <c r="M90" s="117"/>
      <c r="N90" s="117"/>
      <c r="O90" s="117"/>
      <c r="P90" s="117"/>
    </row>
    <row r="91" ht="16.05" customHeight="1" spans="1:16">
      <c r="A91" s="86" t="s">
        <v>253</v>
      </c>
      <c r="B91" s="86" t="s">
        <v>72</v>
      </c>
      <c r="C91" s="87" t="s">
        <v>258</v>
      </c>
      <c r="D91" s="91"/>
      <c r="E91" s="91"/>
      <c r="F91" s="92"/>
      <c r="G91" s="93">
        <f t="shared" si="3"/>
        <v>0</v>
      </c>
      <c r="H91" s="93">
        <f t="shared" si="4"/>
        <v>0</v>
      </c>
      <c r="I91" s="111"/>
      <c r="J91" s="116"/>
      <c r="K91" s="117"/>
      <c r="L91" s="117"/>
      <c r="M91" s="117"/>
      <c r="N91" s="117"/>
      <c r="O91" s="117"/>
      <c r="P91" s="117"/>
    </row>
    <row r="92" ht="16.05" customHeight="1" spans="1:16">
      <c r="A92" s="86" t="s">
        <v>253</v>
      </c>
      <c r="B92" s="86" t="s">
        <v>163</v>
      </c>
      <c r="C92" s="87" t="s">
        <v>259</v>
      </c>
      <c r="D92" s="91"/>
      <c r="E92" s="91"/>
      <c r="F92" s="92"/>
      <c r="G92" s="93">
        <f t="shared" si="3"/>
        <v>0</v>
      </c>
      <c r="H92" s="93">
        <f t="shared" si="4"/>
        <v>0</v>
      </c>
      <c r="I92" s="111"/>
      <c r="J92" s="116"/>
      <c r="K92" s="117"/>
      <c r="L92" s="117"/>
      <c r="M92" s="117"/>
      <c r="N92" s="117"/>
      <c r="O92" s="117"/>
      <c r="P92" s="117"/>
    </row>
    <row r="93" ht="16.05" customHeight="1" spans="1:16">
      <c r="A93" s="86" t="s">
        <v>253</v>
      </c>
      <c r="B93" s="86" t="s">
        <v>165</v>
      </c>
      <c r="C93" s="87" t="s">
        <v>246</v>
      </c>
      <c r="D93" s="91"/>
      <c r="E93" s="91"/>
      <c r="F93" s="92"/>
      <c r="G93" s="93">
        <f t="shared" si="3"/>
        <v>0</v>
      </c>
      <c r="H93" s="93">
        <f t="shared" si="4"/>
        <v>0</v>
      </c>
      <c r="I93" s="111"/>
      <c r="J93" s="116"/>
      <c r="K93" s="117"/>
      <c r="L93" s="117"/>
      <c r="M93" s="117"/>
      <c r="N93" s="117"/>
      <c r="O93" s="117"/>
      <c r="P93" s="117"/>
    </row>
    <row r="94" ht="16.05" customHeight="1" spans="1:16">
      <c r="A94" s="86" t="s">
        <v>253</v>
      </c>
      <c r="B94" s="86" t="s">
        <v>247</v>
      </c>
      <c r="C94" s="87" t="s">
        <v>248</v>
      </c>
      <c r="D94" s="91" t="s">
        <v>254</v>
      </c>
      <c r="E94" s="91" t="s">
        <v>69</v>
      </c>
      <c r="F94" s="92" t="s">
        <v>260</v>
      </c>
      <c r="G94" s="93">
        <f t="shared" si="3"/>
        <v>6</v>
      </c>
      <c r="H94" s="93">
        <f t="shared" si="4"/>
        <v>6</v>
      </c>
      <c r="I94" s="111">
        <v>6</v>
      </c>
      <c r="J94" s="116"/>
      <c r="K94" s="117"/>
      <c r="L94" s="117"/>
      <c r="M94" s="117"/>
      <c r="N94" s="117"/>
      <c r="O94" s="117"/>
      <c r="P94" s="117"/>
    </row>
    <row r="95" ht="16.05" customHeight="1" spans="1:16">
      <c r="A95" s="86" t="s">
        <v>253</v>
      </c>
      <c r="B95" s="86" t="s">
        <v>249</v>
      </c>
      <c r="C95" s="87" t="s">
        <v>250</v>
      </c>
      <c r="D95" s="91"/>
      <c r="E95" s="91"/>
      <c r="F95" s="92"/>
      <c r="G95" s="93">
        <f t="shared" si="3"/>
        <v>0</v>
      </c>
      <c r="H95" s="93">
        <f t="shared" si="4"/>
        <v>0</v>
      </c>
      <c r="I95" s="111"/>
      <c r="J95" s="116"/>
      <c r="K95" s="117"/>
      <c r="L95" s="117"/>
      <c r="M95" s="117"/>
      <c r="N95" s="117"/>
      <c r="O95" s="117"/>
      <c r="P95" s="117"/>
    </row>
    <row r="96" ht="16.05" customHeight="1" spans="1:16">
      <c r="A96" s="86" t="s">
        <v>253</v>
      </c>
      <c r="B96" s="86" t="s">
        <v>87</v>
      </c>
      <c r="C96" s="87" t="s">
        <v>251</v>
      </c>
      <c r="D96" s="91"/>
      <c r="E96" s="91"/>
      <c r="F96" s="92"/>
      <c r="G96" s="93">
        <f t="shared" si="3"/>
        <v>0</v>
      </c>
      <c r="H96" s="93">
        <f t="shared" si="4"/>
        <v>0</v>
      </c>
      <c r="I96" s="111"/>
      <c r="J96" s="116"/>
      <c r="K96" s="117"/>
      <c r="L96" s="117"/>
      <c r="M96" s="117"/>
      <c r="N96" s="117"/>
      <c r="O96" s="117"/>
      <c r="P96" s="117"/>
    </row>
    <row r="97" ht="16.05" customHeight="1" spans="1:16">
      <c r="A97" s="86" t="s">
        <v>253</v>
      </c>
      <c r="B97" s="86" t="s">
        <v>69</v>
      </c>
      <c r="C97" s="87" t="s">
        <v>260</v>
      </c>
      <c r="D97" s="91" t="s">
        <v>254</v>
      </c>
      <c r="E97" s="91" t="s">
        <v>69</v>
      </c>
      <c r="F97" s="92" t="s">
        <v>260</v>
      </c>
      <c r="G97" s="93">
        <f t="shared" si="3"/>
        <v>233.9</v>
      </c>
      <c r="H97" s="93">
        <f t="shared" si="4"/>
        <v>233.9</v>
      </c>
      <c r="I97" s="111">
        <v>233.9</v>
      </c>
      <c r="J97" s="116"/>
      <c r="K97" s="117"/>
      <c r="L97" s="117"/>
      <c r="M97" s="117"/>
      <c r="N97" s="117"/>
      <c r="O97" s="117"/>
      <c r="P97" s="117"/>
    </row>
    <row r="98" ht="16.05" customHeight="1" spans="1:16">
      <c r="A98" s="86" t="s">
        <v>261</v>
      </c>
      <c r="B98" s="86"/>
      <c r="C98" s="87" t="s">
        <v>262</v>
      </c>
      <c r="D98" s="91"/>
      <c r="E98" s="91"/>
      <c r="F98" s="92"/>
      <c r="G98" s="93">
        <f t="shared" si="3"/>
        <v>0</v>
      </c>
      <c r="H98" s="94">
        <f t="shared" si="4"/>
        <v>0</v>
      </c>
      <c r="I98" s="116"/>
      <c r="J98" s="116"/>
      <c r="K98" s="117"/>
      <c r="L98" s="117"/>
      <c r="M98" s="117"/>
      <c r="N98" s="117"/>
      <c r="O98" s="117"/>
      <c r="P98" s="117"/>
    </row>
    <row r="99" ht="16.05" customHeight="1" spans="1:16">
      <c r="A99" s="86" t="s">
        <v>261</v>
      </c>
      <c r="B99" s="86" t="s">
        <v>62</v>
      </c>
      <c r="C99" s="87" t="s">
        <v>263</v>
      </c>
      <c r="D99" s="91"/>
      <c r="E99" s="91"/>
      <c r="F99" s="92"/>
      <c r="G99" s="93">
        <f t="shared" si="3"/>
        <v>0</v>
      </c>
      <c r="H99" s="94">
        <f t="shared" si="4"/>
        <v>0</v>
      </c>
      <c r="I99" s="116"/>
      <c r="J99" s="116"/>
      <c r="K99" s="117"/>
      <c r="L99" s="117"/>
      <c r="M99" s="117"/>
      <c r="N99" s="117"/>
      <c r="O99" s="117"/>
      <c r="P99" s="117"/>
    </row>
    <row r="100" ht="16.05" customHeight="1" spans="1:16">
      <c r="A100" s="86" t="s">
        <v>261</v>
      </c>
      <c r="B100" s="86" t="s">
        <v>69</v>
      </c>
      <c r="C100" s="87" t="s">
        <v>264</v>
      </c>
      <c r="D100" s="91"/>
      <c r="E100" s="91"/>
      <c r="F100" s="92"/>
      <c r="G100" s="93">
        <f t="shared" si="3"/>
        <v>0</v>
      </c>
      <c r="H100" s="94">
        <f t="shared" si="4"/>
        <v>0</v>
      </c>
      <c r="I100" s="116"/>
      <c r="J100" s="116"/>
      <c r="K100" s="117"/>
      <c r="L100" s="117"/>
      <c r="M100" s="117"/>
      <c r="N100" s="117"/>
      <c r="O100" s="117"/>
      <c r="P100" s="117"/>
    </row>
    <row r="101" ht="16.05" customHeight="1" spans="1:16">
      <c r="A101" s="86" t="s">
        <v>265</v>
      </c>
      <c r="B101" s="86"/>
      <c r="C101" s="87" t="s">
        <v>266</v>
      </c>
      <c r="D101" s="91" t="s">
        <v>267</v>
      </c>
      <c r="E101" s="91"/>
      <c r="F101" s="87" t="s">
        <v>266</v>
      </c>
      <c r="G101" s="94">
        <f t="shared" si="3"/>
        <v>122.23</v>
      </c>
      <c r="H101" s="94">
        <f t="shared" si="4"/>
        <v>122.23</v>
      </c>
      <c r="I101" s="112">
        <f>SUM(I102:I106)</f>
        <v>122.23</v>
      </c>
      <c r="J101" s="116"/>
      <c r="K101" s="117"/>
      <c r="L101" s="117"/>
      <c r="M101" s="117"/>
      <c r="N101" s="117"/>
      <c r="O101" s="117"/>
      <c r="P101" s="117"/>
    </row>
    <row r="102" ht="16.05" customHeight="1" spans="1:16">
      <c r="A102" s="86" t="s">
        <v>265</v>
      </c>
      <c r="B102" s="86" t="s">
        <v>62</v>
      </c>
      <c r="C102" s="87" t="s">
        <v>263</v>
      </c>
      <c r="D102" s="91"/>
      <c r="E102" s="91"/>
      <c r="F102" s="92"/>
      <c r="G102" s="93">
        <f t="shared" si="3"/>
        <v>0</v>
      </c>
      <c r="H102" s="93">
        <f t="shared" si="4"/>
        <v>0</v>
      </c>
      <c r="I102" s="111"/>
      <c r="J102" s="116"/>
      <c r="K102" s="117"/>
      <c r="L102" s="117"/>
      <c r="M102" s="117"/>
      <c r="N102" s="117"/>
      <c r="O102" s="117"/>
      <c r="P102" s="117"/>
    </row>
    <row r="103" ht="16.05" customHeight="1" spans="1:16">
      <c r="A103" s="86" t="s">
        <v>265</v>
      </c>
      <c r="B103" s="86" t="s">
        <v>75</v>
      </c>
      <c r="C103" s="87" t="s">
        <v>268</v>
      </c>
      <c r="D103" s="91"/>
      <c r="E103" s="91"/>
      <c r="F103" s="92"/>
      <c r="G103" s="93">
        <f t="shared" si="3"/>
        <v>0</v>
      </c>
      <c r="H103" s="93">
        <f t="shared" si="4"/>
        <v>0</v>
      </c>
      <c r="I103" s="111"/>
      <c r="J103" s="116"/>
      <c r="K103" s="117"/>
      <c r="L103" s="117"/>
      <c r="M103" s="117"/>
      <c r="N103" s="117"/>
      <c r="O103" s="117"/>
      <c r="P103" s="117"/>
    </row>
    <row r="104" ht="16.05" customHeight="1" spans="1:16">
      <c r="A104" s="86" t="s">
        <v>265</v>
      </c>
      <c r="B104" s="86" t="s">
        <v>77</v>
      </c>
      <c r="C104" s="87" t="s">
        <v>269</v>
      </c>
      <c r="D104" s="91" t="s">
        <v>267</v>
      </c>
      <c r="E104" s="91" t="s">
        <v>62</v>
      </c>
      <c r="F104" s="92" t="s">
        <v>269</v>
      </c>
      <c r="G104" s="93">
        <f t="shared" si="3"/>
        <v>24.23</v>
      </c>
      <c r="H104" s="93">
        <f t="shared" si="4"/>
        <v>24.23</v>
      </c>
      <c r="I104" s="111">
        <v>24.23</v>
      </c>
      <c r="J104" s="116"/>
      <c r="K104" s="117"/>
      <c r="L104" s="117"/>
      <c r="M104" s="117"/>
      <c r="N104" s="117"/>
      <c r="O104" s="117"/>
      <c r="P104" s="117"/>
    </row>
    <row r="105" ht="16.05" customHeight="1" spans="1:16">
      <c r="A105" s="86" t="s">
        <v>265</v>
      </c>
      <c r="B105" s="86" t="s">
        <v>61</v>
      </c>
      <c r="C105" s="87" t="s">
        <v>270</v>
      </c>
      <c r="D105" s="91"/>
      <c r="E105" s="91"/>
      <c r="F105" s="92"/>
      <c r="G105" s="93">
        <f t="shared" si="3"/>
        <v>0</v>
      </c>
      <c r="H105" s="93">
        <f t="shared" si="4"/>
        <v>0</v>
      </c>
      <c r="I105" s="111"/>
      <c r="J105" s="116"/>
      <c r="K105" s="117"/>
      <c r="L105" s="117"/>
      <c r="M105" s="117"/>
      <c r="N105" s="117"/>
      <c r="O105" s="117"/>
      <c r="P105" s="117"/>
    </row>
    <row r="106" ht="16.05" customHeight="1" spans="1:16">
      <c r="A106" s="86" t="s">
        <v>265</v>
      </c>
      <c r="B106" s="86" t="s">
        <v>69</v>
      </c>
      <c r="C106" s="87" t="s">
        <v>264</v>
      </c>
      <c r="D106" s="91" t="s">
        <v>267</v>
      </c>
      <c r="E106" s="91" t="s">
        <v>69</v>
      </c>
      <c r="F106" s="92" t="s">
        <v>264</v>
      </c>
      <c r="G106" s="93">
        <f t="shared" si="3"/>
        <v>98</v>
      </c>
      <c r="H106" s="93">
        <f t="shared" si="4"/>
        <v>98</v>
      </c>
      <c r="I106" s="111">
        <v>98</v>
      </c>
      <c r="J106" s="116"/>
      <c r="K106" s="117"/>
      <c r="L106" s="117"/>
      <c r="M106" s="117"/>
      <c r="N106" s="117"/>
      <c r="O106" s="117"/>
      <c r="P106" s="117"/>
    </row>
    <row r="107" ht="16.05" customHeight="1" spans="1:16">
      <c r="A107" s="86" t="s">
        <v>271</v>
      </c>
      <c r="B107" s="86"/>
      <c r="C107" s="87" t="s">
        <v>272</v>
      </c>
      <c r="D107" s="91"/>
      <c r="E107" s="91"/>
      <c r="F107" s="92"/>
      <c r="G107" s="93">
        <f t="shared" si="3"/>
        <v>0</v>
      </c>
      <c r="H107" s="94">
        <f t="shared" si="4"/>
        <v>0</v>
      </c>
      <c r="I107" s="116"/>
      <c r="J107" s="116"/>
      <c r="K107" s="117"/>
      <c r="L107" s="117"/>
      <c r="M107" s="117"/>
      <c r="N107" s="117"/>
      <c r="O107" s="117"/>
      <c r="P107" s="117"/>
    </row>
    <row r="108" ht="16.05" customHeight="1" spans="1:16">
      <c r="A108" s="86" t="s">
        <v>271</v>
      </c>
      <c r="B108" s="86" t="s">
        <v>78</v>
      </c>
      <c r="C108" s="87" t="s">
        <v>273</v>
      </c>
      <c r="D108" s="91"/>
      <c r="E108" s="91"/>
      <c r="F108" s="92"/>
      <c r="G108" s="93">
        <f t="shared" si="3"/>
        <v>0</v>
      </c>
      <c r="H108" s="94">
        <f t="shared" si="4"/>
        <v>0</v>
      </c>
      <c r="I108" s="116"/>
      <c r="J108" s="116"/>
      <c r="K108" s="117"/>
      <c r="L108" s="117"/>
      <c r="M108" s="117"/>
      <c r="N108" s="117"/>
      <c r="O108" s="117"/>
      <c r="P108" s="117"/>
    </row>
    <row r="109" ht="16.05" customHeight="1" spans="1:16">
      <c r="A109" s="86" t="s">
        <v>271</v>
      </c>
      <c r="B109" s="86" t="s">
        <v>75</v>
      </c>
      <c r="C109" s="87" t="s">
        <v>274</v>
      </c>
      <c r="D109" s="91"/>
      <c r="E109" s="91"/>
      <c r="F109" s="92"/>
      <c r="G109" s="93">
        <f t="shared" si="3"/>
        <v>0</v>
      </c>
      <c r="H109" s="94">
        <f t="shared" si="4"/>
        <v>0</v>
      </c>
      <c r="I109" s="116"/>
      <c r="J109" s="116"/>
      <c r="K109" s="117"/>
      <c r="L109" s="117"/>
      <c r="M109" s="117"/>
      <c r="N109" s="117"/>
      <c r="O109" s="117"/>
      <c r="P109" s="117"/>
    </row>
    <row r="110" ht="16.05" customHeight="1" spans="1:16">
      <c r="A110" s="86" t="s">
        <v>275</v>
      </c>
      <c r="B110" s="86"/>
      <c r="C110" s="87" t="s">
        <v>276</v>
      </c>
      <c r="D110" s="91"/>
      <c r="E110" s="91"/>
      <c r="F110" s="92"/>
      <c r="G110" s="93">
        <f t="shared" si="3"/>
        <v>0</v>
      </c>
      <c r="H110" s="94">
        <f t="shared" si="4"/>
        <v>0</v>
      </c>
      <c r="I110" s="116"/>
      <c r="J110" s="116"/>
      <c r="K110" s="117"/>
      <c r="L110" s="117"/>
      <c r="M110" s="117"/>
      <c r="N110" s="117"/>
      <c r="O110" s="117"/>
      <c r="P110" s="117"/>
    </row>
    <row r="111" ht="16.05" customHeight="1" spans="1:16">
      <c r="A111" s="86" t="s">
        <v>275</v>
      </c>
      <c r="B111" s="86" t="s">
        <v>82</v>
      </c>
      <c r="C111" s="87" t="s">
        <v>277</v>
      </c>
      <c r="D111" s="91"/>
      <c r="E111" s="91"/>
      <c r="F111" s="92"/>
      <c r="G111" s="93">
        <f t="shared" si="3"/>
        <v>0</v>
      </c>
      <c r="H111" s="94">
        <f t="shared" si="4"/>
        <v>0</v>
      </c>
      <c r="I111" s="116"/>
      <c r="J111" s="116"/>
      <c r="K111" s="117"/>
      <c r="L111" s="117"/>
      <c r="M111" s="117"/>
      <c r="N111" s="117"/>
      <c r="O111" s="117"/>
      <c r="P111" s="117"/>
    </row>
    <row r="112" ht="16.05" customHeight="1" spans="1:16">
      <c r="A112" s="86" t="s">
        <v>275</v>
      </c>
      <c r="B112" s="86" t="s">
        <v>154</v>
      </c>
      <c r="C112" s="87" t="s">
        <v>278</v>
      </c>
      <c r="D112" s="91"/>
      <c r="E112" s="91"/>
      <c r="F112" s="92"/>
      <c r="G112" s="93">
        <f t="shared" si="3"/>
        <v>0</v>
      </c>
      <c r="H112" s="94">
        <f t="shared" si="4"/>
        <v>0</v>
      </c>
      <c r="I112" s="116"/>
      <c r="J112" s="116"/>
      <c r="K112" s="117"/>
      <c r="L112" s="117"/>
      <c r="M112" s="117"/>
      <c r="N112" s="117"/>
      <c r="O112" s="117"/>
      <c r="P112" s="117"/>
    </row>
    <row r="113" ht="16.05" customHeight="1" spans="1:16">
      <c r="A113" s="86" t="s">
        <v>275</v>
      </c>
      <c r="B113" s="86" t="s">
        <v>66</v>
      </c>
      <c r="C113" s="87" t="s">
        <v>279</v>
      </c>
      <c r="D113" s="91"/>
      <c r="E113" s="91"/>
      <c r="F113" s="92"/>
      <c r="G113" s="93">
        <f t="shared" si="3"/>
        <v>0</v>
      </c>
      <c r="H113" s="94">
        <f t="shared" si="4"/>
        <v>0</v>
      </c>
      <c r="I113" s="116"/>
      <c r="J113" s="116"/>
      <c r="K113" s="117"/>
      <c r="L113" s="117"/>
      <c r="M113" s="117"/>
      <c r="N113" s="117"/>
      <c r="O113" s="117"/>
      <c r="P113" s="117"/>
    </row>
    <row r="114" ht="16.05" customHeight="1" spans="1:16">
      <c r="A114" s="86" t="s">
        <v>275</v>
      </c>
      <c r="B114" s="86" t="s">
        <v>69</v>
      </c>
      <c r="C114" s="87" t="s">
        <v>276</v>
      </c>
      <c r="D114" s="91"/>
      <c r="E114" s="91"/>
      <c r="F114" s="92"/>
      <c r="G114" s="93">
        <f t="shared" si="3"/>
        <v>0</v>
      </c>
      <c r="H114" s="94">
        <f t="shared" si="4"/>
        <v>0</v>
      </c>
      <c r="I114" s="116"/>
      <c r="J114" s="116"/>
      <c r="K114" s="117"/>
      <c r="L114" s="117"/>
      <c r="M114" s="117"/>
      <c r="N114" s="117"/>
      <c r="O114" s="117"/>
      <c r="P114" s="117"/>
    </row>
  </sheetData>
  <mergeCells count="18">
    <mergeCell ref="A3:H3"/>
    <mergeCell ref="A4:C4"/>
    <mergeCell ref="D4:F4"/>
    <mergeCell ref="H5:I5"/>
    <mergeCell ref="A5:A6"/>
    <mergeCell ref="B5:B6"/>
    <mergeCell ref="C5:C6"/>
    <mergeCell ref="D5:D6"/>
    <mergeCell ref="E5:E6"/>
    <mergeCell ref="F5:F6"/>
    <mergeCell ref="G4:G6"/>
    <mergeCell ref="J5:J6"/>
    <mergeCell ref="K5:K6"/>
    <mergeCell ref="L5:L6"/>
    <mergeCell ref="M5:M6"/>
    <mergeCell ref="N5:N6"/>
    <mergeCell ref="O5:O6"/>
    <mergeCell ref="P5:P6"/>
  </mergeCells>
  <pageMargins left="0.708661417322835" right="0.708661417322835" top="0.748031496062992" bottom="0.748031496062992" header="0.31496062992126" footer="0.31496062992126"/>
  <pageSetup paperSize="9" scale="70" orientation="landscape"/>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6"/>
  <sheetViews>
    <sheetView showGridLines="0" showZeros="0" workbookViewId="0">
      <selection activeCell="B4" sqref="B4"/>
    </sheetView>
  </sheetViews>
  <sheetFormatPr defaultColWidth="9" defaultRowHeight="14.25" outlineLevelCol="2"/>
  <cols>
    <col min="1" max="1" width="36.9" style="59" customWidth="1"/>
    <col min="2" max="2" width="43.7" style="59" customWidth="1"/>
    <col min="3" max="3" width="27" style="59" customWidth="1"/>
    <col min="4" max="16384" width="9" style="59"/>
  </cols>
  <sheetData>
    <row r="1" spans="2:2">
      <c r="B1" s="23" t="s">
        <v>280</v>
      </c>
    </row>
    <row r="2" s="57" customFormat="1" ht="51" customHeight="1" spans="1:3">
      <c r="A2" s="60" t="s">
        <v>281</v>
      </c>
      <c r="B2" s="60"/>
      <c r="C2" s="61"/>
    </row>
    <row r="3" ht="38.25" customHeight="1" spans="1:2">
      <c r="A3" s="62" t="str">
        <f>'1部门收支总体情况表'!A3</f>
        <v>单位名称：新乡市凤泉区农业农村局</v>
      </c>
      <c r="B3" s="63" t="s">
        <v>3</v>
      </c>
    </row>
    <row r="4" s="58" customFormat="1" ht="30" customHeight="1" spans="1:3">
      <c r="A4" s="64" t="s">
        <v>282</v>
      </c>
      <c r="B4" s="65" t="s">
        <v>283</v>
      </c>
      <c r="C4" s="59"/>
    </row>
    <row r="5" s="58" customFormat="1" ht="30" customHeight="1" spans="1:3">
      <c r="A5" s="66" t="s">
        <v>284</v>
      </c>
      <c r="B5" s="67">
        <v>4.5</v>
      </c>
      <c r="C5" s="59"/>
    </row>
    <row r="6" s="58" customFormat="1" ht="30" customHeight="1" spans="1:3">
      <c r="A6" s="68" t="s">
        <v>285</v>
      </c>
      <c r="B6" s="69" t="s">
        <v>286</v>
      </c>
      <c r="C6" s="59"/>
    </row>
    <row r="7" s="58" customFormat="1" ht="30" customHeight="1" spans="1:3">
      <c r="A7" s="68" t="s">
        <v>287</v>
      </c>
      <c r="B7" s="69" t="s">
        <v>286</v>
      </c>
      <c r="C7" s="59"/>
    </row>
    <row r="8" s="58" customFormat="1" ht="30" customHeight="1" spans="1:3">
      <c r="A8" s="68" t="s">
        <v>288</v>
      </c>
      <c r="B8" s="67">
        <v>4.5</v>
      </c>
      <c r="C8" s="59"/>
    </row>
    <row r="9" s="58" customFormat="1" ht="30" customHeight="1" spans="1:3">
      <c r="A9" s="68" t="s">
        <v>289</v>
      </c>
      <c r="B9" s="67">
        <v>4.5</v>
      </c>
      <c r="C9" s="59"/>
    </row>
    <row r="10" s="58" customFormat="1" ht="30" customHeight="1" spans="1:3">
      <c r="A10" s="68" t="s">
        <v>290</v>
      </c>
      <c r="B10" s="69" t="s">
        <v>286</v>
      </c>
      <c r="C10" s="59"/>
    </row>
    <row r="11" s="58" customFormat="1" ht="30" customHeight="1" spans="1:3">
      <c r="A11" s="70"/>
      <c r="B11" s="70"/>
      <c r="C11" s="59"/>
    </row>
    <row r="12" s="58" customFormat="1" ht="114.6" customHeight="1" spans="1:3">
      <c r="A12" s="71" t="s">
        <v>291</v>
      </c>
      <c r="B12" s="71"/>
      <c r="C12" s="59"/>
    </row>
    <row r="13" s="58" customFormat="1" spans="1:3">
      <c r="A13" s="59"/>
      <c r="B13" s="59"/>
      <c r="C13" s="59"/>
    </row>
    <row r="14" s="58" customFormat="1" spans="1:3">
      <c r="A14" s="59"/>
      <c r="B14" s="59"/>
      <c r="C14" s="59"/>
    </row>
    <row r="15" s="58" customFormat="1" spans="1:3">
      <c r="A15" s="59"/>
      <c r="B15" s="59"/>
      <c r="C15" s="59"/>
    </row>
    <row r="16" s="58" customFormat="1" spans="1:3">
      <c r="A16" s="59"/>
      <c r="B16" s="59"/>
      <c r="C16" s="59"/>
    </row>
    <row r="17" s="58" customFormat="1" spans="1:3">
      <c r="A17" s="59"/>
      <c r="B17" s="59"/>
      <c r="C17" s="59"/>
    </row>
    <row r="18" s="58" customFormat="1"/>
    <row r="19" s="58" customFormat="1"/>
    <row r="20" s="58" customFormat="1"/>
    <row r="21" s="58" customFormat="1"/>
    <row r="22" s="58" customFormat="1"/>
    <row r="23" s="58" customFormat="1"/>
    <row r="24" s="58" customFormat="1"/>
    <row r="25" s="58" customFormat="1"/>
    <row r="26" s="58" customFormat="1"/>
    <row r="27" s="58" customFormat="1"/>
    <row r="28" s="58" customFormat="1"/>
    <row r="29" s="58" customFormat="1"/>
    <row r="30" s="58" customFormat="1"/>
    <row r="31" s="58" customFormat="1"/>
    <row r="32" s="58" customFormat="1"/>
    <row r="33" s="58" customFormat="1"/>
    <row r="34" s="58" customFormat="1"/>
    <row r="35" s="58" customFormat="1"/>
    <row r="36" s="58" customFormat="1"/>
  </sheetData>
  <mergeCells count="2">
    <mergeCell ref="A2:B2"/>
    <mergeCell ref="A12:B12"/>
  </mergeCells>
  <pageMargins left="0.75" right="0.75" top="0.98" bottom="0.98" header="0.51" footer="0.51"/>
  <pageSetup paperSize="9" orientation="portrait"/>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showGridLines="0" showZeros="0" workbookViewId="0">
      <selection activeCell="E16" sqref="E16"/>
    </sheetView>
  </sheetViews>
  <sheetFormatPr defaultColWidth="7.2" defaultRowHeight="11.25"/>
  <cols>
    <col min="1" max="1" width="5.5" style="18" customWidth="1"/>
    <col min="2" max="3" width="4.9" style="18" customWidth="1"/>
    <col min="4" max="4" width="6.5" style="18" customWidth="1"/>
    <col min="5" max="5" width="14.6" style="18" customWidth="1"/>
    <col min="6" max="6" width="12.7" style="18" customWidth="1"/>
    <col min="7" max="11" width="10.9" style="18" customWidth="1"/>
    <col min="12" max="12" width="12" style="18" customWidth="1"/>
    <col min="13" max="13" width="10.9" style="18" customWidth="1"/>
    <col min="14" max="14" width="12.4" style="18" customWidth="1"/>
    <col min="15" max="246" width="7.2" style="18" customWidth="1"/>
    <col min="247" max="16384" width="7.2" style="18"/>
  </cols>
  <sheetData>
    <row r="1" ht="25.5" customHeight="1" spans="1:14">
      <c r="A1" s="19"/>
      <c r="B1" s="19"/>
      <c r="C1" s="20"/>
      <c r="D1" s="21"/>
      <c r="E1" s="22"/>
      <c r="F1" s="24"/>
      <c r="G1" s="24"/>
      <c r="H1" s="24"/>
      <c r="I1" s="36"/>
      <c r="J1" s="24"/>
      <c r="K1" s="24"/>
      <c r="L1" s="24"/>
      <c r="M1" s="24"/>
      <c r="N1" s="23" t="s">
        <v>292</v>
      </c>
    </row>
    <row r="2" ht="21.75" customHeight="1" spans="1:14">
      <c r="A2" s="38" t="s">
        <v>293</v>
      </c>
      <c r="B2" s="38"/>
      <c r="C2" s="38"/>
      <c r="D2" s="38"/>
      <c r="E2" s="38"/>
      <c r="F2" s="38"/>
      <c r="G2" s="38"/>
      <c r="H2" s="38"/>
      <c r="I2" s="38"/>
      <c r="J2" s="38"/>
      <c r="K2" s="38"/>
      <c r="L2" s="38"/>
      <c r="M2" s="38"/>
      <c r="N2" s="38"/>
    </row>
    <row r="3" ht="25.5" customHeight="1" spans="1:14">
      <c r="A3" s="39" t="str">
        <f>'1部门收支总体情况表'!A3</f>
        <v>单位名称：新乡市凤泉区农业农村局</v>
      </c>
      <c r="B3" s="39"/>
      <c r="C3" s="39"/>
      <c r="D3" s="39"/>
      <c r="E3" s="39"/>
      <c r="F3" s="39"/>
      <c r="G3" s="39"/>
      <c r="H3" s="39"/>
      <c r="I3" s="39"/>
      <c r="J3" s="39"/>
      <c r="K3" s="52"/>
      <c r="L3" s="52"/>
      <c r="M3" s="52"/>
      <c r="N3" s="53" t="s">
        <v>3</v>
      </c>
    </row>
    <row r="4" s="37" customFormat="1" ht="25.5" customHeight="1" spans="1:14">
      <c r="A4" s="40" t="s">
        <v>46</v>
      </c>
      <c r="B4" s="41"/>
      <c r="C4" s="41"/>
      <c r="D4" s="42" t="s">
        <v>47</v>
      </c>
      <c r="E4" s="42" t="s">
        <v>48</v>
      </c>
      <c r="F4" s="42" t="s">
        <v>49</v>
      </c>
      <c r="G4" s="43" t="s">
        <v>100</v>
      </c>
      <c r="H4" s="43"/>
      <c r="I4" s="43"/>
      <c r="J4" s="54"/>
      <c r="K4" s="43"/>
      <c r="L4" s="55" t="s">
        <v>101</v>
      </c>
      <c r="M4" s="43"/>
      <c r="N4" s="54"/>
    </row>
    <row r="5" s="37" customFormat="1" ht="31.5" customHeight="1" spans="1:14">
      <c r="A5" s="44" t="s">
        <v>51</v>
      </c>
      <c r="B5" s="45" t="s">
        <v>52</v>
      </c>
      <c r="C5" s="45" t="s">
        <v>53</v>
      </c>
      <c r="D5" s="42"/>
      <c r="E5" s="42"/>
      <c r="F5" s="42"/>
      <c r="G5" s="46" t="s">
        <v>19</v>
      </c>
      <c r="H5" s="42" t="s">
        <v>102</v>
      </c>
      <c r="I5" s="42" t="s">
        <v>103</v>
      </c>
      <c r="J5" s="42" t="s">
        <v>104</v>
      </c>
      <c r="K5" s="42" t="s">
        <v>105</v>
      </c>
      <c r="L5" s="42" t="s">
        <v>19</v>
      </c>
      <c r="M5" s="42" t="s">
        <v>106</v>
      </c>
      <c r="N5" s="42" t="s">
        <v>107</v>
      </c>
    </row>
    <row r="6" s="37" customFormat="1" ht="20.25" customHeight="1" spans="1:14">
      <c r="A6" s="44" t="s">
        <v>54</v>
      </c>
      <c r="B6" s="45" t="s">
        <v>54</v>
      </c>
      <c r="C6" s="45" t="s">
        <v>54</v>
      </c>
      <c r="D6" s="47" t="s">
        <v>54</v>
      </c>
      <c r="E6" s="42" t="s">
        <v>54</v>
      </c>
      <c r="F6" s="47">
        <v>1</v>
      </c>
      <c r="G6" s="47">
        <v>2</v>
      </c>
      <c r="H6" s="47">
        <v>3</v>
      </c>
      <c r="I6" s="47">
        <v>4</v>
      </c>
      <c r="J6" s="47">
        <v>5</v>
      </c>
      <c r="K6" s="47">
        <v>6</v>
      </c>
      <c r="L6" s="47">
        <v>7</v>
      </c>
      <c r="M6" s="47">
        <v>8</v>
      </c>
      <c r="N6" s="47">
        <v>9</v>
      </c>
    </row>
    <row r="7" s="37" customFormat="1" ht="79.05" customHeight="1" spans="1:15">
      <c r="A7" s="48" t="s">
        <v>55</v>
      </c>
      <c r="B7" s="48" t="s">
        <v>56</v>
      </c>
      <c r="C7" s="48" t="s">
        <v>57</v>
      </c>
      <c r="D7" s="49" t="s">
        <v>294</v>
      </c>
      <c r="E7" s="50" t="s">
        <v>295</v>
      </c>
      <c r="F7" s="51" t="s">
        <v>286</v>
      </c>
      <c r="G7" s="51" t="s">
        <v>286</v>
      </c>
      <c r="H7" s="51" t="s">
        <v>286</v>
      </c>
      <c r="I7" s="51" t="s">
        <v>286</v>
      </c>
      <c r="J7" s="51" t="s">
        <v>286</v>
      </c>
      <c r="K7" s="51" t="s">
        <v>286</v>
      </c>
      <c r="L7" s="51" t="s">
        <v>286</v>
      </c>
      <c r="M7" s="51" t="s">
        <v>286</v>
      </c>
      <c r="N7" s="51" t="s">
        <v>286</v>
      </c>
      <c r="O7" s="56"/>
    </row>
    <row r="8" s="37" customFormat="1" ht="20.25" customHeight="1" spans="1:1">
      <c r="A8" s="37"/>
    </row>
    <row r="9" s="37" customFormat="1" ht="20.25" customHeight="1"/>
    <row r="10" s="37" customFormat="1" ht="20.25" customHeight="1"/>
    <row r="11" s="37" customFormat="1" ht="20.25" customHeight="1"/>
    <row r="12" s="37" customFormat="1" ht="20.25" customHeight="1"/>
    <row r="13" s="37" customFormat="1" ht="20.25" customHeight="1"/>
    <row r="14" s="37" customFormat="1" ht="14.25"/>
    <row r="15" s="37" customFormat="1" ht="14.25"/>
    <row r="16" s="37" customFormat="1" ht="14.25"/>
    <row r="17" s="37" customFormat="1" ht="14.25"/>
    <row r="18" s="37" customFormat="1" ht="14.25"/>
    <row r="19" s="37" customFormat="1" ht="14.25"/>
    <row r="20" s="37" customFormat="1" ht="14.25"/>
    <row r="21" s="37" customFormat="1" ht="14.25"/>
    <row r="22" s="37" customFormat="1" ht="14.25"/>
    <row r="23" s="37" customFormat="1" ht="14.25"/>
    <row r="24" s="37" customFormat="1" ht="14.25"/>
    <row r="25" s="37" customFormat="1" ht="14.25"/>
    <row r="26" s="37" customFormat="1" ht="14.25"/>
    <row r="27" s="37" customFormat="1" ht="14.25"/>
    <row r="28" s="37" customFormat="1" ht="14.25"/>
    <row r="29" s="37" customFormat="1" ht="14.25"/>
    <row r="30" s="37" customFormat="1" ht="14.25"/>
  </sheetData>
  <mergeCells count="5">
    <mergeCell ref="A2:N2"/>
    <mergeCell ref="A3:J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topLeftCell="A7" workbookViewId="0">
      <selection activeCell="A45" sqref="A45"/>
    </sheetView>
  </sheetViews>
  <sheetFormatPr defaultColWidth="13" defaultRowHeight="14.25"/>
  <cols>
    <col min="1" max="1" width="10.1" style="2" customWidth="1"/>
    <col min="2" max="2" width="13.7" style="2" customWidth="1"/>
    <col min="3" max="3" width="18.6" style="2" customWidth="1"/>
    <col min="4" max="5" width="12.5" style="2" customWidth="1"/>
    <col min="6" max="6" width="25.7" style="2" customWidth="1"/>
  </cols>
  <sheetData>
    <row r="1" s="18" customFormat="1" ht="25.5" customHeight="1" spans="1:14">
      <c r="A1" s="19"/>
      <c r="B1" s="19"/>
      <c r="C1" s="20"/>
      <c r="D1" s="21"/>
      <c r="E1" s="22"/>
      <c r="F1" s="23" t="s">
        <v>296</v>
      </c>
      <c r="G1" s="24"/>
      <c r="H1" s="24"/>
      <c r="I1" s="36"/>
      <c r="J1" s="24"/>
      <c r="K1" s="24"/>
      <c r="L1" s="24"/>
      <c r="M1" s="24"/>
      <c r="N1" s="23"/>
    </row>
    <row r="2" ht="19.5" spans="1:6">
      <c r="A2" s="25" t="s">
        <v>297</v>
      </c>
      <c r="B2" s="25"/>
      <c r="C2" s="25"/>
      <c r="D2" s="25"/>
      <c r="E2" s="25"/>
      <c r="F2" s="25"/>
    </row>
    <row r="3" ht="19.5" spans="1:6">
      <c r="A3" s="25" t="s">
        <v>298</v>
      </c>
      <c r="B3" s="25"/>
      <c r="C3" s="25"/>
      <c r="D3" s="25"/>
      <c r="E3" s="25"/>
      <c r="F3" s="25"/>
    </row>
    <row r="4" spans="1:6">
      <c r="A4" s="4" t="s">
        <v>299</v>
      </c>
      <c r="B4" s="4"/>
      <c r="C4" s="26" t="s">
        <v>300</v>
      </c>
      <c r="D4" s="26"/>
      <c r="E4" s="26"/>
      <c r="F4" s="26"/>
    </row>
    <row r="5" spans="1:6">
      <c r="A5" s="4"/>
      <c r="B5" s="4"/>
      <c r="C5" s="26"/>
      <c r="D5" s="26"/>
      <c r="E5" s="26"/>
      <c r="F5" s="26"/>
    </row>
    <row r="6" ht="33.6" customHeight="1" spans="1:6">
      <c r="A6" s="4" t="s">
        <v>301</v>
      </c>
      <c r="B6" s="27" t="s">
        <v>302</v>
      </c>
      <c r="C6" s="26"/>
      <c r="D6" s="26"/>
      <c r="E6" s="26"/>
      <c r="F6" s="26"/>
    </row>
    <row r="7" ht="21.6" customHeight="1" spans="1:6">
      <c r="A7" s="4" t="s">
        <v>303</v>
      </c>
      <c r="B7" s="4" t="s">
        <v>304</v>
      </c>
      <c r="C7" s="4"/>
      <c r="D7" s="4" t="s">
        <v>305</v>
      </c>
      <c r="E7" s="4"/>
      <c r="F7" s="4"/>
    </row>
    <row r="8" ht="34.2" customHeight="1" spans="1:6">
      <c r="A8" s="4"/>
      <c r="B8" s="26" t="s">
        <v>306</v>
      </c>
      <c r="C8" s="26"/>
      <c r="D8" s="26" t="s">
        <v>307</v>
      </c>
      <c r="E8" s="26"/>
      <c r="F8" s="26"/>
    </row>
    <row r="9" ht="18" customHeight="1" spans="1:6">
      <c r="A9" s="4"/>
      <c r="B9" s="26" t="s">
        <v>308</v>
      </c>
      <c r="C9" s="26"/>
      <c r="D9" s="26" t="s">
        <v>309</v>
      </c>
      <c r="E9" s="26"/>
      <c r="F9" s="26"/>
    </row>
    <row r="10" ht="25.2" customHeight="1" spans="1:6">
      <c r="A10" s="4"/>
      <c r="B10" s="26" t="s">
        <v>310</v>
      </c>
      <c r="C10" s="26"/>
      <c r="D10" s="26" t="s">
        <v>311</v>
      </c>
      <c r="E10" s="26"/>
      <c r="F10" s="26"/>
    </row>
    <row r="11" spans="1:6">
      <c r="A11" s="4" t="s">
        <v>312</v>
      </c>
      <c r="B11" s="26" t="s">
        <v>313</v>
      </c>
      <c r="C11" s="26"/>
      <c r="D11" s="26"/>
      <c r="E11" s="13">
        <v>2274.89</v>
      </c>
      <c r="F11" s="13"/>
    </row>
    <row r="12" spans="1:6">
      <c r="A12" s="4"/>
      <c r="B12" s="26" t="s">
        <v>314</v>
      </c>
      <c r="C12" s="26"/>
      <c r="D12" s="26"/>
      <c r="E12" s="13">
        <v>2274.89</v>
      </c>
      <c r="F12" s="13"/>
    </row>
    <row r="13" spans="1:6">
      <c r="A13" s="4"/>
      <c r="B13" s="26" t="s">
        <v>315</v>
      </c>
      <c r="C13" s="26"/>
      <c r="D13" s="26"/>
      <c r="E13" s="13"/>
      <c r="F13" s="13"/>
    </row>
    <row r="14" spans="1:6">
      <c r="A14" s="4"/>
      <c r="B14" s="26" t="s">
        <v>316</v>
      </c>
      <c r="C14" s="26"/>
      <c r="D14" s="26"/>
      <c r="E14" s="13">
        <v>632.33</v>
      </c>
      <c r="F14" s="13"/>
    </row>
    <row r="15" spans="1:6">
      <c r="A15" s="4"/>
      <c r="B15" s="26" t="s">
        <v>317</v>
      </c>
      <c r="C15" s="26"/>
      <c r="D15" s="26"/>
      <c r="E15" s="13">
        <v>1642.56</v>
      </c>
      <c r="F15" s="13"/>
    </row>
    <row r="16" spans="1:6">
      <c r="A16" s="4" t="s">
        <v>318</v>
      </c>
      <c r="B16" s="4" t="s">
        <v>319</v>
      </c>
      <c r="C16" s="4" t="s">
        <v>320</v>
      </c>
      <c r="D16" s="4" t="s">
        <v>321</v>
      </c>
      <c r="E16" s="4" t="s">
        <v>322</v>
      </c>
      <c r="F16" s="4"/>
    </row>
    <row r="17" spans="1:6">
      <c r="A17" s="4"/>
      <c r="B17" s="4"/>
      <c r="C17" s="4"/>
      <c r="D17" s="4"/>
      <c r="E17" s="4"/>
      <c r="F17" s="4"/>
    </row>
    <row r="18" ht="48.6" customHeight="1" spans="1:6">
      <c r="A18" s="4" t="s">
        <v>323</v>
      </c>
      <c r="B18" s="4" t="s">
        <v>324</v>
      </c>
      <c r="C18" s="28" t="s">
        <v>325</v>
      </c>
      <c r="D18" s="29" t="s">
        <v>326</v>
      </c>
      <c r="E18" s="4" t="s">
        <v>327</v>
      </c>
      <c r="F18" s="4"/>
    </row>
    <row r="19" ht="42" customHeight="1" spans="1:6">
      <c r="A19" s="4"/>
      <c r="B19" s="4"/>
      <c r="C19" s="26" t="s">
        <v>328</v>
      </c>
      <c r="D19" s="30" t="s">
        <v>329</v>
      </c>
      <c r="E19" s="4" t="s">
        <v>330</v>
      </c>
      <c r="F19" s="4"/>
    </row>
    <row r="20" ht="58.8" customHeight="1" spans="1:6">
      <c r="A20" s="4"/>
      <c r="B20" s="4"/>
      <c r="C20" s="26" t="s">
        <v>331</v>
      </c>
      <c r="D20" s="29" t="s">
        <v>332</v>
      </c>
      <c r="E20" s="4" t="s">
        <v>333</v>
      </c>
      <c r="F20" s="4"/>
    </row>
    <row r="21" ht="29.4" customHeight="1" spans="1:6">
      <c r="A21" s="4"/>
      <c r="B21" s="4" t="s">
        <v>334</v>
      </c>
      <c r="C21" s="26" t="s">
        <v>335</v>
      </c>
      <c r="D21" s="30" t="s">
        <v>336</v>
      </c>
      <c r="E21" s="4" t="s">
        <v>337</v>
      </c>
      <c r="F21" s="4"/>
    </row>
    <row r="22" ht="21.6" customHeight="1" spans="1:6">
      <c r="A22" s="4"/>
      <c r="B22" s="4"/>
      <c r="C22" s="26" t="s">
        <v>338</v>
      </c>
      <c r="D22" s="30" t="s">
        <v>329</v>
      </c>
      <c r="E22" s="4" t="s">
        <v>339</v>
      </c>
      <c r="F22" s="4"/>
    </row>
    <row r="23" ht="34.8" customHeight="1" spans="1:6">
      <c r="A23" s="4"/>
      <c r="B23" s="4"/>
      <c r="C23" s="26" t="s">
        <v>340</v>
      </c>
      <c r="D23" s="30" t="s">
        <v>332</v>
      </c>
      <c r="E23" s="4" t="s">
        <v>341</v>
      </c>
      <c r="F23" s="4"/>
    </row>
    <row r="24" ht="30" customHeight="1" spans="1:6">
      <c r="A24" s="4"/>
      <c r="B24" s="4"/>
      <c r="C24" s="26" t="s">
        <v>342</v>
      </c>
      <c r="D24" s="30" t="s">
        <v>343</v>
      </c>
      <c r="E24" s="4" t="s">
        <v>344</v>
      </c>
      <c r="F24" s="4"/>
    </row>
    <row r="25" ht="22.8" customHeight="1" spans="1:6">
      <c r="A25" s="4"/>
      <c r="B25" s="4"/>
      <c r="C25" s="26" t="s">
        <v>345</v>
      </c>
      <c r="D25" s="30" t="s">
        <v>346</v>
      </c>
      <c r="E25" s="4" t="s">
        <v>347</v>
      </c>
      <c r="F25" s="4"/>
    </row>
    <row r="26" ht="22.8" customHeight="1" spans="1:6">
      <c r="A26" s="4"/>
      <c r="B26" s="4"/>
      <c r="C26" s="26" t="s">
        <v>348</v>
      </c>
      <c r="D26" s="4" t="s">
        <v>326</v>
      </c>
      <c r="E26" s="4" t="s">
        <v>349</v>
      </c>
      <c r="F26" s="4"/>
    </row>
    <row r="27" ht="30" customHeight="1" spans="1:6">
      <c r="A27" s="4"/>
      <c r="B27" s="4"/>
      <c r="C27" s="26" t="s">
        <v>350</v>
      </c>
      <c r="D27" s="4" t="s">
        <v>351</v>
      </c>
      <c r="E27" s="4" t="s">
        <v>352</v>
      </c>
      <c r="F27" s="4"/>
    </row>
    <row r="28" ht="21" customHeight="1" spans="1:6">
      <c r="A28" s="4"/>
      <c r="B28" s="4"/>
      <c r="C28" s="26" t="s">
        <v>353</v>
      </c>
      <c r="D28" s="4" t="s">
        <v>336</v>
      </c>
      <c r="E28" s="4" t="s">
        <v>354</v>
      </c>
      <c r="F28" s="4"/>
    </row>
    <row r="29" ht="76.8" customHeight="1" spans="1:6">
      <c r="A29" s="4"/>
      <c r="B29" s="4"/>
      <c r="C29" s="26" t="s">
        <v>355</v>
      </c>
      <c r="D29" s="4" t="s">
        <v>336</v>
      </c>
      <c r="E29" s="4" t="s">
        <v>356</v>
      </c>
      <c r="F29" s="4"/>
    </row>
    <row r="30" ht="48.6" customHeight="1" spans="1:6">
      <c r="A30" s="4"/>
      <c r="B30" s="4"/>
      <c r="C30" s="26" t="s">
        <v>357</v>
      </c>
      <c r="D30" s="30" t="s">
        <v>329</v>
      </c>
      <c r="E30" s="4" t="s">
        <v>358</v>
      </c>
      <c r="F30" s="4"/>
    </row>
    <row r="31" ht="48" customHeight="1" spans="1:6">
      <c r="A31" s="4"/>
      <c r="B31" s="4"/>
      <c r="C31" s="26" t="s">
        <v>359</v>
      </c>
      <c r="D31" s="4" t="s">
        <v>336</v>
      </c>
      <c r="E31" s="4" t="s">
        <v>360</v>
      </c>
      <c r="F31" s="4"/>
    </row>
    <row r="32" ht="65.4" customHeight="1" spans="1:6">
      <c r="A32" s="4"/>
      <c r="B32" s="4"/>
      <c r="C32" s="26" t="s">
        <v>361</v>
      </c>
      <c r="D32" s="31" t="s">
        <v>332</v>
      </c>
      <c r="E32" s="4" t="s">
        <v>362</v>
      </c>
      <c r="F32" s="4"/>
    </row>
    <row r="33" ht="34.8" customHeight="1" spans="1:6">
      <c r="A33" s="4"/>
      <c r="B33" s="4" t="s">
        <v>363</v>
      </c>
      <c r="C33" s="26" t="s">
        <v>364</v>
      </c>
      <c r="D33" s="32" t="s">
        <v>336</v>
      </c>
      <c r="E33" s="4" t="s">
        <v>365</v>
      </c>
      <c r="F33" s="4"/>
    </row>
    <row r="34" ht="34.8" customHeight="1" spans="1:6">
      <c r="A34" s="4"/>
      <c r="B34" s="4"/>
      <c r="C34" s="26" t="s">
        <v>366</v>
      </c>
      <c r="D34" s="4" t="s">
        <v>336</v>
      </c>
      <c r="E34" s="4" t="s">
        <v>365</v>
      </c>
      <c r="F34" s="4"/>
    </row>
    <row r="35" ht="17.4" customHeight="1" spans="1:6">
      <c r="A35" s="4"/>
      <c r="B35" s="4"/>
      <c r="C35" s="26" t="s">
        <v>367</v>
      </c>
      <c r="D35" s="4" t="s">
        <v>336</v>
      </c>
      <c r="E35" s="4" t="s">
        <v>368</v>
      </c>
      <c r="F35" s="4"/>
    </row>
    <row r="36" ht="30" customHeight="1" spans="1:6">
      <c r="A36" s="4"/>
      <c r="B36" s="4"/>
      <c r="C36" s="26" t="s">
        <v>369</v>
      </c>
      <c r="D36" s="32" t="s">
        <v>336</v>
      </c>
      <c r="E36" s="4" t="s">
        <v>370</v>
      </c>
      <c r="F36" s="4"/>
    </row>
    <row r="37" ht="34.8" customHeight="1" spans="1:6">
      <c r="A37" s="4" t="s">
        <v>371</v>
      </c>
      <c r="B37" s="4" t="s">
        <v>372</v>
      </c>
      <c r="C37" s="26" t="s">
        <v>373</v>
      </c>
      <c r="D37" s="32" t="s">
        <v>332</v>
      </c>
      <c r="E37" s="32" t="s">
        <v>374</v>
      </c>
      <c r="F37" s="4"/>
    </row>
    <row r="38" ht="18" customHeight="1" spans="1:6">
      <c r="A38" s="4"/>
      <c r="B38" s="4"/>
      <c r="C38" s="26"/>
      <c r="D38" s="4"/>
      <c r="E38" s="4"/>
      <c r="F38" s="4"/>
    </row>
    <row r="39" ht="18" customHeight="1" spans="1:6">
      <c r="A39" s="4"/>
      <c r="B39" s="4"/>
      <c r="C39" s="26"/>
      <c r="D39" s="4"/>
      <c r="E39" s="4"/>
      <c r="F39" s="4"/>
    </row>
    <row r="40" ht="18" customHeight="1" spans="1:6">
      <c r="A40" s="4"/>
      <c r="B40" s="4" t="s">
        <v>375</v>
      </c>
      <c r="C40" s="27" t="s">
        <v>376</v>
      </c>
      <c r="D40" s="32" t="s">
        <v>332</v>
      </c>
      <c r="E40" s="32" t="s">
        <v>302</v>
      </c>
      <c r="F40" s="4"/>
    </row>
    <row r="41" ht="15" customHeight="1" spans="1:6">
      <c r="A41" s="4" t="s">
        <v>377</v>
      </c>
      <c r="B41" s="33" t="s">
        <v>378</v>
      </c>
      <c r="C41" s="26" t="s">
        <v>379</v>
      </c>
      <c r="D41" s="34" t="s">
        <v>295</v>
      </c>
      <c r="E41" s="4" t="s">
        <v>380</v>
      </c>
      <c r="F41" s="4"/>
    </row>
    <row r="42" ht="17.4" customHeight="1" spans="1:6">
      <c r="A42" s="4"/>
      <c r="B42" s="35"/>
      <c r="C42" s="26" t="s">
        <v>381</v>
      </c>
      <c r="D42" s="4" t="s">
        <v>382</v>
      </c>
      <c r="E42" s="4" t="s">
        <v>383</v>
      </c>
      <c r="F42" s="4"/>
    </row>
    <row r="43" ht="16.2" customHeight="1" spans="1:6">
      <c r="A43" s="4"/>
      <c r="B43" s="4" t="s">
        <v>384</v>
      </c>
      <c r="C43" s="26" t="s">
        <v>385</v>
      </c>
      <c r="D43" s="34">
        <v>0.98</v>
      </c>
      <c r="E43" s="4" t="s">
        <v>386</v>
      </c>
      <c r="F43" s="4"/>
    </row>
  </sheetData>
  <mergeCells count="64">
    <mergeCell ref="A2:F2"/>
    <mergeCell ref="A3:F3"/>
    <mergeCell ref="B6:F6"/>
    <mergeCell ref="B7:C7"/>
    <mergeCell ref="D7:F7"/>
    <mergeCell ref="B8:C8"/>
    <mergeCell ref="D8:F8"/>
    <mergeCell ref="B9:C9"/>
    <mergeCell ref="D9:F9"/>
    <mergeCell ref="B10:C10"/>
    <mergeCell ref="D10:F10"/>
    <mergeCell ref="B11:D11"/>
    <mergeCell ref="E11:F11"/>
    <mergeCell ref="B12:D12"/>
    <mergeCell ref="E12:F12"/>
    <mergeCell ref="B13:D13"/>
    <mergeCell ref="E13:F13"/>
    <mergeCell ref="B14:D14"/>
    <mergeCell ref="E14:F14"/>
    <mergeCell ref="B15:D15"/>
    <mergeCell ref="E15:F15"/>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A7:A10"/>
    <mergeCell ref="A11:A15"/>
    <mergeCell ref="A16:A17"/>
    <mergeCell ref="A18:A36"/>
    <mergeCell ref="A37:A40"/>
    <mergeCell ref="A41:A43"/>
    <mergeCell ref="B16:B17"/>
    <mergeCell ref="B18:B20"/>
    <mergeCell ref="B21:B32"/>
    <mergeCell ref="B33:B36"/>
    <mergeCell ref="B37:B39"/>
    <mergeCell ref="B41:B42"/>
    <mergeCell ref="C16:C17"/>
    <mergeCell ref="D16:D17"/>
    <mergeCell ref="E16:F17"/>
    <mergeCell ref="A4:B5"/>
    <mergeCell ref="C4:F5"/>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4"/>
  <sheetViews>
    <sheetView workbookViewId="0">
      <selection activeCell="L20" sqref="L20"/>
    </sheetView>
  </sheetViews>
  <sheetFormatPr defaultColWidth="9" defaultRowHeight="14.25"/>
  <cols>
    <col min="1" max="1" width="1.2" customWidth="1"/>
    <col min="2" max="2" width="5.5" style="1" customWidth="1"/>
    <col min="3" max="3" width="24.8" customWidth="1"/>
    <col min="4" max="4" width="8.5" style="1" customWidth="1"/>
    <col min="5" max="5" width="9" style="1"/>
    <col min="6" max="6" width="4.5" customWidth="1"/>
    <col min="7" max="7" width="31.8" customWidth="1"/>
    <col min="8" max="8" width="21.2" customWidth="1"/>
    <col min="9" max="9" width="22.5" customWidth="1"/>
    <col min="10" max="10" width="17.3" customWidth="1"/>
    <col min="11" max="11" width="16.2" customWidth="1"/>
    <col min="12" max="12" width="11.9" style="1" customWidth="1"/>
  </cols>
  <sheetData>
    <row r="1" spans="12:12">
      <c r="L1" s="1" t="s">
        <v>387</v>
      </c>
    </row>
    <row r="2" spans="1:12">
      <c r="A2" s="2"/>
      <c r="B2" s="3" t="s">
        <v>388</v>
      </c>
      <c r="C2" s="3"/>
      <c r="D2" s="3"/>
      <c r="E2" s="3"/>
      <c r="F2" s="3"/>
      <c r="G2" s="3"/>
      <c r="H2" s="3"/>
      <c r="I2" s="3"/>
      <c r="J2" s="3"/>
      <c r="K2" s="3"/>
      <c r="L2" s="3"/>
    </row>
    <row r="3" ht="18" customHeight="1" spans="1:12">
      <c r="A3" s="2"/>
      <c r="B3" s="3"/>
      <c r="C3" s="3"/>
      <c r="D3" s="3"/>
      <c r="E3" s="3"/>
      <c r="F3" s="3"/>
      <c r="G3" s="3"/>
      <c r="H3" s="3"/>
      <c r="I3" s="3"/>
      <c r="J3" s="3"/>
      <c r="K3" s="3"/>
      <c r="L3" s="3"/>
    </row>
    <row r="4" ht="18" customHeight="1" spans="1:12">
      <c r="A4" s="2"/>
      <c r="B4" s="4" t="s">
        <v>389</v>
      </c>
      <c r="C4" s="4" t="s">
        <v>390</v>
      </c>
      <c r="D4" s="4" t="s">
        <v>391</v>
      </c>
      <c r="E4" s="4"/>
      <c r="F4" s="4"/>
      <c r="G4" s="4" t="s">
        <v>392</v>
      </c>
      <c r="H4" s="4"/>
      <c r="I4" s="4"/>
      <c r="J4" s="4"/>
      <c r="K4" s="4"/>
      <c r="L4" s="4"/>
    </row>
    <row r="5" ht="18" customHeight="1" spans="1:12">
      <c r="A5" s="2"/>
      <c r="B5" s="4"/>
      <c r="C5" s="4"/>
      <c r="D5" s="4"/>
      <c r="E5" s="4"/>
      <c r="F5" s="4"/>
      <c r="G5" s="4" t="s">
        <v>371</v>
      </c>
      <c r="H5" s="4"/>
      <c r="I5" s="4" t="s">
        <v>377</v>
      </c>
      <c r="J5" s="4"/>
      <c r="K5" s="4" t="s">
        <v>393</v>
      </c>
      <c r="L5" s="4"/>
    </row>
    <row r="6" ht="18" customHeight="1" spans="1:12">
      <c r="A6" s="2"/>
      <c r="B6" s="4"/>
      <c r="C6" s="4"/>
      <c r="D6" s="4" t="s">
        <v>394</v>
      </c>
      <c r="E6" s="4" t="s">
        <v>395</v>
      </c>
      <c r="F6" s="4" t="s">
        <v>396</v>
      </c>
      <c r="G6" s="4" t="s">
        <v>320</v>
      </c>
      <c r="H6" s="4" t="s">
        <v>321</v>
      </c>
      <c r="I6" s="4" t="s">
        <v>320</v>
      </c>
      <c r="J6" s="4" t="s">
        <v>321</v>
      </c>
      <c r="K6" s="4" t="s">
        <v>320</v>
      </c>
      <c r="L6" s="4" t="s">
        <v>321</v>
      </c>
    </row>
    <row r="7" ht="25.95" customHeight="1" spans="1:12">
      <c r="A7" s="2"/>
      <c r="B7" s="4">
        <v>801001</v>
      </c>
      <c r="C7" s="5" t="s">
        <v>300</v>
      </c>
      <c r="D7" s="6">
        <f>SUM(D8:D44)</f>
        <v>1642.56</v>
      </c>
      <c r="E7" s="6">
        <f>SUM(E8:E44)</f>
        <v>1642.56</v>
      </c>
      <c r="F7" s="7"/>
      <c r="G7" s="8"/>
      <c r="H7" s="8"/>
      <c r="I7" s="8"/>
      <c r="J7" s="8"/>
      <c r="K7" s="8"/>
      <c r="L7" s="5"/>
    </row>
    <row r="8" ht="38.4" customHeight="1" spans="1:12">
      <c r="A8" s="2"/>
      <c r="B8" s="4">
        <v>801001</v>
      </c>
      <c r="C8" s="5" t="s">
        <v>397</v>
      </c>
      <c r="D8" s="9">
        <v>50</v>
      </c>
      <c r="E8" s="9">
        <v>50</v>
      </c>
      <c r="F8" s="7"/>
      <c r="G8" s="5" t="s">
        <v>398</v>
      </c>
      <c r="H8" s="5" t="s">
        <v>399</v>
      </c>
      <c r="I8" s="5" t="s">
        <v>399</v>
      </c>
      <c r="J8" s="5" t="s">
        <v>400</v>
      </c>
      <c r="K8" s="5" t="s">
        <v>401</v>
      </c>
      <c r="L8" s="5" t="s">
        <v>329</v>
      </c>
    </row>
    <row r="9" ht="32.4" customHeight="1" spans="1:12">
      <c r="A9" s="2"/>
      <c r="B9" s="4">
        <v>801001</v>
      </c>
      <c r="C9" s="5" t="s">
        <v>402</v>
      </c>
      <c r="D9" s="10">
        <v>18.4</v>
      </c>
      <c r="E9" s="10">
        <v>18.4</v>
      </c>
      <c r="F9" s="11"/>
      <c r="G9" s="5" t="s">
        <v>403</v>
      </c>
      <c r="H9" s="5" t="s">
        <v>403</v>
      </c>
      <c r="I9" s="5" t="s">
        <v>404</v>
      </c>
      <c r="J9" s="5" t="s">
        <v>404</v>
      </c>
      <c r="K9" s="5" t="s">
        <v>405</v>
      </c>
      <c r="L9" s="5" t="s">
        <v>332</v>
      </c>
    </row>
    <row r="10" ht="42" customHeight="1" spans="1:12">
      <c r="A10" s="2"/>
      <c r="B10" s="4">
        <v>801001</v>
      </c>
      <c r="C10" s="5" t="s">
        <v>406</v>
      </c>
      <c r="D10" s="10">
        <v>15.5</v>
      </c>
      <c r="E10" s="10">
        <v>15.5</v>
      </c>
      <c r="F10" s="11"/>
      <c r="G10" s="5" t="s">
        <v>407</v>
      </c>
      <c r="H10" s="5" t="s">
        <v>407</v>
      </c>
      <c r="I10" s="5" t="s">
        <v>408</v>
      </c>
      <c r="J10" s="5" t="s">
        <v>408</v>
      </c>
      <c r="K10" s="5" t="s">
        <v>405</v>
      </c>
      <c r="L10" s="5" t="s">
        <v>332</v>
      </c>
    </row>
    <row r="11" ht="54.6" customHeight="1" spans="1:12">
      <c r="A11" s="2"/>
      <c r="B11" s="4">
        <v>801001</v>
      </c>
      <c r="C11" s="5" t="s">
        <v>409</v>
      </c>
      <c r="D11" s="10">
        <v>6</v>
      </c>
      <c r="E11" s="10">
        <v>6</v>
      </c>
      <c r="F11" s="11"/>
      <c r="G11" s="5" t="s">
        <v>410</v>
      </c>
      <c r="H11" s="5" t="s">
        <v>411</v>
      </c>
      <c r="I11" s="5" t="s">
        <v>412</v>
      </c>
      <c r="J11" s="5" t="s">
        <v>413</v>
      </c>
      <c r="K11" s="5" t="s">
        <v>414</v>
      </c>
      <c r="L11" s="5" t="s">
        <v>415</v>
      </c>
    </row>
    <row r="12" ht="96" customHeight="1" spans="1:12">
      <c r="A12" s="2"/>
      <c r="B12" s="4">
        <v>801001</v>
      </c>
      <c r="C12" s="5" t="s">
        <v>416</v>
      </c>
      <c r="D12" s="10">
        <v>20</v>
      </c>
      <c r="E12" s="10">
        <v>20</v>
      </c>
      <c r="F12" s="11"/>
      <c r="G12" s="5" t="s">
        <v>417</v>
      </c>
      <c r="H12" s="5" t="s">
        <v>418</v>
      </c>
      <c r="I12" s="5" t="s">
        <v>419</v>
      </c>
      <c r="J12" s="5" t="s">
        <v>420</v>
      </c>
      <c r="K12" s="5" t="s">
        <v>421</v>
      </c>
      <c r="L12" s="5" t="s">
        <v>329</v>
      </c>
    </row>
    <row r="13" ht="59.4" customHeight="1" spans="1:12">
      <c r="A13" s="2"/>
      <c r="B13" s="4">
        <v>801001</v>
      </c>
      <c r="C13" s="5" t="s">
        <v>422</v>
      </c>
      <c r="D13" s="10">
        <v>1</v>
      </c>
      <c r="E13" s="10">
        <v>1</v>
      </c>
      <c r="F13" s="11"/>
      <c r="G13" s="5" t="s">
        <v>423</v>
      </c>
      <c r="H13" s="5" t="s">
        <v>418</v>
      </c>
      <c r="I13" s="5" t="s">
        <v>424</v>
      </c>
      <c r="J13" s="5" t="s">
        <v>420</v>
      </c>
      <c r="K13" s="5" t="s">
        <v>425</v>
      </c>
      <c r="L13" s="5" t="s">
        <v>329</v>
      </c>
    </row>
    <row r="14" ht="50.4" customHeight="1" spans="1:12">
      <c r="A14" s="2"/>
      <c r="B14" s="4">
        <v>801001</v>
      </c>
      <c r="C14" s="5" t="s">
        <v>426</v>
      </c>
      <c r="D14" s="10">
        <v>5.1</v>
      </c>
      <c r="E14" s="10">
        <v>5.1</v>
      </c>
      <c r="F14" s="11"/>
      <c r="G14" s="5" t="s">
        <v>427</v>
      </c>
      <c r="H14" s="5" t="s">
        <v>418</v>
      </c>
      <c r="I14" s="5" t="s">
        <v>428</v>
      </c>
      <c r="J14" s="5" t="s">
        <v>418</v>
      </c>
      <c r="K14" s="5" t="s">
        <v>429</v>
      </c>
      <c r="L14" s="5" t="s">
        <v>329</v>
      </c>
    </row>
    <row r="15" ht="126" customHeight="1" spans="1:12">
      <c r="A15" s="2"/>
      <c r="B15" s="4">
        <v>801001</v>
      </c>
      <c r="C15" s="5" t="s">
        <v>430</v>
      </c>
      <c r="D15" s="10">
        <v>20</v>
      </c>
      <c r="E15" s="10">
        <v>20</v>
      </c>
      <c r="F15" s="11"/>
      <c r="G15" s="5" t="s">
        <v>431</v>
      </c>
      <c r="H15" s="5" t="s">
        <v>418</v>
      </c>
      <c r="I15" s="5" t="s">
        <v>432</v>
      </c>
      <c r="J15" s="5" t="s">
        <v>420</v>
      </c>
      <c r="K15" s="5" t="s">
        <v>433</v>
      </c>
      <c r="L15" s="5" t="s">
        <v>329</v>
      </c>
    </row>
    <row r="16" ht="56.4" customHeight="1" spans="1:12">
      <c r="A16" s="2"/>
      <c r="B16" s="4">
        <v>801001</v>
      </c>
      <c r="C16" s="5" t="s">
        <v>434</v>
      </c>
      <c r="D16" s="10">
        <v>200</v>
      </c>
      <c r="E16" s="10">
        <v>200</v>
      </c>
      <c r="F16" s="11"/>
      <c r="G16" s="5" t="s">
        <v>435</v>
      </c>
      <c r="H16" s="5" t="s">
        <v>418</v>
      </c>
      <c r="I16" s="5" t="s">
        <v>436</v>
      </c>
      <c r="J16" s="5" t="s">
        <v>436</v>
      </c>
      <c r="K16" s="5" t="s">
        <v>433</v>
      </c>
      <c r="L16" s="5" t="s">
        <v>437</v>
      </c>
    </row>
    <row r="17" ht="41.4" customHeight="1" spans="1:12">
      <c r="A17" s="2"/>
      <c r="B17" s="4">
        <v>801001</v>
      </c>
      <c r="C17" s="5" t="s">
        <v>438</v>
      </c>
      <c r="D17" s="10">
        <v>42</v>
      </c>
      <c r="E17" s="10">
        <v>42</v>
      </c>
      <c r="F17" s="11"/>
      <c r="G17" s="5" t="s">
        <v>439</v>
      </c>
      <c r="H17" s="5" t="s">
        <v>418</v>
      </c>
      <c r="I17" s="5" t="s">
        <v>439</v>
      </c>
      <c r="J17" s="5" t="s">
        <v>440</v>
      </c>
      <c r="K17" s="5" t="s">
        <v>441</v>
      </c>
      <c r="L17" s="5" t="s">
        <v>332</v>
      </c>
    </row>
    <row r="18" ht="25.95" customHeight="1" spans="1:12">
      <c r="A18" s="2"/>
      <c r="B18" s="4">
        <v>801001</v>
      </c>
      <c r="C18" s="5" t="s">
        <v>442</v>
      </c>
      <c r="D18" s="10">
        <v>30</v>
      </c>
      <c r="E18" s="10">
        <v>30</v>
      </c>
      <c r="F18" s="11"/>
      <c r="G18" s="5" t="s">
        <v>443</v>
      </c>
      <c r="H18" s="5" t="s">
        <v>418</v>
      </c>
      <c r="I18" s="5" t="s">
        <v>444</v>
      </c>
      <c r="J18" s="5" t="s">
        <v>445</v>
      </c>
      <c r="K18" s="5" t="s">
        <v>446</v>
      </c>
      <c r="L18" s="15">
        <v>1</v>
      </c>
    </row>
    <row r="19" ht="25.95" customHeight="1" spans="1:12">
      <c r="A19" s="2"/>
      <c r="B19" s="4">
        <v>801001</v>
      </c>
      <c r="C19" s="5" t="s">
        <v>447</v>
      </c>
      <c r="D19" s="10">
        <v>3.36</v>
      </c>
      <c r="E19" s="10">
        <v>3.36</v>
      </c>
      <c r="F19" s="11"/>
      <c r="G19" s="5" t="s">
        <v>448</v>
      </c>
      <c r="H19" s="5" t="s">
        <v>448</v>
      </c>
      <c r="I19" s="5" t="s">
        <v>448</v>
      </c>
      <c r="J19" s="5" t="s">
        <v>418</v>
      </c>
      <c r="K19" s="16" t="s">
        <v>384</v>
      </c>
      <c r="L19" s="15">
        <v>1</v>
      </c>
    </row>
    <row r="20" ht="83.4" customHeight="1" spans="1:12">
      <c r="A20" s="2"/>
      <c r="B20" s="4">
        <v>801001</v>
      </c>
      <c r="C20" s="5" t="s">
        <v>449</v>
      </c>
      <c r="D20" s="10">
        <v>5</v>
      </c>
      <c r="E20" s="10">
        <v>5</v>
      </c>
      <c r="F20" s="11"/>
      <c r="G20" s="5" t="s">
        <v>450</v>
      </c>
      <c r="H20" s="5" t="s">
        <v>418</v>
      </c>
      <c r="I20" s="5" t="s">
        <v>451</v>
      </c>
      <c r="J20" s="5" t="s">
        <v>418</v>
      </c>
      <c r="K20" s="5" t="s">
        <v>452</v>
      </c>
      <c r="L20" s="5" t="s">
        <v>332</v>
      </c>
    </row>
    <row r="21" ht="156.6" customHeight="1" spans="1:12">
      <c r="A21" s="2"/>
      <c r="B21" s="4">
        <v>801001</v>
      </c>
      <c r="C21" s="5" t="s">
        <v>453</v>
      </c>
      <c r="D21" s="10">
        <v>10</v>
      </c>
      <c r="E21" s="10">
        <v>10</v>
      </c>
      <c r="F21" s="11"/>
      <c r="G21" s="5" t="s">
        <v>454</v>
      </c>
      <c r="H21" s="5" t="s">
        <v>418</v>
      </c>
      <c r="I21" s="5" t="s">
        <v>455</v>
      </c>
      <c r="J21" s="5" t="s">
        <v>455</v>
      </c>
      <c r="K21" s="5" t="s">
        <v>456</v>
      </c>
      <c r="L21" s="5" t="s">
        <v>329</v>
      </c>
    </row>
    <row r="22" ht="90.6" customHeight="1" spans="1:12">
      <c r="A22" s="2"/>
      <c r="B22" s="4">
        <v>801001</v>
      </c>
      <c r="C22" s="5" t="s">
        <v>457</v>
      </c>
      <c r="D22" s="10">
        <v>10</v>
      </c>
      <c r="E22" s="10">
        <v>10</v>
      </c>
      <c r="F22" s="11"/>
      <c r="G22" s="5" t="s">
        <v>458</v>
      </c>
      <c r="H22" s="5" t="s">
        <v>418</v>
      </c>
      <c r="I22" s="5" t="s">
        <v>459</v>
      </c>
      <c r="J22" s="5" t="s">
        <v>418</v>
      </c>
      <c r="K22" s="5" t="s">
        <v>460</v>
      </c>
      <c r="L22" s="5" t="s">
        <v>461</v>
      </c>
    </row>
    <row r="23" ht="153.6" customHeight="1" spans="1:12">
      <c r="A23" s="2"/>
      <c r="B23" s="4">
        <v>801001</v>
      </c>
      <c r="C23" s="5" t="s">
        <v>462</v>
      </c>
      <c r="D23" s="10">
        <v>3.4</v>
      </c>
      <c r="E23" s="10">
        <v>3.4</v>
      </c>
      <c r="F23" s="11"/>
      <c r="G23" s="12" t="s">
        <v>463</v>
      </c>
      <c r="H23" s="5" t="s">
        <v>418</v>
      </c>
      <c r="I23" s="12" t="s">
        <v>464</v>
      </c>
      <c r="J23" s="12" t="s">
        <v>464</v>
      </c>
      <c r="K23" s="5" t="s">
        <v>465</v>
      </c>
      <c r="L23" s="5" t="s">
        <v>465</v>
      </c>
    </row>
    <row r="24" ht="97.8" customHeight="1" spans="1:12">
      <c r="A24" s="2"/>
      <c r="B24" s="4">
        <v>801001</v>
      </c>
      <c r="C24" s="5" t="s">
        <v>466</v>
      </c>
      <c r="D24" s="10">
        <v>5</v>
      </c>
      <c r="E24" s="10">
        <v>5</v>
      </c>
      <c r="F24" s="11"/>
      <c r="G24" s="12" t="s">
        <v>467</v>
      </c>
      <c r="H24" s="5" t="s">
        <v>418</v>
      </c>
      <c r="I24" s="12" t="s">
        <v>468</v>
      </c>
      <c r="J24" s="12" t="s">
        <v>468</v>
      </c>
      <c r="K24" s="5" t="s">
        <v>469</v>
      </c>
      <c r="L24" s="5" t="s">
        <v>332</v>
      </c>
    </row>
    <row r="25" ht="36" customHeight="1" spans="1:12">
      <c r="A25" s="2"/>
      <c r="B25" s="4">
        <v>801001</v>
      </c>
      <c r="C25" s="5" t="s">
        <v>470</v>
      </c>
      <c r="D25" s="10">
        <v>48</v>
      </c>
      <c r="E25" s="10">
        <v>48</v>
      </c>
      <c r="F25" s="11"/>
      <c r="G25" s="5" t="s">
        <v>471</v>
      </c>
      <c r="H25" s="5" t="s">
        <v>471</v>
      </c>
      <c r="I25" s="5" t="s">
        <v>472</v>
      </c>
      <c r="J25" s="5" t="s">
        <v>472</v>
      </c>
      <c r="K25" s="5" t="s">
        <v>473</v>
      </c>
      <c r="L25" s="5" t="s">
        <v>329</v>
      </c>
    </row>
    <row r="26" ht="55.8" customHeight="1" spans="1:12">
      <c r="A26" s="2"/>
      <c r="B26" s="4">
        <v>801001</v>
      </c>
      <c r="C26" s="5" t="s">
        <v>474</v>
      </c>
      <c r="D26" s="10">
        <v>8</v>
      </c>
      <c r="E26" s="10">
        <v>8</v>
      </c>
      <c r="F26" s="11"/>
      <c r="G26" s="12" t="s">
        <v>475</v>
      </c>
      <c r="H26" s="12" t="s">
        <v>475</v>
      </c>
      <c r="I26" s="5" t="s">
        <v>476</v>
      </c>
      <c r="J26" s="5" t="s">
        <v>476</v>
      </c>
      <c r="K26" s="5" t="s">
        <v>401</v>
      </c>
      <c r="L26" s="5" t="s">
        <v>329</v>
      </c>
    </row>
    <row r="27" ht="60" customHeight="1" spans="1:12">
      <c r="A27" s="2"/>
      <c r="B27" s="4">
        <v>801001</v>
      </c>
      <c r="C27" s="5" t="s">
        <v>477</v>
      </c>
      <c r="D27" s="10">
        <v>745.91</v>
      </c>
      <c r="E27" s="10">
        <v>745.91</v>
      </c>
      <c r="F27" s="11"/>
      <c r="G27" s="5" t="s">
        <v>478</v>
      </c>
      <c r="H27" s="5" t="s">
        <v>478</v>
      </c>
      <c r="I27" s="5" t="s">
        <v>478</v>
      </c>
      <c r="J27" s="5" t="s">
        <v>478</v>
      </c>
      <c r="K27" s="5" t="s">
        <v>478</v>
      </c>
      <c r="L27" s="5" t="s">
        <v>478</v>
      </c>
    </row>
    <row r="28" ht="58.8" customHeight="1" spans="1:12">
      <c r="A28" s="2"/>
      <c r="B28" s="4">
        <v>801001</v>
      </c>
      <c r="C28" s="5" t="s">
        <v>479</v>
      </c>
      <c r="D28" s="10">
        <v>25</v>
      </c>
      <c r="E28" s="10">
        <v>25</v>
      </c>
      <c r="F28" s="11"/>
      <c r="G28" s="12" t="s">
        <v>480</v>
      </c>
      <c r="H28" s="5" t="s">
        <v>418</v>
      </c>
      <c r="I28" s="17" t="s">
        <v>481</v>
      </c>
      <c r="J28" s="12" t="s">
        <v>420</v>
      </c>
      <c r="K28" s="12" t="s">
        <v>482</v>
      </c>
      <c r="L28" s="5" t="s">
        <v>483</v>
      </c>
    </row>
    <row r="29" ht="44.4" customHeight="1" spans="1:12">
      <c r="A29" s="2"/>
      <c r="B29" s="4">
        <v>801001</v>
      </c>
      <c r="C29" s="5" t="s">
        <v>484</v>
      </c>
      <c r="D29" s="10">
        <v>31.64</v>
      </c>
      <c r="E29" s="10">
        <v>31.64</v>
      </c>
      <c r="F29" s="11"/>
      <c r="G29" s="12" t="s">
        <v>480</v>
      </c>
      <c r="H29" s="5" t="s">
        <v>418</v>
      </c>
      <c r="I29" s="17" t="s">
        <v>481</v>
      </c>
      <c r="J29" s="12" t="s">
        <v>420</v>
      </c>
      <c r="K29" s="12" t="s">
        <v>482</v>
      </c>
      <c r="L29" s="5" t="s">
        <v>483</v>
      </c>
    </row>
    <row r="30" ht="25.95" customHeight="1" spans="1:12">
      <c r="A30" s="2"/>
      <c r="B30" s="4">
        <v>801001</v>
      </c>
      <c r="C30" s="5" t="s">
        <v>485</v>
      </c>
      <c r="D30" s="10">
        <v>0.73</v>
      </c>
      <c r="E30" s="10">
        <v>0.73</v>
      </c>
      <c r="F30" s="11"/>
      <c r="G30" s="12" t="s">
        <v>486</v>
      </c>
      <c r="H30" s="5" t="s">
        <v>418</v>
      </c>
      <c r="I30" s="12" t="s">
        <v>486</v>
      </c>
      <c r="J30" s="12" t="s">
        <v>486</v>
      </c>
      <c r="K30" s="12" t="s">
        <v>486</v>
      </c>
      <c r="L30" s="12" t="s">
        <v>486</v>
      </c>
    </row>
    <row r="31" ht="25.95" customHeight="1" spans="1:12">
      <c r="A31" s="2"/>
      <c r="B31" s="4">
        <v>801001</v>
      </c>
      <c r="C31" s="5" t="s">
        <v>487</v>
      </c>
      <c r="D31" s="10">
        <v>96</v>
      </c>
      <c r="E31" s="10">
        <v>96</v>
      </c>
      <c r="F31" s="11"/>
      <c r="G31" s="12" t="s">
        <v>488</v>
      </c>
      <c r="H31" s="5" t="s">
        <v>418</v>
      </c>
      <c r="I31" s="12" t="s">
        <v>488</v>
      </c>
      <c r="J31" s="12" t="s">
        <v>488</v>
      </c>
      <c r="K31" s="12" t="s">
        <v>488</v>
      </c>
      <c r="L31" s="12" t="s">
        <v>488</v>
      </c>
    </row>
    <row r="32" ht="28.8" customHeight="1" spans="1:12">
      <c r="A32" s="2"/>
      <c r="B32" s="4">
        <v>801001</v>
      </c>
      <c r="C32" s="5" t="s">
        <v>489</v>
      </c>
      <c r="D32" s="10">
        <v>6.23</v>
      </c>
      <c r="E32" s="10">
        <v>6.23</v>
      </c>
      <c r="F32" s="11"/>
      <c r="G32" s="12" t="s">
        <v>490</v>
      </c>
      <c r="H32" s="5" t="s">
        <v>418</v>
      </c>
      <c r="I32" s="12" t="s">
        <v>490</v>
      </c>
      <c r="J32" s="5" t="s">
        <v>418</v>
      </c>
      <c r="K32" s="12" t="s">
        <v>491</v>
      </c>
      <c r="L32" s="5" t="s">
        <v>329</v>
      </c>
    </row>
    <row r="33" ht="25.95" customHeight="1" spans="1:12">
      <c r="A33" s="2"/>
      <c r="B33" s="4">
        <v>801001</v>
      </c>
      <c r="C33" s="5" t="s">
        <v>492</v>
      </c>
      <c r="D33" s="10">
        <v>15.1</v>
      </c>
      <c r="E33" s="10">
        <v>15.1</v>
      </c>
      <c r="F33" s="11"/>
      <c r="G33" s="12" t="s">
        <v>493</v>
      </c>
      <c r="H33" s="5" t="s">
        <v>418</v>
      </c>
      <c r="I33" s="12" t="s">
        <v>493</v>
      </c>
      <c r="J33" s="5" t="s">
        <v>418</v>
      </c>
      <c r="K33" s="12" t="s">
        <v>493</v>
      </c>
      <c r="L33" s="12" t="s">
        <v>493</v>
      </c>
    </row>
    <row r="34" ht="32.4" customHeight="1" spans="1:12">
      <c r="A34" s="2"/>
      <c r="B34" s="4">
        <v>801001</v>
      </c>
      <c r="C34" s="5" t="s">
        <v>494</v>
      </c>
      <c r="D34" s="10">
        <v>1.08</v>
      </c>
      <c r="E34" s="10">
        <v>1.08</v>
      </c>
      <c r="F34" s="11"/>
      <c r="G34" s="12" t="s">
        <v>480</v>
      </c>
      <c r="H34" s="5" t="s">
        <v>418</v>
      </c>
      <c r="I34" s="17" t="s">
        <v>481</v>
      </c>
      <c r="J34" s="12" t="s">
        <v>420</v>
      </c>
      <c r="K34" s="12" t="s">
        <v>482</v>
      </c>
      <c r="L34" s="5" t="s">
        <v>483</v>
      </c>
    </row>
    <row r="35" ht="25.95" customHeight="1" spans="1:12">
      <c r="A35" s="2"/>
      <c r="B35" s="4">
        <v>801001</v>
      </c>
      <c r="C35" s="5" t="s">
        <v>495</v>
      </c>
      <c r="D35" s="10">
        <v>18</v>
      </c>
      <c r="E35" s="10">
        <v>18</v>
      </c>
      <c r="F35" s="11"/>
      <c r="G35" s="12" t="s">
        <v>496</v>
      </c>
      <c r="H35" s="5" t="s">
        <v>418</v>
      </c>
      <c r="I35" s="12" t="s">
        <v>496</v>
      </c>
      <c r="J35" s="5" t="s">
        <v>418</v>
      </c>
      <c r="K35" s="12" t="s">
        <v>496</v>
      </c>
      <c r="L35" s="12" t="s">
        <v>496</v>
      </c>
    </row>
    <row r="36" ht="25.95" customHeight="1" spans="1:12">
      <c r="A36" s="2"/>
      <c r="B36" s="4">
        <v>801001</v>
      </c>
      <c r="C36" s="5" t="s">
        <v>497</v>
      </c>
      <c r="D36" s="10">
        <v>0.5</v>
      </c>
      <c r="E36" s="10">
        <v>0.5</v>
      </c>
      <c r="F36" s="11"/>
      <c r="G36" s="12" t="s">
        <v>498</v>
      </c>
      <c r="H36" s="5" t="s">
        <v>418</v>
      </c>
      <c r="I36" s="12" t="s">
        <v>498</v>
      </c>
      <c r="J36" s="5" t="s">
        <v>418</v>
      </c>
      <c r="K36" s="12" t="s">
        <v>498</v>
      </c>
      <c r="L36" s="12" t="s">
        <v>498</v>
      </c>
    </row>
    <row r="37" ht="25.95" customHeight="1" spans="1:12">
      <c r="A37" s="2"/>
      <c r="B37" s="4">
        <v>801001</v>
      </c>
      <c r="C37" s="5" t="s">
        <v>499</v>
      </c>
      <c r="D37" s="10">
        <v>32</v>
      </c>
      <c r="E37" s="10">
        <v>32</v>
      </c>
      <c r="F37" s="11"/>
      <c r="G37" s="12" t="s">
        <v>500</v>
      </c>
      <c r="H37" s="5" t="s">
        <v>418</v>
      </c>
      <c r="I37" s="12" t="s">
        <v>500</v>
      </c>
      <c r="J37" s="5" t="s">
        <v>418</v>
      </c>
      <c r="K37" s="12" t="s">
        <v>500</v>
      </c>
      <c r="L37" s="12" t="s">
        <v>500</v>
      </c>
    </row>
    <row r="38" ht="31.2" customHeight="1" spans="2:12">
      <c r="B38" s="4">
        <v>801001</v>
      </c>
      <c r="C38" s="5" t="s">
        <v>501</v>
      </c>
      <c r="D38" s="10">
        <v>35</v>
      </c>
      <c r="E38" s="10">
        <v>35</v>
      </c>
      <c r="F38" s="11"/>
      <c r="G38" s="12" t="s">
        <v>502</v>
      </c>
      <c r="H38" s="5" t="s">
        <v>418</v>
      </c>
      <c r="I38" s="5" t="s">
        <v>503</v>
      </c>
      <c r="J38" s="5" t="s">
        <v>418</v>
      </c>
      <c r="K38" s="5" t="s">
        <v>503</v>
      </c>
      <c r="L38" s="5" t="s">
        <v>503</v>
      </c>
    </row>
    <row r="39" ht="25.95" customHeight="1" spans="2:12">
      <c r="B39" s="4">
        <v>801001</v>
      </c>
      <c r="C39" s="5" t="s">
        <v>504</v>
      </c>
      <c r="D39" s="10">
        <v>5.99</v>
      </c>
      <c r="E39" s="10">
        <v>5.99</v>
      </c>
      <c r="F39" s="11"/>
      <c r="G39" s="12" t="s">
        <v>505</v>
      </c>
      <c r="H39" s="5" t="s">
        <v>418</v>
      </c>
      <c r="I39" s="12" t="s">
        <v>505</v>
      </c>
      <c r="J39" s="5" t="s">
        <v>418</v>
      </c>
      <c r="K39" s="12" t="s">
        <v>505</v>
      </c>
      <c r="L39" s="12" t="s">
        <v>505</v>
      </c>
    </row>
    <row r="40" ht="57" customHeight="1" spans="2:12">
      <c r="B40" s="4">
        <v>801001</v>
      </c>
      <c r="C40" s="5" t="s">
        <v>506</v>
      </c>
      <c r="D40" s="10">
        <v>0.12</v>
      </c>
      <c r="E40" s="10">
        <v>0.12</v>
      </c>
      <c r="F40" s="11"/>
      <c r="G40" s="12" t="s">
        <v>467</v>
      </c>
      <c r="H40" s="5" t="s">
        <v>418</v>
      </c>
      <c r="I40" s="12" t="s">
        <v>468</v>
      </c>
      <c r="J40" s="5" t="s">
        <v>418</v>
      </c>
      <c r="K40" s="5" t="s">
        <v>469</v>
      </c>
      <c r="L40" s="5" t="s">
        <v>332</v>
      </c>
    </row>
    <row r="41" ht="33" customHeight="1" spans="2:12">
      <c r="B41" s="4">
        <v>801001</v>
      </c>
      <c r="C41" s="5" t="s">
        <v>507</v>
      </c>
      <c r="D41" s="10">
        <v>5</v>
      </c>
      <c r="E41" s="10">
        <v>5</v>
      </c>
      <c r="F41" s="11"/>
      <c r="G41" s="12" t="s">
        <v>480</v>
      </c>
      <c r="H41" s="5" t="s">
        <v>418</v>
      </c>
      <c r="I41" s="17" t="s">
        <v>481</v>
      </c>
      <c r="J41" s="12" t="s">
        <v>420</v>
      </c>
      <c r="K41" s="12" t="s">
        <v>482</v>
      </c>
      <c r="L41" s="5" t="s">
        <v>483</v>
      </c>
    </row>
    <row r="42" ht="25.95" customHeight="1" spans="2:12">
      <c r="B42" s="4">
        <v>801001</v>
      </c>
      <c r="C42" s="5" t="s">
        <v>508</v>
      </c>
      <c r="D42" s="10">
        <v>17.5</v>
      </c>
      <c r="E42" s="10">
        <v>17.5</v>
      </c>
      <c r="F42" s="11"/>
      <c r="G42" s="5" t="s">
        <v>509</v>
      </c>
      <c r="H42" s="5" t="s">
        <v>418</v>
      </c>
      <c r="I42" s="5" t="s">
        <v>509</v>
      </c>
      <c r="J42" s="5" t="s">
        <v>509</v>
      </c>
      <c r="K42" s="5" t="s">
        <v>509</v>
      </c>
      <c r="L42" s="5" t="s">
        <v>509</v>
      </c>
    </row>
    <row r="43" ht="33" customHeight="1" spans="2:12">
      <c r="B43" s="4">
        <v>801001</v>
      </c>
      <c r="C43" s="5" t="s">
        <v>510</v>
      </c>
      <c r="D43" s="10">
        <v>8.9</v>
      </c>
      <c r="E43" s="10">
        <v>8.9</v>
      </c>
      <c r="F43" s="11"/>
      <c r="G43" s="5" t="s">
        <v>511</v>
      </c>
      <c r="H43" s="5" t="s">
        <v>418</v>
      </c>
      <c r="I43" s="5" t="s">
        <v>512</v>
      </c>
      <c r="J43" s="5" t="s">
        <v>418</v>
      </c>
      <c r="K43" s="5" t="s">
        <v>414</v>
      </c>
      <c r="L43" s="5" t="s">
        <v>415</v>
      </c>
    </row>
    <row r="44" ht="24.6" customHeight="1" spans="2:12">
      <c r="B44" s="4">
        <v>801001</v>
      </c>
      <c r="C44" s="4" t="s">
        <v>513</v>
      </c>
      <c r="D44" s="13">
        <v>97.1</v>
      </c>
      <c r="E44" s="13">
        <v>97.1</v>
      </c>
      <c r="F44" s="14"/>
      <c r="G44" s="4" t="s">
        <v>514</v>
      </c>
      <c r="H44" s="4" t="s">
        <v>514</v>
      </c>
      <c r="I44" s="4" t="s">
        <v>514</v>
      </c>
      <c r="J44" s="4" t="s">
        <v>514</v>
      </c>
      <c r="K44" s="4" t="s">
        <v>514</v>
      </c>
      <c r="L44" s="15">
        <v>1</v>
      </c>
    </row>
  </sheetData>
  <mergeCells count="8">
    <mergeCell ref="G4:L4"/>
    <mergeCell ref="G5:H5"/>
    <mergeCell ref="I5:J5"/>
    <mergeCell ref="K5:L5"/>
    <mergeCell ref="B4:B6"/>
    <mergeCell ref="C4:C6"/>
    <mergeCell ref="B2:L3"/>
    <mergeCell ref="D4:F5"/>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1部门收支总体情况表</vt:lpstr>
      <vt:lpstr>2部门收入总体情况表</vt:lpstr>
      <vt:lpstr>3部门支出总体情况表</vt:lpstr>
      <vt:lpstr>4财政拨款收支总体情况表</vt:lpstr>
      <vt:lpstr>5一般公共预算支出情况表</vt:lpstr>
      <vt:lpstr>6支出预算经济分类科目汇总表</vt:lpstr>
      <vt:lpstr>7一般公共预算“三公”经费支出情况表</vt:lpstr>
      <vt:lpstr>8政府性基金支出情况表</vt:lpstr>
      <vt:lpstr>9区级部门(单位)整体绩效目标表</vt:lpstr>
      <vt:lpstr>10区级部门预算项目绩效目标表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null,null,测试</dc:creator>
  <cp:lastModifiedBy>FQCZ</cp:lastModifiedBy>
  <dcterms:created xsi:type="dcterms:W3CDTF">2016-12-14T09:11:00Z</dcterms:created>
  <cp:lastPrinted>2021-08-19T09:07:00Z</cp:lastPrinted>
  <dcterms:modified xsi:type="dcterms:W3CDTF">2021-09-07T02:29:05Z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EDOID">
    <vt:i4>469536</vt:i4>
  </property>
  <property fmtid="{D5CDD505-2E9C-101B-9397-08002B2CF9AE}" pid="4" name="ICV">
    <vt:lpwstr>A7BF8D4EA2E04A72A262E3CC48F20A44</vt:lpwstr>
  </property>
</Properties>
</file>