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6" activeTab="9"/>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 name="Sheet1" sheetId="30" r:id="rId11"/>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'5一般公共预算支出情况表'!$A$1:$N$20</definedName>
    <definedName name="_xlnm.Print_Area" localSheetId="5">'6支出预算经济分类科目汇总表'!$A$1:$P$35</definedName>
    <definedName name="_xlnm.Print_Area" localSheetId="6">'7一般公共预算“三公”经费支出情况表'!$A$1:$B$12</definedName>
    <definedName name="_xlnm.Print_Area" localSheetId="7">'8政府性基金支出情况表'!$A$1:$N$7</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7" authorId="0">
      <text>
        <r>
          <rPr>
            <b/>
            <sz val="9"/>
            <rFont val="宋体"/>
            <charset val="134"/>
          </rPr>
          <t>数据区</t>
        </r>
      </text>
    </comment>
    <comment ref="A21"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List>
</comments>
</file>

<file path=xl/sharedStrings.xml><?xml version="1.0" encoding="utf-8"?>
<sst xmlns="http://schemas.openxmlformats.org/spreadsheetml/2006/main" count="903" uniqueCount="416">
  <si>
    <t>预算01表</t>
  </si>
  <si>
    <t>2021年部门收支总体情况表</t>
  </si>
  <si>
    <t>单位名称：新乡市凤泉区人力资源和社会保障局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</si>
  <si>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</si>
  <si>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</si>
  <si>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</si>
  <si>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</si>
  <si>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</si>
  <si>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</si>
  <si>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</si>
  <si>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</si>
  <si>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</si>
  <si>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</si>
  <si>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</si>
  <si>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</si>
  <si>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</si>
  <si>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</si>
  <si>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</si>
  <si>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</si>
  <si>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</si>
  <si>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</si>
  <si>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</si>
  <si>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</si>
  <si>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</si>
  <si>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</si>
  <si>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</si>
  <si>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</si>
  <si>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</si>
  <si>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</si>
  <si>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</si>
  <si>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</si>
  <si>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</si>
  <si>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</si>
  <si>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</si>
  <si>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</si>
  <si>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</si>
  <si>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</si>
  <si>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</si>
  <si>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</si>
  <si>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</si>
  <si>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</si>
  <si>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</si>
  <si>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</si>
  <si>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</si>
  <si>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</si>
  <si>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</si>
  <si>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</si>
  <si>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</si>
  <si>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</si>
  <si>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</si>
  <si>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</si>
  <si>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</si>
  <si>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</si>
  <si>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</si>
  <si>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</si>
  <si>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</si>
  <si>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</si>
  <si>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</si>
  <si>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功能科目名称</t>
  </si>
  <si>
    <t xml:space="preserve"> 其他人力资源事务支出</t>
  </si>
  <si>
    <t>行政运行</t>
  </si>
  <si>
    <t>信息化建设</t>
  </si>
  <si>
    <t>社会保险经办机构</t>
  </si>
  <si>
    <t>其他人力资源和社会保障管理事务支出</t>
  </si>
  <si>
    <t>行政单位离退休</t>
  </si>
  <si>
    <t>机关事业单位基本养老保险缴费支出</t>
  </si>
  <si>
    <t>对机关事业单位基本养老保险基金的补助</t>
  </si>
  <si>
    <t>公益性岗位补贴</t>
  </si>
  <si>
    <t>其他就业补助支出</t>
  </si>
  <si>
    <t>其他社会保障和就业支出</t>
  </si>
  <si>
    <t>行政单位医疗</t>
  </si>
  <si>
    <t>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</si>
  <si>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</si>
  <si>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</si>
  <si>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</si>
  <si>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</si>
  <si>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</si>
  <si>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</si>
  <si>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</si>
  <si>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</si>
  <si>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</si>
  <si>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</si>
  <si>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部门显示编码</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</si>
  <si>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</si>
  <si>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</si>
  <si>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</si>
  <si>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</si>
  <si>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</si>
  <si>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</si>
  <si>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</si>
  <si>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</si>
  <si>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</si>
  <si>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</si>
  <si>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</si>
  <si>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</si>
  <si>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</si>
  <si>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</si>
  <si>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</si>
  <si>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</si>
  <si>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</si>
  <si>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</si>
  <si>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</si>
  <si>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</si>
  <si>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</si>
  <si>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</si>
  <si>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</si>
  <si>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</si>
  <si>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</si>
  <si>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</si>
  <si>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</si>
  <si>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</si>
  <si>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</si>
  <si>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</si>
  <si>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</si>
  <si>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</si>
  <si>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</si>
  <si>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</si>
  <si>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</si>
  <si>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</si>
  <si>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</si>
  <si>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</si>
  <si>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</si>
  <si>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</si>
  <si>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</si>
  <si>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01</t>
  </si>
  <si>
    <t>基本工资</t>
  </si>
  <si>
    <t>工资奖金津补贴</t>
  </si>
  <si>
    <t>02</t>
  </si>
  <si>
    <t>津贴补贴</t>
  </si>
  <si>
    <t>03</t>
  </si>
  <si>
    <t>奖金</t>
  </si>
  <si>
    <t>06</t>
  </si>
  <si>
    <t>伙食补助费</t>
  </si>
  <si>
    <t>07</t>
  </si>
  <si>
    <t>绩效工资</t>
  </si>
  <si>
    <t>08</t>
  </si>
  <si>
    <t>机关事业单位基本养老保险缴费</t>
  </si>
  <si>
    <t>社会保障缴费</t>
  </si>
  <si>
    <t>09</t>
  </si>
  <si>
    <t>职业年金缴费</t>
  </si>
  <si>
    <t>10</t>
  </si>
  <si>
    <t>职工基本医疗保险缴费</t>
  </si>
  <si>
    <t>11</t>
  </si>
  <si>
    <t>公务员医疗补助缴费</t>
  </si>
  <si>
    <t>12</t>
  </si>
  <si>
    <t>其他社会保障缴费</t>
  </si>
  <si>
    <t>13</t>
  </si>
  <si>
    <t>14</t>
  </si>
  <si>
    <t>医疗费</t>
  </si>
  <si>
    <t>99</t>
  </si>
  <si>
    <t>其他工资福利支出</t>
  </si>
  <si>
    <t>302</t>
  </si>
  <si>
    <t>商品和服务支出</t>
  </si>
  <si>
    <t>办公费</t>
  </si>
  <si>
    <t>办公经费</t>
  </si>
  <si>
    <t xml:space="preserve"> 商品和服务支出</t>
  </si>
  <si>
    <t>印刷费</t>
  </si>
  <si>
    <t>咨询费</t>
  </si>
  <si>
    <t>04</t>
  </si>
  <si>
    <t>手续费</t>
  </si>
  <si>
    <t>05</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</si>
  <si>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</si>
  <si>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</si>
  <si>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</si>
  <si>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</si>
  <si>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</si>
  <si>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</si>
  <si>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</si>
  <si>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</si>
  <si>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</si>
  <si>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</si>
  <si>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</si>
  <si>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</si>
  <si>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</si>
  <si>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</si>
  <si>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</si>
  <si>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</si>
  <si>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</si>
  <si>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</si>
  <si>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</si>
  <si>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</si>
  <si>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</si>
  <si>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</si>
  <si>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</si>
  <si>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委托业务费</t>
  </si>
  <si>
    <t>27</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</si>
  <si>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</si>
  <si>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</si>
  <si>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</si>
  <si>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</si>
  <si>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</si>
  <si>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</si>
  <si>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</si>
  <si>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</si>
  <si>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</si>
  <si>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</si>
  <si>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</si>
  <si>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</si>
  <si>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</si>
  <si>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</si>
  <si>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离退休费</t>
  </si>
  <si>
    <t>退职(役)费</t>
  </si>
  <si>
    <t>抚恤金</t>
  </si>
  <si>
    <t>生活补助</t>
  </si>
  <si>
    <t>救济费</t>
  </si>
  <si>
    <t>医疗费补助</t>
  </si>
  <si>
    <t>助学金</t>
  </si>
  <si>
    <t>奖励金</t>
  </si>
  <si>
    <t>社会福利和救助</t>
  </si>
  <si>
    <t>个人农业生产补贴</t>
  </si>
  <si>
    <t>代缴社会保险费</t>
  </si>
  <si>
    <t>其他对个人和家庭的补助</t>
  </si>
  <si>
    <t>其他对个人和家庭补助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</si>
  <si>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</si>
  <si>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</si>
  <si>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</si>
  <si>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</si>
  <si>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</si>
  <si>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</si>
  <si>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</si>
  <si>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</si>
  <si>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</si>
  <si>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</si>
  <si>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</si>
  <si>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</si>
  <si>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</si>
  <si>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</si>
  <si>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</si>
  <si>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</si>
  <si>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</si>
  <si>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</si>
  <si>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</si>
  <si>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</si>
  <si>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</si>
  <si>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</si>
  <si>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</si>
  <si>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</si>
  <si>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</si>
  <si>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</si>
  <si>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</si>
  <si>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</si>
  <si>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</si>
  <si>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</si>
  <si>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</si>
  <si>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</si>
  <si>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</si>
  <si>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</si>
  <si>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</si>
  <si>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</si>
  <si>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</si>
  <si>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</si>
  <si>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</si>
  <si>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</si>
  <si>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</si>
  <si>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</si>
  <si>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</si>
  <si>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</si>
  <si>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</si>
  <si>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</si>
  <si>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</si>
  <si>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</si>
  <si>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</si>
  <si>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</si>
  <si>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</si>
  <si>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</si>
  <si>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</si>
  <si>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</si>
  <si>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</si>
  <si>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</si>
  <si>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</si>
  <si>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</si>
  <si>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</si>
  <si>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</si>
  <si>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</si>
  <si>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</si>
  <si>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</si>
  <si>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</si>
  <si>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</si>
  <si>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新乡市凤泉区人力资源和社会保障局</t>
  </si>
  <si>
    <t>年度
履职
目标</t>
  </si>
  <si>
    <t>目标1：促进农村劳动力、城镇困难人员等各类群体就业，稳定就业情况。
目标2：落实工资和津补贴审批工作任，稳妥实施机关事业单位人员工资调整。
目标3：加大劳动保障监察执法力度，提高劳动保障监察效能建设，提升劳动保障监察队伍执法能力。                                                                            目标4：充分发挥创业担保贷款扶持作用，扶持以高校毕业生、返乡农民工为主的城乡各类创业人员自主创业。                                                                                         目标5：完善各项保险制度，确保各项保险参保人数，参保服务质量。</t>
  </si>
  <si>
    <t>年度
主要
任务</t>
  </si>
  <si>
    <t>任务名称</t>
  </si>
  <si>
    <t xml:space="preserve">主要内容 </t>
  </si>
  <si>
    <t>任务1：完成城镇新增就业200人，城镇失业再就业200人，就业困难人员实现就业80人。</t>
  </si>
  <si>
    <t>宣传就业政策，提供招聘服务平台，加大职业技能培训和创业培训力度，重点对农村贫困劳动力进行精准帮扶。</t>
  </si>
  <si>
    <t>任务2：新增发放创业担保贷款1700万元。</t>
  </si>
  <si>
    <t>积极宣传贷款政策，提高服务质量，充分发挥创业担保贷款扶持作用，扶持以高校毕业生、返乡农民工为主的城乡各类创业人员自主创业。</t>
  </si>
  <si>
    <t>任务3：城镇企业在职职工养老保险11062人，城镇居民养老保险48619人，失业7348人.</t>
  </si>
  <si>
    <t>持续推进养老保险制度改革，完善失业保险制度，完善社会救助体系，提高精准救助水平。</t>
  </si>
  <si>
    <t>预算情况</t>
  </si>
  <si>
    <t>部门预算总额（万元）</t>
  </si>
  <si>
    <t>1524.96</t>
  </si>
  <si>
    <t>1、资金来源：（1）财政性资金</t>
  </si>
  <si>
    <t xml:space="preserve">             （2）其他资金</t>
  </si>
  <si>
    <t>2、资金结构：（1）基本支出</t>
  </si>
  <si>
    <t>518.76</t>
  </si>
  <si>
    <t xml:space="preserve">             （2）项目支出</t>
  </si>
  <si>
    <t>1006</t>
  </si>
  <si>
    <t>一级指标</t>
  </si>
  <si>
    <t>二级指标</t>
  </si>
  <si>
    <t>三级指标</t>
  </si>
  <si>
    <t>指标值</t>
  </si>
  <si>
    <t>指标值说明</t>
  </si>
  <si>
    <t>投入管理指标</t>
  </si>
  <si>
    <t>工作目标管理</t>
  </si>
  <si>
    <t>年度履职目标相关性</t>
  </si>
  <si>
    <t>≥98%</t>
  </si>
  <si>
    <t>1、年度目标与部门职责、工作规划和重点工作相关；
2、确定的预算目标合理，与工作目标密切相关；
3、工作任务和项目预算安排合理。</t>
  </si>
  <si>
    <t>工作任务科学性</t>
  </si>
  <si>
    <t>≥90%</t>
  </si>
  <si>
    <t>1、工作任务有明确的绩效目标，绩效目标与部门年度职责目标一致，能体现工作任务的产出和效果。
2、工作任务对应的预算项目有明确的绩效目标，绩效目标与部门职责目标、工作任务目标一致。能体现预算项目的产出和效果。</t>
  </si>
  <si>
    <t>绩效指标合理性</t>
  </si>
  <si>
    <t>≥95%</t>
  </si>
  <si>
    <t>1、工作任务、预算项目绩效指标设置基本准确反应部门绩效完成情况；
2、工作任务、预算项目绩效指标清晰、细化、可评价、可衡量；
3、工作任务、预算项目绩效指标的评价标准较为清晰、可衡量；
4、按照部门年度的任务数和计划数来对应‘</t>
  </si>
  <si>
    <t>预算和财务管理</t>
  </si>
  <si>
    <t>预算编制完整性</t>
  </si>
  <si>
    <t>≥100%</t>
  </si>
  <si>
    <t>1、部门所有收入全部纳入部门预算；
2、部门支出预算统筹各类资金来源，全部纳入部门预算管理。</t>
  </si>
  <si>
    <t>专项资金细化率</t>
  </si>
  <si>
    <t>专项资金做到专款专用。</t>
  </si>
  <si>
    <t>预算执行率</t>
  </si>
  <si>
    <t>1预算完成数指部门实际执行的预算数，预算数指财政部门批复本年度部门的（调整）预算数。</t>
  </si>
  <si>
    <t>预算调整率</t>
  </si>
  <si>
    <t>≥5%</t>
  </si>
  <si>
    <t>本年度因增减人等原因涉及预算的追加、追减或结构调整</t>
  </si>
  <si>
    <t>结转结余率</t>
  </si>
  <si>
    <t>≥10%</t>
  </si>
  <si>
    <t>因上级补助资金下拨时间，年底会出现结转结余情况</t>
  </si>
  <si>
    <t>“三公经费”控制率</t>
  </si>
  <si>
    <t>按照财政要求连年递减</t>
  </si>
  <si>
    <t>政府采购执行率</t>
  </si>
  <si>
    <t>≥80%</t>
  </si>
  <si>
    <t>上半年严格按照年初计划执行，下半年根据工作内容和上级补助资金使用要求，做相应调整，以上均严格执行政府采购要求</t>
  </si>
  <si>
    <t>决算真实性</t>
  </si>
  <si>
    <t>反映本部门决算工作情况。决算编制数据是否账表一致，即决算报表数据与会计账簿数据是否一致。</t>
  </si>
  <si>
    <t>资金使用合规性</t>
  </si>
  <si>
    <t>按照相关法律法规及资金管理办法规定的用途使用预算资金，用以反映和考核部门预算资金的规范运行情况。
1、符合国家财经法规和财务管理制度规定以及有关专项资金管理办法的规定；
2、资金的拨付有完整的审批程序和手续；
3、符合部门预算批复的用途；
4、不存在截留支出情况；
5、不存在挤占支出情况；
6、不存在挪用支出情况；
7、不存在虚列支出情况。</t>
  </si>
  <si>
    <t>管理制度健全性</t>
  </si>
  <si>
    <t>单位为加强预算管理，规范财务行为而制定的管理制度较为健全完整，用以反映和考核单位预算管理制度为完成主要职责或促成事业发展的保障情况。
1、已制定或具有预算资金管理办法、内部管理制度、会计核算制度、会计岗位制度的等管理制度；
2、相关管理制度是否有效执行；
3、部分制度需要完善及修订。</t>
  </si>
  <si>
    <t>预决算信息公开性</t>
  </si>
  <si>
    <t>单位按照政府信息公开有关规定公开部门预算、执行、决算、监督、绩效等相关预决算信息，用以反映和考核单位预决算管理的公开透明情况‘
1、已按规定内容公开预决算信息；
2、按规定时限公开预决算信息。</t>
  </si>
  <si>
    <t>资产管理规范性</t>
  </si>
  <si>
    <t>单位的资产配置、使用合规、处置规范、收入及时足额上缴，用以反映和考核单位资产管理的规范程度。
1、资产及时规范入账，资产报表数据与会计账簿数据相符，资产实物与财务账、资产账相符；
2、新增资产符合规定程序和规定标准，新增资产不存在闲置存量资产。</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</si>
  <si>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</si>
  <si>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</si>
  <si>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</si>
  <si>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</si>
  <si>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</si>
  <si>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</si>
  <si>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</si>
  <si>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</si>
  <si>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</si>
  <si>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</si>
  <si>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重点工作1完成率</t>
  </si>
  <si>
    <t>单位按照目标要求准确统计完成数额，争取达到目标任务数</t>
  </si>
  <si>
    <t>重点工作2完成率</t>
  </si>
  <si>
    <t>重点工作3完成率</t>
  </si>
  <si>
    <t>履职目标实现</t>
  </si>
  <si>
    <t>年度工作目标1实现率</t>
  </si>
  <si>
    <t>年度工作目标2实现率</t>
  </si>
  <si>
    <t>落实工资和津补贴审批工作任务的质量，实施机关事业单位人员工资调整的时效。</t>
  </si>
  <si>
    <t>年度工作目标3实现率</t>
  </si>
  <si>
    <t>为农民工追回工资效率，追回金额占比，群众满意度。</t>
  </si>
  <si>
    <t>年度工作目标4实现率</t>
  </si>
  <si>
    <t>年度工作目标5实现率</t>
  </si>
  <si>
    <t>效益指标</t>
  </si>
  <si>
    <t>履职效益</t>
  </si>
  <si>
    <t>经济效益</t>
  </si>
  <si>
    <t>为农民工追回工资，确保生活正常。</t>
  </si>
  <si>
    <t>社会效益</t>
  </si>
  <si>
    <t>为社会稳定，人民生活安居乐业提供服务</t>
  </si>
  <si>
    <t>环境效益</t>
  </si>
  <si>
    <t>积极</t>
  </si>
  <si>
    <t>创造良好就业环境。</t>
  </si>
  <si>
    <t>可持续影响指标</t>
  </si>
  <si>
    <t>持续</t>
  </si>
  <si>
    <t>确保政令畅通，持续提高执行力和公信力，以实际行动取信于民。</t>
  </si>
  <si>
    <t>满意度</t>
  </si>
  <si>
    <t>社会公众满意度</t>
  </si>
  <si>
    <t>满意率</t>
  </si>
  <si>
    <t>服务对象满意度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</si>
  <si>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</si>
  <si>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</si>
  <si>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</si>
  <si>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</si>
  <si>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</si>
  <si>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</si>
  <si>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</si>
  <si>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</si>
  <si>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</si>
  <si>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</si>
  <si>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</si>
  <si>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保障正常办公、改善办公条件</t>
  </si>
  <si>
    <t>达到各项要求</t>
  </si>
  <si>
    <t>服务对象的满意度指标</t>
  </si>
  <si>
    <t>专项-事业单位招聘</t>
  </si>
  <si>
    <t>为全区提供人才供给</t>
  </si>
  <si>
    <t>专项-养老保险经办人员经费</t>
  </si>
  <si>
    <t>为养老保险工作提供支持</t>
  </si>
  <si>
    <t>专项-两费征管经费</t>
  </si>
  <si>
    <t>为城镇居民养老保险工作提供支持</t>
  </si>
  <si>
    <t>提前下达-机关事业养老保险制度改革补助新财预【2020】489号</t>
  </si>
  <si>
    <t>为养老保险基金提供支持</t>
  </si>
  <si>
    <t>专项-机关事业单位养老保险金缺口（第三批抗疫特别国债结转资金新财预[2020]386号）</t>
  </si>
  <si>
    <t>专项-公益性岗位</t>
  </si>
  <si>
    <t>为解决贫困人员工作提供帮扶</t>
  </si>
  <si>
    <t>专项-牧野英才名校英才牧野工匠行动计划</t>
  </si>
  <si>
    <t>人才引进，为全区引智</t>
  </si>
  <si>
    <t>专项-优秀务工奖补</t>
  </si>
  <si>
    <t>为贫困人员生活提供帮扶</t>
  </si>
  <si>
    <t>为贫困人员工作提供帮扶</t>
  </si>
  <si>
    <t>专项-欠薪农民工周转金</t>
  </si>
  <si>
    <t>为农民工解决工资问题</t>
  </si>
  <si>
    <t>维护社会稳定</t>
  </si>
  <si>
    <t>专项-社会保障系统设备配备</t>
  </si>
</sst>
</file>

<file path=xl/styles.xml><?xml version="1.0" encoding="utf-8"?>
<styleSheet xmlns="http://schemas.openxmlformats.org/spreadsheetml/2006/main">
  <numFmts count="12">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0"/>
    <numFmt numFmtId="177" formatCode="* #,##0.00;* \-#,##0.00;* &quot;&quot;??;@"/>
    <numFmt numFmtId="178" formatCode="00"/>
    <numFmt numFmtId="179" formatCode="#,##0.0"/>
    <numFmt numFmtId="180" formatCode="#,##0.0_);[Red]\(#,##0.0\)"/>
    <numFmt numFmtId="181" formatCode="#,##0.00_);[Red]\(#,##0.00\)"/>
    <numFmt numFmtId="182" formatCode="#,##0.0_ "/>
    <numFmt numFmtId="183" formatCode="0.00_ "/>
  </numFmts>
  <fonts count="39">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sz val="10"/>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1"/>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b/>
      <sz val="15"/>
      <color theme="3"/>
      <name val="宋体"/>
      <charset val="134"/>
      <scheme val="minor"/>
    </font>
    <font>
      <sz val="11"/>
      <color indexed="9"/>
      <name val="宋体"/>
      <charset val="134"/>
    </font>
    <font>
      <b/>
      <sz val="11"/>
      <color theme="3"/>
      <name val="宋体"/>
      <charset val="134"/>
      <scheme val="minor"/>
    </font>
    <font>
      <b/>
      <sz val="18"/>
      <color theme="3"/>
      <name val="宋体"/>
      <charset val="134"/>
      <scheme val="minor"/>
    </font>
    <font>
      <u/>
      <sz val="11"/>
      <color rgb="FF0000FF"/>
      <name val="宋体"/>
      <charset val="0"/>
      <scheme val="minor"/>
    </font>
    <font>
      <sz val="11"/>
      <color indexed="8"/>
      <name val="宋体"/>
      <charset val="134"/>
    </font>
    <font>
      <sz val="11"/>
      <color rgb="FF3F3F76"/>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3"/>
      <color theme="3"/>
      <name val="宋体"/>
      <charset val="134"/>
      <scheme val="minor"/>
    </font>
    <font>
      <b/>
      <sz val="11"/>
      <color rgb="FFFA7D00"/>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indexed="17"/>
      <name val="宋体"/>
      <charset val="134"/>
    </font>
    <font>
      <sz val="11"/>
      <color indexed="20"/>
      <name val="宋体"/>
      <charset val="134"/>
    </font>
    <font>
      <b/>
      <sz val="7"/>
      <name val="宋体"/>
      <charset val="134"/>
    </font>
    <font>
      <b/>
      <sz val="9"/>
      <name val="宋体"/>
      <charset val="134"/>
    </font>
  </fonts>
  <fills count="51">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rgb="FFA5A5A5"/>
        <bgColor indexed="64"/>
      </patternFill>
    </fill>
    <fill>
      <patternFill patternType="solid">
        <fgColor theme="5"/>
        <bgColor indexed="64"/>
      </patternFill>
    </fill>
    <fill>
      <patternFill patternType="solid">
        <fgColor indexed="36"/>
        <bgColor indexed="64"/>
      </patternFill>
    </fill>
    <fill>
      <patternFill patternType="solid">
        <fgColor theme="4"/>
        <bgColor indexed="64"/>
      </patternFill>
    </fill>
    <fill>
      <patternFill patternType="solid">
        <fgColor theme="8" tint="0.799981688894314"/>
        <bgColor indexed="64"/>
      </patternFill>
    </fill>
    <fill>
      <patternFill patternType="solid">
        <fgColor indexed="45"/>
        <bgColor indexed="64"/>
      </patternFill>
    </fill>
    <fill>
      <patternFill patternType="solid">
        <fgColor rgb="FFFFCC99"/>
        <bgColor indexed="64"/>
      </patternFill>
    </fill>
    <fill>
      <patternFill patternType="solid">
        <fgColor indexed="2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indexed="42"/>
        <bgColor indexed="64"/>
      </patternFill>
    </fill>
    <fill>
      <patternFill patternType="solid">
        <fgColor indexed="53"/>
        <bgColor indexed="64"/>
      </patternFill>
    </fill>
    <fill>
      <patternFill patternType="solid">
        <fgColor indexed="44"/>
        <bgColor indexed="64"/>
      </patternFill>
    </fill>
    <fill>
      <patternFill patternType="solid">
        <fgColor indexed="62"/>
        <bgColor indexed="64"/>
      </patternFill>
    </fill>
    <fill>
      <patternFill patternType="solid">
        <fgColor indexed="51"/>
        <bgColor indexed="64"/>
      </patternFill>
    </fill>
    <fill>
      <patternFill patternType="solid">
        <fgColor indexed="27"/>
        <bgColor indexed="64"/>
      </patternFill>
    </fill>
    <fill>
      <patternFill patternType="solid">
        <fgColor indexed="31"/>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indexed="49"/>
        <bgColor indexed="64"/>
      </patternFill>
    </fill>
    <fill>
      <patternFill patternType="solid">
        <fgColor indexed="46"/>
        <bgColor indexed="64"/>
      </patternFill>
    </fill>
    <fill>
      <patternFill patternType="solid">
        <fgColor indexed="52"/>
        <bgColor indexed="64"/>
      </patternFill>
    </fill>
    <fill>
      <patternFill patternType="solid">
        <fgColor indexed="10"/>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indexed="8"/>
      </top>
      <bottom/>
      <diagonal/>
    </border>
    <border>
      <left/>
      <right style="thin">
        <color indexed="8"/>
      </right>
      <top style="thin">
        <color indexed="8"/>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138">
    <xf numFmtId="0" fontId="0" fillId="0" borderId="0">
      <alignment vertical="center"/>
    </xf>
    <xf numFmtId="42" fontId="13" fillId="0" borderId="0" applyFont="0" applyFill="0" applyBorder="0" applyAlignment="0" applyProtection="0">
      <alignment vertical="center"/>
    </xf>
    <xf numFmtId="0" fontId="23" fillId="10" borderId="37" applyNumberFormat="0" applyAlignment="0" applyProtection="0">
      <alignment vertical="center"/>
    </xf>
    <xf numFmtId="0" fontId="18" fillId="6" borderId="0" applyNumberFormat="0" applyBorder="0" applyAlignment="0" applyProtection="0">
      <alignment vertical="center"/>
    </xf>
    <xf numFmtId="44" fontId="13" fillId="0" borderId="0" applyFont="0" applyFill="0" applyBorder="0" applyAlignment="0" applyProtection="0">
      <alignment vertical="center"/>
    </xf>
    <xf numFmtId="0" fontId="18" fillId="11" borderId="0" applyNumberFormat="0" applyBorder="0" applyAlignment="0" applyProtection="0">
      <alignment vertical="center"/>
    </xf>
    <xf numFmtId="0" fontId="14" fillId="19" borderId="0" applyNumberFormat="0" applyBorder="0" applyAlignment="0" applyProtection="0">
      <alignment vertical="center"/>
    </xf>
    <xf numFmtId="0" fontId="22" fillId="9" borderId="0" applyNumberFormat="0" applyBorder="0" applyAlignment="0" applyProtection="0">
      <alignment vertical="center"/>
    </xf>
    <xf numFmtId="41" fontId="13" fillId="0" borderId="0" applyFont="0" applyFill="0" applyBorder="0" applyAlignment="0" applyProtection="0">
      <alignment vertical="center"/>
    </xf>
    <xf numFmtId="0" fontId="14" fillId="22" borderId="0" applyNumberFormat="0" applyBorder="0" applyAlignment="0" applyProtection="0">
      <alignment vertical="center"/>
    </xf>
    <xf numFmtId="0" fontId="30" fillId="23" borderId="0" applyNumberFormat="0" applyBorder="0" applyAlignment="0" applyProtection="0">
      <alignment vertical="center"/>
    </xf>
    <xf numFmtId="43" fontId="13" fillId="0" borderId="0" applyFont="0" applyFill="0" applyBorder="0" applyAlignment="0" applyProtection="0">
      <alignment vertical="center"/>
    </xf>
    <xf numFmtId="0" fontId="16" fillId="20" borderId="0" applyNumberFormat="0" applyBorder="0" applyAlignment="0" applyProtection="0">
      <alignment vertical="center"/>
    </xf>
    <xf numFmtId="0" fontId="21" fillId="0" borderId="0" applyNumberFormat="0" applyFill="0" applyBorder="0" applyAlignment="0" applyProtection="0">
      <alignment vertical="center"/>
    </xf>
    <xf numFmtId="9" fontId="13" fillId="0" borderId="0" applyFont="0" applyFill="0" applyBorder="0" applyAlignment="0" applyProtection="0">
      <alignment vertical="center"/>
    </xf>
    <xf numFmtId="0" fontId="33" fillId="0" borderId="0" applyNumberFormat="0" applyFill="0" applyBorder="0" applyAlignment="0" applyProtection="0">
      <alignment vertical="center"/>
    </xf>
    <xf numFmtId="0" fontId="13" fillId="2" borderId="33" applyNumberFormat="0" applyFont="0" applyAlignment="0" applyProtection="0">
      <alignment vertical="center"/>
    </xf>
    <xf numFmtId="0" fontId="16" fillId="28"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2" borderId="0" applyNumberFormat="0" applyBorder="0" applyAlignment="0" applyProtection="0">
      <alignment vertical="center"/>
    </xf>
    <xf numFmtId="0" fontId="22" fillId="34" borderId="0" applyNumberFormat="0" applyBorder="0" applyAlignment="0" applyProtection="0">
      <alignment vertical="center"/>
    </xf>
    <xf numFmtId="0" fontId="32" fillId="0" borderId="0" applyNumberFormat="0" applyFill="0" applyBorder="0" applyAlignment="0" applyProtection="0">
      <alignment vertical="center"/>
    </xf>
    <xf numFmtId="0" fontId="17" fillId="0" borderId="35" applyNumberFormat="0" applyFill="0" applyAlignment="0" applyProtection="0">
      <alignment vertical="center"/>
    </xf>
    <xf numFmtId="0" fontId="18" fillId="6" borderId="0" applyNumberFormat="0" applyBorder="0" applyAlignment="0" applyProtection="0">
      <alignment vertical="center"/>
    </xf>
    <xf numFmtId="0" fontId="28" fillId="0" borderId="35" applyNumberFormat="0" applyFill="0" applyAlignment="0" applyProtection="0">
      <alignment vertical="center"/>
    </xf>
    <xf numFmtId="0" fontId="16" fillId="36" borderId="0" applyNumberFormat="0" applyBorder="0" applyAlignment="0" applyProtection="0">
      <alignment vertical="center"/>
    </xf>
    <xf numFmtId="0" fontId="19" fillId="0" borderId="36" applyNumberFormat="0" applyFill="0" applyAlignment="0" applyProtection="0">
      <alignment vertical="center"/>
    </xf>
    <xf numFmtId="0" fontId="16" fillId="14" borderId="0" applyNumberFormat="0" applyBorder="0" applyAlignment="0" applyProtection="0">
      <alignment vertical="center"/>
    </xf>
    <xf numFmtId="0" fontId="34" fillId="21" borderId="40" applyNumberFormat="0" applyAlignment="0" applyProtection="0">
      <alignment vertical="center"/>
    </xf>
    <xf numFmtId="0" fontId="29" fillId="21" borderId="37" applyNumberFormat="0" applyAlignment="0" applyProtection="0">
      <alignment vertical="center"/>
    </xf>
    <xf numFmtId="0" fontId="15" fillId="4" borderId="34" applyNumberFormat="0" applyAlignment="0" applyProtection="0">
      <alignment vertical="center"/>
    </xf>
    <xf numFmtId="0" fontId="22" fillId="35" borderId="0" applyNumberFormat="0" applyBorder="0" applyAlignment="0" applyProtection="0">
      <alignment vertical="center"/>
    </xf>
    <xf numFmtId="0" fontId="24" fillId="0" borderId="38" applyNumberFormat="0" applyFill="0" applyAlignment="0" applyProtection="0">
      <alignment vertical="center"/>
    </xf>
    <xf numFmtId="0" fontId="22" fillId="31" borderId="0" applyNumberFormat="0" applyBorder="0" applyAlignment="0" applyProtection="0">
      <alignment vertical="center"/>
    </xf>
    <xf numFmtId="0" fontId="14" fillId="13" borderId="0" applyNumberFormat="0" applyBorder="0" applyAlignment="0" applyProtection="0">
      <alignment vertical="center"/>
    </xf>
    <xf numFmtId="0" fontId="16" fillId="5" borderId="0" applyNumberFormat="0" applyBorder="0" applyAlignment="0" applyProtection="0">
      <alignment vertical="center"/>
    </xf>
    <xf numFmtId="0" fontId="31" fillId="0" borderId="39" applyNumberFormat="0" applyFill="0" applyAlignment="0" applyProtection="0">
      <alignment vertical="center"/>
    </xf>
    <xf numFmtId="0" fontId="26" fillId="15" borderId="0" applyNumberFormat="0" applyBorder="0" applyAlignment="0" applyProtection="0">
      <alignment vertical="center"/>
    </xf>
    <xf numFmtId="0" fontId="27" fillId="17" borderId="0" applyNumberFormat="0" applyBorder="0" applyAlignment="0" applyProtection="0">
      <alignment vertical="center"/>
    </xf>
    <xf numFmtId="0" fontId="18" fillId="39" borderId="0" applyNumberFormat="0" applyBorder="0" applyAlignment="0" applyProtection="0">
      <alignment vertical="center"/>
    </xf>
    <xf numFmtId="0" fontId="14" fillId="8" borderId="0" applyNumberFormat="0" applyBorder="0" applyAlignment="0" applyProtection="0">
      <alignment vertical="center"/>
    </xf>
    <xf numFmtId="0" fontId="16" fillId="7" borderId="0" applyNumberFormat="0" applyBorder="0" applyAlignment="0" applyProtection="0">
      <alignment vertical="center"/>
    </xf>
    <xf numFmtId="0" fontId="22" fillId="9" borderId="0" applyNumberFormat="0" applyBorder="0" applyAlignment="0" applyProtection="0">
      <alignment vertical="center"/>
    </xf>
    <xf numFmtId="0" fontId="14" fillId="26" borderId="0" applyNumberFormat="0" applyBorder="0" applyAlignment="0" applyProtection="0">
      <alignment vertical="center"/>
    </xf>
    <xf numFmtId="0" fontId="14" fillId="12" borderId="0" applyNumberFormat="0" applyBorder="0" applyAlignment="0" applyProtection="0">
      <alignment vertical="center"/>
    </xf>
    <xf numFmtId="0" fontId="14" fillId="18" borderId="0" applyNumberFormat="0" applyBorder="0" applyAlignment="0" applyProtection="0">
      <alignment vertical="center"/>
    </xf>
    <xf numFmtId="0" fontId="14" fillId="43" borderId="0" applyNumberFormat="0" applyBorder="0" applyAlignment="0" applyProtection="0">
      <alignment vertical="center"/>
    </xf>
    <xf numFmtId="0" fontId="16" fillId="44" borderId="0" applyNumberFormat="0" applyBorder="0" applyAlignment="0" applyProtection="0">
      <alignment vertical="center"/>
    </xf>
    <xf numFmtId="0" fontId="16" fillId="45" borderId="0" applyNumberFormat="0" applyBorder="0" applyAlignment="0" applyProtection="0">
      <alignment vertical="center"/>
    </xf>
    <xf numFmtId="0" fontId="18" fillId="39" borderId="0" applyNumberFormat="0" applyBorder="0" applyAlignment="0" applyProtection="0">
      <alignment vertical="center"/>
    </xf>
    <xf numFmtId="0" fontId="14" fillId="27" borderId="0" applyNumberFormat="0" applyBorder="0" applyAlignment="0" applyProtection="0">
      <alignment vertical="center"/>
    </xf>
    <xf numFmtId="0" fontId="14" fillId="3" borderId="0" applyNumberFormat="0" applyBorder="0" applyAlignment="0" applyProtection="0">
      <alignment vertical="center"/>
    </xf>
    <xf numFmtId="0" fontId="22" fillId="35" borderId="0" applyNumberFormat="0" applyBorder="0" applyAlignment="0" applyProtection="0">
      <alignment vertical="center"/>
    </xf>
    <xf numFmtId="0" fontId="16" fillId="24" borderId="0" applyNumberFormat="0" applyBorder="0" applyAlignment="0" applyProtection="0">
      <alignment vertical="center"/>
    </xf>
    <xf numFmtId="0" fontId="22" fillId="40" borderId="0" applyNumberFormat="0" applyBorder="0" applyAlignment="0" applyProtection="0">
      <alignment vertical="center"/>
    </xf>
    <xf numFmtId="0" fontId="14" fillId="46" borderId="0" applyNumberFormat="0" applyBorder="0" applyAlignment="0" applyProtection="0">
      <alignment vertical="center"/>
    </xf>
    <xf numFmtId="0" fontId="22" fillId="9" borderId="0" applyNumberFormat="0" applyBorder="0" applyAlignment="0" applyProtection="0">
      <alignment vertical="center"/>
    </xf>
    <xf numFmtId="0" fontId="16" fillId="16" borderId="0" applyNumberFormat="0" applyBorder="0" applyAlignment="0" applyProtection="0">
      <alignment vertical="center"/>
    </xf>
    <xf numFmtId="0" fontId="18" fillId="41" borderId="0" applyNumberFormat="0" applyBorder="0" applyAlignment="0" applyProtection="0">
      <alignment vertical="center"/>
    </xf>
    <xf numFmtId="0" fontId="16" fillId="38" borderId="0" applyNumberFormat="0" applyBorder="0" applyAlignment="0" applyProtection="0">
      <alignment vertical="center"/>
    </xf>
    <xf numFmtId="0" fontId="18" fillId="39" borderId="0" applyNumberFormat="0" applyBorder="0" applyAlignment="0" applyProtection="0">
      <alignment vertical="center"/>
    </xf>
    <xf numFmtId="0" fontId="14" fillId="37" borderId="0" applyNumberFormat="0" applyBorder="0" applyAlignment="0" applyProtection="0">
      <alignment vertical="center"/>
    </xf>
    <xf numFmtId="0" fontId="22" fillId="29" borderId="0" applyNumberFormat="0" applyBorder="0" applyAlignment="0" applyProtection="0">
      <alignment vertical="center"/>
    </xf>
    <xf numFmtId="0" fontId="16" fillId="25" borderId="0" applyNumberFormat="0" applyBorder="0" applyAlignment="0" applyProtection="0">
      <alignment vertical="center"/>
    </xf>
    <xf numFmtId="0" fontId="22" fillId="29" borderId="0" applyNumberFormat="0" applyBorder="0" applyAlignment="0" applyProtection="0">
      <alignment vertical="center"/>
    </xf>
    <xf numFmtId="0" fontId="22" fillId="35" borderId="0" applyNumberFormat="0" applyBorder="0" applyAlignment="0" applyProtection="0">
      <alignment vertical="center"/>
    </xf>
    <xf numFmtId="0" fontId="22" fillId="29" borderId="0" applyNumberFormat="0" applyBorder="0" applyAlignment="0" applyProtection="0">
      <alignment vertical="center"/>
    </xf>
    <xf numFmtId="0" fontId="22" fillId="40" borderId="0" applyNumberFormat="0" applyBorder="0" applyAlignment="0" applyProtection="0">
      <alignment vertical="center"/>
    </xf>
    <xf numFmtId="0" fontId="18" fillId="42" borderId="0" applyNumberFormat="0" applyBorder="0" applyAlignment="0" applyProtection="0">
      <alignment vertical="center"/>
    </xf>
    <xf numFmtId="0" fontId="22" fillId="49" borderId="0" applyNumberFormat="0" applyBorder="0" applyAlignment="0" applyProtection="0">
      <alignment vertical="center"/>
    </xf>
    <xf numFmtId="0" fontId="22" fillId="40" borderId="0" applyNumberFormat="0" applyBorder="0" applyAlignment="0" applyProtection="0">
      <alignment vertical="center"/>
    </xf>
    <xf numFmtId="0" fontId="18" fillId="32" borderId="0" applyNumberFormat="0" applyBorder="0" applyAlignment="0" applyProtection="0">
      <alignment vertical="center"/>
    </xf>
    <xf numFmtId="0" fontId="22" fillId="34" borderId="0" applyNumberFormat="0" applyBorder="0" applyAlignment="0" applyProtection="0">
      <alignment vertical="center"/>
    </xf>
    <xf numFmtId="0" fontId="18" fillId="32" borderId="0" applyNumberFormat="0" applyBorder="0" applyAlignment="0" applyProtection="0">
      <alignment vertical="center"/>
    </xf>
    <xf numFmtId="0" fontId="22" fillId="34" borderId="0" applyNumberFormat="0" applyBorder="0" applyAlignment="0" applyProtection="0">
      <alignment vertical="center"/>
    </xf>
    <xf numFmtId="0" fontId="18" fillId="42" borderId="0" applyNumberFormat="0" applyBorder="0" applyAlignment="0" applyProtection="0">
      <alignment vertical="center"/>
    </xf>
    <xf numFmtId="0" fontId="22" fillId="49" borderId="0" applyNumberFormat="0" applyBorder="0" applyAlignment="0" applyProtection="0">
      <alignment vertical="center"/>
    </xf>
    <xf numFmtId="0" fontId="18" fillId="42" borderId="0" applyNumberFormat="0" applyBorder="0" applyAlignment="0" applyProtection="0">
      <alignment vertical="center"/>
    </xf>
    <xf numFmtId="0" fontId="22" fillId="49"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0" borderId="0" applyNumberFormat="0" applyBorder="0" applyAlignment="0" applyProtection="0">
      <alignment vertical="center"/>
    </xf>
    <xf numFmtId="0" fontId="22" fillId="40" borderId="0" applyNumberFormat="0" applyBorder="0" applyAlignment="0" applyProtection="0">
      <alignment vertical="center"/>
    </xf>
    <xf numFmtId="0" fontId="22" fillId="40"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3" borderId="0" applyNumberFormat="0" applyBorder="0" applyAlignment="0" applyProtection="0">
      <alignment vertical="center"/>
    </xf>
    <xf numFmtId="0" fontId="22" fillId="33" borderId="0" applyNumberFormat="0" applyBorder="0" applyAlignment="0" applyProtection="0">
      <alignment vertical="center"/>
    </xf>
    <xf numFmtId="0" fontId="4" fillId="0" borderId="0"/>
    <xf numFmtId="0" fontId="22" fillId="33" borderId="0" applyNumberFormat="0" applyBorder="0" applyAlignment="0" applyProtection="0">
      <alignment vertical="center"/>
    </xf>
    <xf numFmtId="0" fontId="18" fillId="47" borderId="0" applyNumberFormat="0" applyBorder="0" applyAlignment="0" applyProtection="0">
      <alignment vertical="center"/>
    </xf>
    <xf numFmtId="0" fontId="18" fillId="47" borderId="0" applyNumberFormat="0" applyBorder="0" applyAlignment="0" applyProtection="0">
      <alignment vertical="center"/>
    </xf>
    <xf numFmtId="0" fontId="18" fillId="47"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48" borderId="0" applyNumberFormat="0" applyBorder="0" applyAlignment="0" applyProtection="0">
      <alignment vertical="center"/>
    </xf>
    <xf numFmtId="0" fontId="18" fillId="48" borderId="0" applyNumberFormat="0" applyBorder="0" applyAlignment="0" applyProtection="0">
      <alignment vertical="center"/>
    </xf>
    <xf numFmtId="0" fontId="18" fillId="48"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39" borderId="0" applyNumberFormat="0" applyBorder="0" applyAlignment="0" applyProtection="0">
      <alignment vertical="center"/>
    </xf>
    <xf numFmtId="0" fontId="18" fillId="39" borderId="0" applyNumberFormat="0" applyBorder="0" applyAlignment="0" applyProtection="0">
      <alignment vertical="center"/>
    </xf>
    <xf numFmtId="0" fontId="18" fillId="39" borderId="0" applyNumberFormat="0" applyBorder="0" applyAlignment="0" applyProtection="0">
      <alignment vertical="center"/>
    </xf>
    <xf numFmtId="0" fontId="18" fillId="41" borderId="0" applyNumberFormat="0" applyBorder="0" applyAlignment="0" applyProtection="0">
      <alignment vertical="center"/>
    </xf>
    <xf numFmtId="0" fontId="18" fillId="41" borderId="0" applyNumberFormat="0" applyBorder="0" applyAlignment="0" applyProtection="0">
      <alignment vertical="center"/>
    </xf>
    <xf numFmtId="0" fontId="0" fillId="0" borderId="0">
      <alignment vertical="center"/>
    </xf>
    <xf numFmtId="0" fontId="36" fillId="9" borderId="0" applyNumberFormat="0" applyBorder="0" applyAlignment="0" applyProtection="0">
      <alignment vertical="center"/>
    </xf>
    <xf numFmtId="0" fontId="36" fillId="9" borderId="0" applyNumberFormat="0" applyBorder="0" applyAlignment="0" applyProtection="0">
      <alignment vertical="center"/>
    </xf>
    <xf numFmtId="0" fontId="18" fillId="30" borderId="0" applyNumberFormat="0" applyBorder="0" applyAlignment="0" applyProtection="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5" fillId="29" borderId="0" applyNumberFormat="0" applyBorder="0" applyAlignment="0" applyProtection="0">
      <alignment vertical="center"/>
    </xf>
    <xf numFmtId="0" fontId="35" fillId="29"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50"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30" borderId="0" applyNumberFormat="0" applyBorder="0" applyAlignment="0" applyProtection="0">
      <alignment vertical="center"/>
    </xf>
    <xf numFmtId="0" fontId="18" fillId="30" borderId="0" applyNumberFormat="0" applyBorder="0" applyAlignment="0" applyProtection="0">
      <alignment vertical="center"/>
    </xf>
  </cellStyleXfs>
  <cellXfs count="311">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9"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2"/>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9"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9" fontId="2" fillId="0" borderId="1" xfId="0" applyNumberFormat="1" applyFont="1" applyFill="1" applyBorder="1" applyAlignment="1">
      <alignment horizontal="left" vertical="center"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7" applyFill="1"/>
    <xf numFmtId="178" fontId="5" fillId="0" borderId="0" xfId="97" applyNumberFormat="1" applyFont="1" applyFill="1" applyAlignment="1" applyProtection="1">
      <alignment horizontal="center" vertical="center"/>
    </xf>
    <xf numFmtId="176" fontId="5" fillId="0" borderId="0" xfId="97" applyNumberFormat="1" applyFont="1" applyFill="1" applyAlignment="1" applyProtection="1">
      <alignment horizontal="center" vertical="center"/>
    </xf>
    <xf numFmtId="0" fontId="5" fillId="0" borderId="0" xfId="97" applyNumberFormat="1" applyFont="1" applyFill="1" applyAlignment="1" applyProtection="1">
      <alignment horizontal="right" vertical="center"/>
    </xf>
    <xf numFmtId="0" fontId="5" fillId="0" borderId="0" xfId="97" applyNumberFormat="1" applyFont="1" applyFill="1" applyAlignment="1" applyProtection="1">
      <alignment horizontal="left" vertical="center" wrapText="1"/>
    </xf>
    <xf numFmtId="180" fontId="5" fillId="0" borderId="0" xfId="97" applyNumberFormat="1" applyFont="1" applyFill="1" applyAlignment="1" applyProtection="1">
      <alignment horizontal="right" vertical="center"/>
    </xf>
    <xf numFmtId="180" fontId="5" fillId="0" borderId="0" xfId="97" applyNumberFormat="1" applyFont="1" applyFill="1" applyAlignment="1" applyProtection="1">
      <alignmen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49" fontId="2" fillId="0" borderId="1" xfId="0" applyNumberFormat="1"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182" fontId="5" fillId="0" borderId="0" xfId="97" applyNumberFormat="1" applyFont="1" applyFill="1" applyAlignment="1" applyProtection="1">
      <alignment vertical="center"/>
    </xf>
    <xf numFmtId="0" fontId="0" fillId="0" borderId="0" xfId="97" applyFont="1" applyFill="1"/>
    <xf numFmtId="0" fontId="8" fillId="0" borderId="0" xfId="97" applyNumberFormat="1" applyFont="1" applyFill="1" applyAlignment="1" applyProtection="1">
      <alignment horizontal="center" vertical="center"/>
    </xf>
    <xf numFmtId="178" fontId="5" fillId="0" borderId="7" xfId="97" applyNumberFormat="1" applyFont="1" applyFill="1" applyBorder="1" applyAlignment="1" applyProtection="1">
      <alignment vertical="center"/>
    </xf>
    <xf numFmtId="0" fontId="5" fillId="0" borderId="6"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 vertical="center" wrapText="1"/>
    </xf>
    <xf numFmtId="0" fontId="5" fillId="0" borderId="8" xfId="97" applyNumberFormat="1" applyFont="1" applyFill="1" applyBorder="1" applyAlignment="1" applyProtection="1">
      <alignment horizontal="centerContinuous" vertical="center"/>
    </xf>
    <xf numFmtId="178" fontId="5" fillId="0" borderId="1" xfId="97" applyNumberFormat="1" applyFont="1" applyFill="1" applyBorder="1" applyAlignment="1" applyProtection="1">
      <alignment horizontal="center" vertical="center"/>
    </xf>
    <xf numFmtId="176" fontId="5" fillId="0" borderId="1" xfId="97" applyNumberFormat="1" applyFont="1" applyFill="1" applyBorder="1" applyAlignment="1" applyProtection="1">
      <alignment horizontal="center" vertical="center"/>
    </xf>
    <xf numFmtId="0" fontId="5" fillId="0" borderId="9" xfId="97" applyNumberFormat="1" applyFont="1" applyFill="1" applyBorder="1" applyAlignment="1" applyProtection="1">
      <alignment horizontal="center" vertical="center" wrapText="1"/>
    </xf>
    <xf numFmtId="0" fontId="5" fillId="0" borderId="1" xfId="97" applyNumberFormat="1" applyFont="1" applyFill="1" applyBorder="1" applyAlignment="1" applyProtection="1">
      <alignment horizontal="center" vertical="center"/>
    </xf>
    <xf numFmtId="49" fontId="5" fillId="0" borderId="1" xfId="97" applyNumberFormat="1" applyFont="1" applyFill="1" applyBorder="1" applyAlignment="1" applyProtection="1">
      <alignment horizontal="center" vertical="center" wrapText="1"/>
    </xf>
    <xf numFmtId="49" fontId="5" fillId="0" borderId="1" xfId="97" applyNumberFormat="1" applyFont="1" applyFill="1" applyBorder="1" applyAlignment="1" applyProtection="1">
      <alignment vertical="center" wrapText="1"/>
    </xf>
    <xf numFmtId="0" fontId="5" fillId="0" borderId="1" xfId="97" applyNumberFormat="1" applyFont="1" applyFill="1" applyBorder="1" applyAlignment="1" applyProtection="1">
      <alignment vertical="center" wrapText="1"/>
    </xf>
    <xf numFmtId="180" fontId="5" fillId="0" borderId="1" xfId="97" applyNumberFormat="1" applyFont="1" applyFill="1" applyBorder="1" applyAlignment="1" applyProtection="1">
      <alignment horizontal="right" vertical="center" wrapText="1"/>
    </xf>
    <xf numFmtId="49" fontId="5" fillId="0" borderId="1" xfId="97" applyNumberFormat="1" applyFont="1" applyFill="1" applyBorder="1" applyAlignment="1" applyProtection="1">
      <alignment horizontal="right" vertical="center" wrapText="1"/>
    </xf>
    <xf numFmtId="180" fontId="5" fillId="0" borderId="7" xfId="97" applyNumberFormat="1" applyFont="1" applyFill="1" applyBorder="1" applyAlignment="1" applyProtection="1">
      <alignment vertical="center"/>
    </xf>
    <xf numFmtId="180" fontId="5" fillId="0" borderId="0" xfId="97" applyNumberFormat="1" applyFont="1" applyFill="1" applyAlignment="1" applyProtection="1">
      <alignment horizontal="right"/>
    </xf>
    <xf numFmtId="0" fontId="5" fillId="0" borderId="9" xfId="97" applyNumberFormat="1" applyFont="1" applyFill="1" applyBorder="1" applyAlignment="1" applyProtection="1">
      <alignment horizontal="centerContinuous" vertical="center"/>
    </xf>
    <xf numFmtId="0" fontId="5" fillId="0" borderId="10" xfId="97" applyNumberFormat="1" applyFont="1" applyFill="1" applyBorder="1" applyAlignment="1" applyProtection="1">
      <alignment horizontal="centerContinuous" vertical="center"/>
    </xf>
    <xf numFmtId="0" fontId="9" fillId="0" borderId="0" xfId="0" applyFont="1" applyFill="1">
      <alignment vertical="center"/>
    </xf>
    <xf numFmtId="0" fontId="0" fillId="0" borderId="0" xfId="0" applyFont="1" applyFill="1">
      <alignment vertical="center"/>
    </xf>
    <xf numFmtId="0" fontId="0" fillId="0" borderId="0" xfId="0" applyFill="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0" fontId="10" fillId="0" borderId="0" xfId="0" applyFont="1" applyFill="1" applyAlignment="1">
      <alignment vertical="center" wrapText="1"/>
    </xf>
    <xf numFmtId="0" fontId="0" fillId="0" borderId="0" xfId="0" applyFill="1" applyAlignment="1">
      <alignment horizontal="right"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2"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11" xfId="0" applyFill="1" applyBorder="1" applyAlignment="1">
      <alignment horizontal="left" vertical="center" wrapText="1"/>
    </xf>
    <xf numFmtId="0" fontId="4" fillId="0" borderId="0" xfId="120" applyFill="1">
      <alignment vertical="center"/>
    </xf>
    <xf numFmtId="0" fontId="8"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2" xfId="120" applyFill="1" applyBorder="1">
      <alignment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ill="1" applyBorder="1" applyAlignment="1">
      <alignment horizontal="center" vertical="center"/>
    </xf>
    <xf numFmtId="0" fontId="4" fillId="0" borderId="16" xfId="120" applyFill="1" applyBorder="1" applyAlignment="1">
      <alignment horizontal="center" vertical="center"/>
    </xf>
    <xf numFmtId="0" fontId="4" fillId="0" borderId="17" xfId="120" applyFont="1" applyFill="1" applyBorder="1" applyAlignment="1">
      <alignment horizontal="centerContinuous" vertical="center"/>
    </xf>
    <xf numFmtId="0" fontId="4" fillId="0" borderId="18" xfId="120" applyFill="1" applyBorder="1" applyAlignment="1">
      <alignment horizontal="center" vertical="center"/>
    </xf>
    <xf numFmtId="0" fontId="4" fillId="0" borderId="13" xfId="120" applyFont="1" applyFill="1" applyBorder="1" applyAlignment="1">
      <alignment horizontal="center" vertical="center"/>
    </xf>
    <xf numFmtId="0" fontId="4" fillId="0" borderId="19" xfId="120" applyFill="1" applyBorder="1" applyAlignment="1">
      <alignment horizontal="center" vertical="center"/>
    </xf>
    <xf numFmtId="0" fontId="4" fillId="0" borderId="17" xfId="120" applyFill="1" applyBorder="1" applyAlignment="1">
      <alignment horizontal="center" vertical="center"/>
    </xf>
    <xf numFmtId="0" fontId="4" fillId="0" borderId="1" xfId="120" applyFill="1" applyBorder="1" applyAlignment="1">
      <alignment horizontal="center" vertical="center"/>
    </xf>
    <xf numFmtId="0" fontId="12" fillId="0" borderId="1" xfId="0" applyFont="1" applyFill="1" applyBorder="1" applyAlignment="1"/>
    <xf numFmtId="49" fontId="12" fillId="0" borderId="1" xfId="0" applyNumberFormat="1" applyFont="1" applyFill="1" applyBorder="1" applyAlignment="1">
      <alignment horizontal="left"/>
    </xf>
    <xf numFmtId="0" fontId="4" fillId="0" borderId="1" xfId="120" applyFill="1" applyBorder="1">
      <alignment vertical="center"/>
    </xf>
    <xf numFmtId="178" fontId="4" fillId="0" borderId="1" xfId="120" applyNumberFormat="1" applyFill="1" applyBorder="1" applyAlignment="1">
      <alignment horizontal="center" vertical="center"/>
    </xf>
    <xf numFmtId="0" fontId="2" fillId="0" borderId="1" xfId="0" applyFont="1" applyFill="1" applyBorder="1" applyAlignment="1">
      <alignment horizontal="center" wrapText="1"/>
    </xf>
    <xf numFmtId="49" fontId="4" fillId="0" borderId="1" xfId="120" applyNumberFormat="1" applyFill="1" applyBorder="1">
      <alignment vertical="center"/>
    </xf>
    <xf numFmtId="178" fontId="4" fillId="0" borderId="1" xfId="120" applyNumberFormat="1" applyFill="1" applyBorder="1">
      <alignment vertical="center"/>
    </xf>
    <xf numFmtId="180" fontId="4" fillId="0" borderId="1" xfId="120" applyNumberFormat="1" applyFill="1" applyBorder="1" applyAlignment="1">
      <alignment horizontal="right" vertical="center"/>
    </xf>
    <xf numFmtId="0" fontId="2" fillId="0" borderId="20" xfId="0" applyFont="1" applyFill="1" applyBorder="1" applyAlignment="1">
      <alignment horizontal="center" wrapText="1"/>
    </xf>
    <xf numFmtId="0" fontId="2" fillId="0" borderId="20" xfId="0" applyFont="1" applyFill="1" applyBorder="1" applyAlignment="1">
      <alignment horizontal="left" wrapText="1"/>
    </xf>
    <xf numFmtId="180" fontId="5" fillId="0" borderId="0" xfId="128" applyNumberFormat="1" applyFont="1" applyFill="1" applyAlignment="1" applyProtection="1">
      <alignment horizontal="right" vertical="center"/>
    </xf>
    <xf numFmtId="0" fontId="4" fillId="0" borderId="0" xfId="128" applyFill="1" applyAlignment="1">
      <alignment horizontal="centerContinuous"/>
    </xf>
    <xf numFmtId="180" fontId="5" fillId="0" borderId="0" xfId="128" applyNumberFormat="1" applyFont="1" applyFill="1" applyAlignment="1">
      <alignment horizontal="right" vertical="center"/>
    </xf>
    <xf numFmtId="0" fontId="4" fillId="0" borderId="17" xfId="120" applyFill="1" applyBorder="1" applyAlignment="1">
      <alignment horizontal="centerContinuous" vertical="center"/>
    </xf>
    <xf numFmtId="0" fontId="4" fillId="0" borderId="17" xfId="120" applyFill="1" applyBorder="1" applyAlignment="1">
      <alignment horizontal="center" vertical="center" wrapText="1"/>
    </xf>
    <xf numFmtId="49" fontId="5" fillId="0" borderId="4"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21" xfId="128" applyNumberFormat="1" applyFont="1" applyFill="1" applyBorder="1" applyAlignment="1">
      <alignment horizontal="center" vertical="center"/>
    </xf>
    <xf numFmtId="0" fontId="4" fillId="0" borderId="17" xfId="120" applyFont="1" applyFill="1" applyBorder="1" applyAlignment="1">
      <alignment horizontal="center" vertical="center"/>
    </xf>
    <xf numFmtId="49" fontId="5" fillId="0" borderId="6" xfId="128" applyNumberFormat="1" applyFont="1" applyFill="1" applyBorder="1" applyAlignment="1">
      <alignment horizontal="center" vertical="center" wrapText="1"/>
    </xf>
    <xf numFmtId="49" fontId="5" fillId="0" borderId="6" xfId="128" applyNumberFormat="1" applyFont="1" applyFill="1" applyBorder="1" applyAlignment="1">
      <alignment horizontal="center" vertical="center"/>
    </xf>
    <xf numFmtId="0" fontId="4" fillId="0" borderId="9" xfId="120" applyFill="1" applyBorder="1" applyAlignment="1">
      <alignment horizontal="center" vertical="center"/>
    </xf>
    <xf numFmtId="182" fontId="4" fillId="0" borderId="22" xfId="120" applyNumberFormat="1" applyFill="1" applyBorder="1" applyAlignment="1">
      <alignment horizontal="right" vertical="center"/>
    </xf>
    <xf numFmtId="0" fontId="2" fillId="0" borderId="1" xfId="0" applyFont="1" applyFill="1" applyBorder="1" applyAlignment="1">
      <alignment horizontal="left" wrapText="1"/>
    </xf>
    <xf numFmtId="178" fontId="5" fillId="0" borderId="4" xfId="97" applyNumberFormat="1" applyFont="1" applyFill="1" applyBorder="1" applyAlignment="1" applyProtection="1">
      <alignment horizontal="center" vertical="center"/>
    </xf>
    <xf numFmtId="176" fontId="5" fillId="0" borderId="4" xfId="97" applyNumberFormat="1" applyFont="1" applyFill="1" applyBorder="1" applyAlignment="1" applyProtection="1">
      <alignment horizontal="center" vertical="center"/>
    </xf>
    <xf numFmtId="0" fontId="5" fillId="0" borderId="4" xfId="97" applyNumberFormat="1" applyFont="1" applyFill="1" applyBorder="1" applyAlignment="1" applyProtection="1">
      <alignment horizontal="center" vertical="center"/>
    </xf>
    <xf numFmtId="0" fontId="4" fillId="0" borderId="1" xfId="126" applyFill="1" applyBorder="1"/>
    <xf numFmtId="178" fontId="4" fillId="0" borderId="1" xfId="126" applyNumberFormat="1" applyFill="1" applyBorder="1"/>
    <xf numFmtId="183" fontId="4" fillId="0" borderId="1" xfId="126" applyNumberFormat="1" applyFill="1" applyBorder="1"/>
    <xf numFmtId="183" fontId="5" fillId="0" borderId="23" xfId="97" applyNumberFormat="1" applyFont="1" applyFill="1" applyBorder="1" applyAlignment="1" applyProtection="1">
      <alignment horizontal="center" vertical="center"/>
    </xf>
    <xf numFmtId="183" fontId="5" fillId="0" borderId="11" xfId="97" applyNumberFormat="1" applyFont="1" applyFill="1" applyBorder="1" applyAlignment="1" applyProtection="1">
      <alignment horizontal="center" vertical="center"/>
    </xf>
    <xf numFmtId="0" fontId="5" fillId="0" borderId="10" xfId="97" applyNumberFormat="1" applyFont="1" applyFill="1" applyBorder="1" applyAlignment="1" applyProtection="1">
      <alignment horizontal="center" vertical="center" wrapText="1"/>
    </xf>
    <xf numFmtId="49" fontId="5" fillId="0" borderId="10" xfId="97" applyNumberFormat="1" applyFont="1" applyFill="1" applyBorder="1" applyAlignment="1" applyProtection="1">
      <alignment horizontal="center" vertical="center" wrapText="1"/>
    </xf>
    <xf numFmtId="49" fontId="5" fillId="0" borderId="10" xfId="97" applyNumberFormat="1" applyFont="1" applyFill="1" applyBorder="1" applyAlignment="1" applyProtection="1">
      <alignment vertical="center" wrapText="1"/>
    </xf>
    <xf numFmtId="0" fontId="5" fillId="0" borderId="10" xfId="97" applyNumberFormat="1" applyFont="1" applyFill="1" applyBorder="1" applyAlignment="1" applyProtection="1">
      <alignment vertical="center" wrapText="1"/>
    </xf>
    <xf numFmtId="180" fontId="5" fillId="0" borderId="9" xfId="97" applyNumberFormat="1" applyFont="1" applyFill="1" applyBorder="1" applyAlignment="1" applyProtection="1">
      <alignment horizontal="right" vertical="center" wrapText="1"/>
    </xf>
    <xf numFmtId="180" fontId="5" fillId="0" borderId="8" xfId="97" applyNumberFormat="1" applyFont="1" applyFill="1" applyBorder="1" applyAlignment="1" applyProtection="1">
      <alignment horizontal="right" vertical="center" wrapText="1"/>
    </xf>
    <xf numFmtId="183" fontId="5" fillId="0" borderId="24" xfId="97" applyNumberFormat="1" applyFont="1" applyFill="1" applyBorder="1" applyAlignment="1" applyProtection="1">
      <alignment horizontal="center" vertical="center"/>
    </xf>
    <xf numFmtId="183" fontId="5" fillId="0" borderId="4" xfId="97" applyNumberFormat="1" applyFont="1" applyFill="1" applyBorder="1" applyAlignment="1" applyProtection="1">
      <alignment horizontal="center" vertical="center"/>
    </xf>
    <xf numFmtId="180" fontId="5" fillId="0" borderId="10" xfId="97" applyNumberFormat="1" applyFont="1" applyFill="1" applyBorder="1" applyAlignment="1" applyProtection="1">
      <alignment horizontal="right" vertical="center" wrapText="1"/>
    </xf>
    <xf numFmtId="0" fontId="0" fillId="0" borderId="0" xfId="125" applyFont="1" applyFill="1"/>
    <xf numFmtId="0" fontId="4" fillId="0" borderId="0" xfId="125" applyFill="1" applyAlignment="1">
      <alignment wrapText="1"/>
    </xf>
    <xf numFmtId="0" fontId="4" fillId="0" borderId="0" xfId="125" applyFill="1"/>
    <xf numFmtId="177" fontId="9" fillId="0" borderId="0" xfId="125" applyNumberFormat="1" applyFont="1" applyFill="1" applyAlignment="1" applyProtection="1">
      <alignment vertical="center" wrapText="1"/>
    </xf>
    <xf numFmtId="177" fontId="9" fillId="0" borderId="0" xfId="125" applyNumberFormat="1" applyFont="1" applyFill="1" applyAlignment="1" applyProtection="1">
      <alignment horizontal="right" vertical="center"/>
    </xf>
    <xf numFmtId="180" fontId="9" fillId="0" borderId="0" xfId="125" applyNumberFormat="1" applyFont="1" applyFill="1" applyAlignment="1" applyProtection="1">
      <alignment horizontal="right" vertical="center"/>
    </xf>
    <xf numFmtId="180" fontId="9" fillId="0" borderId="0" xfId="125" applyNumberFormat="1" applyFont="1" applyFill="1" applyAlignment="1" applyProtection="1">
      <alignment vertical="center"/>
    </xf>
    <xf numFmtId="177" fontId="8" fillId="0" borderId="0" xfId="125" applyNumberFormat="1" applyFont="1" applyFill="1" applyAlignment="1" applyProtection="1">
      <alignment horizontal="left" vertical="center" wrapText="1"/>
    </xf>
    <xf numFmtId="177" fontId="5" fillId="0" borderId="7" xfId="125" applyNumberFormat="1" applyFont="1" applyFill="1" applyBorder="1" applyAlignment="1" applyProtection="1">
      <alignment vertical="center" wrapText="1"/>
    </xf>
    <xf numFmtId="177" fontId="8" fillId="0" borderId="7" xfId="125" applyNumberFormat="1" applyFont="1" applyFill="1" applyBorder="1" applyAlignment="1" applyProtection="1">
      <alignment vertical="center" wrapText="1"/>
    </xf>
    <xf numFmtId="177" fontId="5" fillId="0" borderId="10" xfId="125" applyNumberFormat="1" applyFont="1" applyFill="1" applyBorder="1" applyAlignment="1" applyProtection="1">
      <alignment horizontal="center" vertical="center" wrapText="1"/>
    </xf>
    <xf numFmtId="177" fontId="5" fillId="0" borderId="8" xfId="125" applyNumberFormat="1" applyFont="1" applyFill="1" applyBorder="1" applyAlignment="1" applyProtection="1">
      <alignment horizontal="center" vertical="center" wrapText="1"/>
    </xf>
    <xf numFmtId="177" fontId="5" fillId="0" borderId="9" xfId="125" applyNumberFormat="1" applyFont="1" applyFill="1" applyBorder="1" applyAlignment="1" applyProtection="1">
      <alignment horizontal="center" vertical="center" wrapText="1"/>
    </xf>
    <xf numFmtId="177" fontId="5" fillId="0" borderId="1" xfId="125" applyNumberFormat="1" applyFont="1" applyFill="1" applyBorder="1" applyAlignment="1" applyProtection="1">
      <alignment horizontal="centerContinuous" vertical="center"/>
    </xf>
    <xf numFmtId="177" fontId="5" fillId="0" borderId="4" xfId="125" applyNumberFormat="1" applyFont="1" applyFill="1" applyBorder="1" applyAlignment="1" applyProtection="1">
      <alignment horizontal="centerContinuous" vertical="center"/>
    </xf>
    <xf numFmtId="177" fontId="5" fillId="0" borderId="24" xfId="125" applyNumberFormat="1" applyFont="1" applyFill="1" applyBorder="1" applyAlignment="1" applyProtection="1">
      <alignment horizontal="center" vertical="center" wrapText="1"/>
    </xf>
    <xf numFmtId="177" fontId="5" fillId="0" borderId="23" xfId="125" applyNumberFormat="1" applyFont="1" applyFill="1" applyBorder="1" applyAlignment="1" applyProtection="1">
      <alignment horizontal="center" vertical="center" wrapText="1"/>
    </xf>
    <xf numFmtId="177" fontId="5" fillId="0" borderId="10"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80" fontId="5" fillId="0" borderId="1" xfId="125" applyNumberFormat="1" applyFont="1" applyFill="1" applyBorder="1" applyAlignment="1" applyProtection="1">
      <alignment horizontal="centerContinuous" vertical="center"/>
    </xf>
    <xf numFmtId="177" fontId="5" fillId="0" borderId="25" xfId="125" applyNumberFormat="1" applyFont="1" applyFill="1" applyBorder="1" applyAlignment="1" applyProtection="1">
      <alignment horizontal="center" vertical="center" wrapText="1"/>
    </xf>
    <xf numFmtId="177" fontId="5" fillId="0" borderId="26" xfId="125" applyNumberFormat="1" applyFont="1" applyFill="1" applyBorder="1" applyAlignment="1" applyProtection="1">
      <alignment horizontal="center" vertical="center" wrapText="1"/>
    </xf>
    <xf numFmtId="177" fontId="5" fillId="0" borderId="24" xfId="125" applyNumberFormat="1" applyFont="1" applyFill="1" applyBorder="1" applyAlignment="1" applyProtection="1">
      <alignment horizontal="center" vertical="center"/>
    </xf>
    <xf numFmtId="180" fontId="5" fillId="0" borderId="10" xfId="125" applyNumberFormat="1" applyFont="1" applyFill="1" applyBorder="1" applyAlignment="1" applyProtection="1">
      <alignment horizontal="center" vertical="center"/>
    </xf>
    <xf numFmtId="180" fontId="5" fillId="0" borderId="8"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77" fontId="5" fillId="0" borderId="27" xfId="125" applyNumberFormat="1" applyFont="1" applyFill="1" applyBorder="1" applyAlignment="1" applyProtection="1">
      <alignment horizontal="center" vertical="center" wrapText="1"/>
    </xf>
    <xf numFmtId="177" fontId="5" fillId="0" borderId="28" xfId="125" applyNumberFormat="1" applyFont="1" applyFill="1" applyBorder="1" applyAlignment="1" applyProtection="1">
      <alignment horizontal="center" vertical="center" wrapText="1"/>
    </xf>
    <xf numFmtId="180"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24" xfId="125" applyFont="1" applyFill="1" applyBorder="1" applyAlignment="1">
      <alignment horizontal="center" vertical="center" wrapText="1"/>
    </xf>
    <xf numFmtId="0" fontId="5" fillId="0" borderId="1" xfId="125" applyFont="1" applyFill="1" applyBorder="1" applyAlignment="1">
      <alignment horizontal="left" vertical="center" wrapText="1"/>
    </xf>
    <xf numFmtId="180" fontId="5" fillId="0" borderId="1" xfId="125" applyNumberFormat="1" applyFont="1" applyFill="1" applyBorder="1" applyAlignment="1" applyProtection="1">
      <alignment horizontal="right" vertical="center" wrapText="1"/>
    </xf>
    <xf numFmtId="0" fontId="5" fillId="0" borderId="9" xfId="114" applyFont="1" applyFill="1" applyBorder="1">
      <alignment vertical="center"/>
    </xf>
    <xf numFmtId="181" fontId="5" fillId="0" borderId="1" xfId="125" applyNumberFormat="1" applyFont="1" applyFill="1" applyBorder="1" applyAlignment="1">
      <alignment horizontal="right" vertical="center" wrapText="1"/>
    </xf>
    <xf numFmtId="180" fontId="5" fillId="0" borderId="1" xfId="125" applyNumberFormat="1" applyFont="1" applyFill="1" applyBorder="1" applyAlignment="1">
      <alignment horizontal="right" vertical="center" wrapText="1"/>
    </xf>
    <xf numFmtId="0" fontId="5" fillId="0" borderId="25" xfId="125" applyFont="1" applyFill="1" applyBorder="1" applyAlignment="1">
      <alignment horizontal="center" vertical="center" wrapText="1"/>
    </xf>
    <xf numFmtId="181" fontId="5" fillId="0" borderId="1" xfId="125" applyNumberFormat="1" applyFont="1" applyFill="1" applyBorder="1" applyAlignment="1" applyProtection="1">
      <alignment horizontal="right" vertical="center" wrapText="1"/>
    </xf>
    <xf numFmtId="0" fontId="5" fillId="0" borderId="1" xfId="114" applyFont="1" applyFill="1" applyBorder="1">
      <alignment vertical="center"/>
    </xf>
    <xf numFmtId="0" fontId="5" fillId="0" borderId="27" xfId="125" applyFont="1" applyFill="1" applyBorder="1" applyAlignment="1">
      <alignment horizontal="center" vertical="center" wrapText="1"/>
    </xf>
    <xf numFmtId="0" fontId="5" fillId="0" borderId="29" xfId="124" applyFont="1" applyFill="1" applyBorder="1" applyAlignment="1">
      <alignment horizontal="left" vertical="center" wrapText="1"/>
    </xf>
    <xf numFmtId="0" fontId="5" fillId="0" borderId="10" xfId="125" applyFont="1" applyFill="1" applyBorder="1" applyAlignment="1">
      <alignment horizontal="left" vertical="center" wrapText="1"/>
    </xf>
    <xf numFmtId="0" fontId="5" fillId="0" borderId="9" xfId="125" applyFont="1" applyFill="1" applyBorder="1" applyAlignment="1">
      <alignment horizontal="left" vertical="center" wrapText="1"/>
    </xf>
    <xf numFmtId="180" fontId="5" fillId="0" borderId="0" xfId="0" applyNumberFormat="1" applyFont="1" applyFill="1" applyAlignment="1">
      <alignment horizontal="right" vertical="center"/>
    </xf>
    <xf numFmtId="180" fontId="5" fillId="0" borderId="1" xfId="125" applyNumberFormat="1" applyFont="1" applyFill="1" applyBorder="1"/>
    <xf numFmtId="0" fontId="5" fillId="0" borderId="10" xfId="0" applyFont="1" applyFill="1" applyBorder="1" applyAlignment="1">
      <alignment vertical="center" wrapText="1"/>
    </xf>
    <xf numFmtId="0" fontId="5" fillId="0" borderId="9" xfId="0" applyFont="1" applyFill="1" applyBorder="1" applyAlignment="1">
      <alignment vertical="center" wrapText="1"/>
    </xf>
    <xf numFmtId="180" fontId="5" fillId="0" borderId="1" xfId="0" applyNumberFormat="1" applyFont="1" applyFill="1" applyBorder="1">
      <alignment vertical="center"/>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wrapText="1"/>
    </xf>
    <xf numFmtId="4" fontId="5" fillId="0" borderId="10" xfId="125" applyNumberFormat="1" applyFont="1" applyFill="1" applyBorder="1" applyAlignment="1">
      <alignment horizontal="left" vertical="center" wrapText="1"/>
    </xf>
    <xf numFmtId="180" fontId="5" fillId="0" borderId="1" xfId="125" applyNumberFormat="1" applyFont="1" applyFill="1" applyBorder="1" applyAlignment="1">
      <alignment horizontal="right" vertical="center"/>
    </xf>
    <xf numFmtId="183" fontId="5" fillId="0" borderId="1" xfId="125" applyNumberFormat="1" applyFont="1" applyFill="1" applyBorder="1" applyAlignment="1">
      <alignment horizontal="right" vertical="center"/>
    </xf>
    <xf numFmtId="183" fontId="5" fillId="0" borderId="1" xfId="114" applyNumberFormat="1" applyFont="1" applyFill="1" applyBorder="1" applyAlignment="1">
      <alignment horizontal="center" vertical="center"/>
    </xf>
    <xf numFmtId="183" fontId="5" fillId="0" borderId="1" xfId="125" applyNumberFormat="1" applyFont="1" applyFill="1" applyBorder="1" applyAlignment="1">
      <alignment horizontal="right" vertical="center" wrapText="1"/>
    </xf>
    <xf numFmtId="0" fontId="0" fillId="0" borderId="0" xfId="125" applyFont="1" applyFill="1" applyAlignment="1">
      <alignment wrapText="1"/>
    </xf>
    <xf numFmtId="180" fontId="5" fillId="0" borderId="0" xfId="125" applyNumberFormat="1" applyFont="1" applyFill="1" applyAlignment="1" applyProtection="1">
      <alignment horizontal="right" vertical="center"/>
    </xf>
    <xf numFmtId="177" fontId="5" fillId="0" borderId="7"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80" fontId="5" fillId="0" borderId="1" xfId="125" applyNumberFormat="1" applyFont="1" applyFill="1" applyBorder="1" applyAlignment="1">
      <alignment horizontal="right"/>
    </xf>
    <xf numFmtId="180" fontId="5" fillId="0" borderId="1" xfId="125" applyNumberFormat="1" applyFont="1" applyFill="1" applyBorder="1" applyAlignment="1">
      <alignment horizontal="right" wrapText="1"/>
    </xf>
    <xf numFmtId="0" fontId="4" fillId="0" borderId="0" xfId="127" applyFill="1"/>
    <xf numFmtId="178" fontId="5" fillId="0" borderId="0" xfId="127" applyNumberFormat="1" applyFont="1" applyFill="1" applyAlignment="1" applyProtection="1">
      <alignment horizontal="center" vertical="center"/>
    </xf>
    <xf numFmtId="176"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80" fontId="5" fillId="0" borderId="0" xfId="127" applyNumberFormat="1" applyFont="1" applyFill="1" applyAlignment="1" applyProtection="1">
      <alignment vertical="center"/>
    </xf>
    <xf numFmtId="0" fontId="8" fillId="0" borderId="0" xfId="127" applyNumberFormat="1" applyFont="1" applyFill="1" applyAlignment="1" applyProtection="1">
      <alignment horizontal="center" vertical="center"/>
    </xf>
    <xf numFmtId="178" fontId="5" fillId="0" borderId="7" xfId="127" applyNumberFormat="1" applyFont="1" applyFill="1" applyBorder="1" applyAlignment="1" applyProtection="1">
      <alignment vertical="center"/>
    </xf>
    <xf numFmtId="0" fontId="5" fillId="0" borderId="6"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8" xfId="127" applyNumberFormat="1" applyFont="1" applyFill="1" applyBorder="1" applyAlignment="1" applyProtection="1">
      <alignment horizontal="centerContinuous" vertical="center"/>
    </xf>
    <xf numFmtId="178" fontId="5" fillId="0" borderId="1" xfId="127" applyNumberFormat="1" applyFont="1" applyFill="1" applyBorder="1" applyAlignment="1" applyProtection="1">
      <alignment horizontal="center" vertical="center"/>
    </xf>
    <xf numFmtId="176" fontId="5" fillId="0" borderId="1" xfId="127" applyNumberFormat="1" applyFont="1" applyFill="1" applyBorder="1" applyAlignment="1" applyProtection="1">
      <alignment horizontal="center" vertical="center"/>
    </xf>
    <xf numFmtId="0" fontId="5" fillId="0" borderId="9" xfId="127" applyNumberFormat="1" applyFont="1" applyFill="1" applyBorder="1" applyAlignment="1" applyProtection="1">
      <alignment horizontal="center" vertical="center" wrapText="1"/>
    </xf>
    <xf numFmtId="178" fontId="5" fillId="0" borderId="4" xfId="127" applyNumberFormat="1" applyFont="1" applyFill="1" applyBorder="1" applyAlignment="1" applyProtection="1">
      <alignment horizontal="center" vertical="center"/>
    </xf>
    <xf numFmtId="176" fontId="5" fillId="0" borderId="4" xfId="127" applyNumberFormat="1" applyFont="1" applyFill="1" applyBorder="1" applyAlignment="1" applyProtection="1">
      <alignment horizontal="center" vertical="center"/>
    </xf>
    <xf numFmtId="0" fontId="5" fillId="0" borderId="5" xfId="127" applyNumberFormat="1" applyFont="1" applyFill="1" applyBorder="1" applyAlignment="1" applyProtection="1">
      <alignment horizontal="center" vertical="center"/>
    </xf>
    <xf numFmtId="0" fontId="5" fillId="0" borderId="5" xfId="127" applyNumberFormat="1" applyFont="1" applyFill="1" applyBorder="1" applyAlignment="1" applyProtection="1">
      <alignment horizontal="center" vertical="center" wrapText="1"/>
    </xf>
    <xf numFmtId="0" fontId="5" fillId="0" borderId="4" xfId="127" applyNumberFormat="1" applyFont="1" applyFill="1" applyBorder="1" applyAlignment="1" applyProtection="1">
      <alignment horizontal="center" vertical="center"/>
    </xf>
    <xf numFmtId="49" fontId="5" fillId="0" borderId="10" xfId="127" applyNumberFormat="1" applyFont="1" applyFill="1" applyBorder="1" applyAlignment="1" applyProtection="1">
      <alignment horizontal="center" vertical="center" wrapText="1"/>
    </xf>
    <xf numFmtId="49" fontId="4" fillId="0" borderId="10" xfId="127" applyNumberFormat="1" applyFont="1" applyFill="1" applyBorder="1" applyAlignment="1" applyProtection="1">
      <alignment horizontal="center" vertical="center" wrapText="1"/>
    </xf>
    <xf numFmtId="49" fontId="4" fillId="0" borderId="10" xfId="127" applyNumberFormat="1" applyFont="1" applyFill="1" applyBorder="1" applyAlignment="1" applyProtection="1">
      <alignment vertical="center" wrapText="1"/>
    </xf>
    <xf numFmtId="0" fontId="4" fillId="0" borderId="1" xfId="127" applyNumberFormat="1" applyFont="1" applyFill="1" applyBorder="1" applyAlignment="1" applyProtection="1">
      <alignment vertical="center" wrapText="1"/>
    </xf>
    <xf numFmtId="182" fontId="5" fillId="0" borderId="9" xfId="127" applyNumberFormat="1" applyFont="1" applyFill="1" applyBorder="1" applyAlignment="1" applyProtection="1">
      <alignment horizontal="right" vertical="center" wrapText="1"/>
    </xf>
    <xf numFmtId="182" fontId="5" fillId="0" borderId="0" xfId="127" applyNumberFormat="1" applyFont="1" applyFill="1" applyAlignment="1" applyProtection="1">
      <alignment vertical="center"/>
    </xf>
    <xf numFmtId="180" fontId="5" fillId="0" borderId="0" xfId="127" applyNumberFormat="1" applyFont="1" applyFill="1" applyAlignment="1" applyProtection="1">
      <alignment horizontal="right" vertical="center"/>
    </xf>
    <xf numFmtId="180" fontId="5" fillId="0" borderId="7" xfId="127" applyNumberFormat="1" applyFont="1" applyFill="1" applyBorder="1" applyAlignment="1" applyProtection="1">
      <alignment vertical="center"/>
    </xf>
    <xf numFmtId="180" fontId="5" fillId="0" borderId="0" xfId="127" applyNumberFormat="1" applyFont="1" applyFill="1" applyAlignment="1" applyProtection="1">
      <alignment horizontal="right"/>
    </xf>
    <xf numFmtId="0" fontId="5" fillId="0" borderId="9" xfId="127" applyNumberFormat="1" applyFont="1" applyFill="1" applyBorder="1" applyAlignment="1" applyProtection="1">
      <alignment horizontal="centerContinuous" vertical="center"/>
    </xf>
    <xf numFmtId="0" fontId="5" fillId="0" borderId="10" xfId="127" applyNumberFormat="1" applyFont="1" applyFill="1" applyBorder="1" applyAlignment="1" applyProtection="1">
      <alignment horizontal="centerContinuous" vertical="center"/>
    </xf>
    <xf numFmtId="179" fontId="5" fillId="0" borderId="10" xfId="127" applyNumberFormat="1" applyFont="1" applyFill="1" applyBorder="1" applyAlignment="1" applyProtection="1">
      <alignment horizontal="right" vertical="center" wrapText="1"/>
    </xf>
    <xf numFmtId="182" fontId="5" fillId="0" borderId="10" xfId="127" applyNumberFormat="1" applyFont="1" applyFill="1" applyBorder="1" applyAlignment="1" applyProtection="1">
      <alignment horizontal="right" vertical="center" wrapText="1"/>
    </xf>
    <xf numFmtId="182" fontId="5" fillId="0" borderId="1" xfId="127" applyNumberFormat="1" applyFont="1" applyFill="1" applyBorder="1" applyAlignment="1" applyProtection="1">
      <alignment horizontal="right" vertical="center" wrapText="1"/>
    </xf>
    <xf numFmtId="0" fontId="4" fillId="0" borderId="0" xfId="126" applyFill="1"/>
    <xf numFmtId="178" fontId="4" fillId="0" borderId="0" xfId="126" applyNumberFormat="1" applyFont="1" applyFill="1" applyAlignment="1" applyProtection="1">
      <alignment horizontal="center" vertical="center" wrapText="1"/>
    </xf>
    <xf numFmtId="176"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8" fontId="8" fillId="0" borderId="0" xfId="126" applyNumberFormat="1" applyFont="1" applyFill="1" applyAlignment="1" applyProtection="1">
      <alignment horizontal="center" vertical="center"/>
    </xf>
    <xf numFmtId="178" fontId="5" fillId="0" borderId="7"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80" fontId="5" fillId="0" borderId="10" xfId="124" applyNumberFormat="1" applyFont="1" applyFill="1" applyBorder="1" applyAlignment="1" applyProtection="1">
      <alignment horizontal="center" vertical="center"/>
    </xf>
    <xf numFmtId="180" fontId="5" fillId="0" borderId="8" xfId="124" applyNumberFormat="1" applyFont="1" applyFill="1" applyBorder="1" applyAlignment="1" applyProtection="1">
      <alignment horizontal="center" vertical="center"/>
    </xf>
    <xf numFmtId="178" fontId="5" fillId="0" borderId="1" xfId="126" applyNumberFormat="1" applyFont="1" applyFill="1" applyBorder="1" applyAlignment="1" applyProtection="1">
      <alignment horizontal="center" vertical="center"/>
    </xf>
    <xf numFmtId="176" fontId="5" fillId="0" borderId="1" xfId="126" applyNumberFormat="1" applyFont="1" applyFill="1" applyBorder="1" applyAlignment="1" applyProtection="1">
      <alignment horizontal="center" vertical="center"/>
    </xf>
    <xf numFmtId="176" fontId="5" fillId="0" borderId="10"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78" fontId="5" fillId="0" borderId="4" xfId="126" applyNumberFormat="1" applyFont="1" applyFill="1" applyBorder="1" applyAlignment="1" applyProtection="1">
      <alignment horizontal="center" vertical="center"/>
    </xf>
    <xf numFmtId="176" fontId="5" fillId="0" borderId="4" xfId="126" applyNumberFormat="1" applyFont="1" applyFill="1" applyBorder="1" applyAlignment="1" applyProtection="1">
      <alignment horizontal="center" vertical="center"/>
    </xf>
    <xf numFmtId="0" fontId="5" fillId="0" borderId="5"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49" fontId="5" fillId="0" borderId="1" xfId="126" applyNumberFormat="1" applyFont="1" applyFill="1" applyBorder="1" applyAlignment="1" applyProtection="1">
      <alignment horizontal="left" vertical="center" wrapText="1"/>
    </xf>
    <xf numFmtId="0" fontId="5" fillId="0" borderId="1" xfId="126" applyNumberFormat="1" applyFont="1" applyFill="1" applyBorder="1" applyAlignment="1" applyProtection="1">
      <alignment horizontal="left" vertical="center" wrapText="1"/>
    </xf>
    <xf numFmtId="182" fontId="5" fillId="0" borderId="1" xfId="126" applyNumberFormat="1" applyFont="1" applyFill="1" applyBorder="1" applyAlignment="1" applyProtection="1">
      <alignment horizontal="right" vertical="center" wrapText="1"/>
    </xf>
    <xf numFmtId="180" fontId="5" fillId="0" borderId="0" xfId="126" applyNumberFormat="1" applyFont="1" applyFill="1" applyAlignment="1" applyProtection="1">
      <alignment vertical="center" wrapText="1"/>
    </xf>
    <xf numFmtId="180" fontId="5" fillId="0" borderId="0" xfId="126" applyNumberFormat="1" applyFont="1" applyFill="1" applyAlignment="1" applyProtection="1">
      <alignment horizontal="right" vertical="center"/>
    </xf>
    <xf numFmtId="180" fontId="5" fillId="0" borderId="0" xfId="126" applyNumberFormat="1" applyFont="1" applyFill="1" applyBorder="1" applyAlignment="1" applyProtection="1">
      <alignment horizontal="right"/>
    </xf>
    <xf numFmtId="49" fontId="5" fillId="0" borderId="4" xfId="126" applyNumberFormat="1" applyFont="1" applyFill="1" applyBorder="1" applyAlignment="1">
      <alignment horizontal="center" vertical="center" wrapText="1"/>
    </xf>
    <xf numFmtId="49" fontId="5" fillId="0" borderId="4" xfId="126" applyNumberFormat="1" applyFont="1" applyFill="1" applyBorder="1" applyAlignment="1">
      <alignment horizontal="center" vertical="center"/>
    </xf>
    <xf numFmtId="49" fontId="5" fillId="0" borderId="6" xfId="126" applyNumberFormat="1" applyFont="1" applyFill="1" applyBorder="1" applyAlignment="1">
      <alignment horizontal="center" vertical="center" wrapText="1"/>
    </xf>
    <xf numFmtId="49" fontId="5" fillId="0" borderId="6" xfId="126" applyNumberFormat="1" applyFont="1" applyFill="1" applyBorder="1" applyAlignment="1">
      <alignment horizontal="center" vertical="center"/>
    </xf>
    <xf numFmtId="179" fontId="5" fillId="0" borderId="1" xfId="126" applyNumberFormat="1" applyFont="1" applyFill="1" applyBorder="1" applyAlignment="1" applyProtection="1">
      <alignment horizontal="right" vertical="center" wrapText="1"/>
    </xf>
    <xf numFmtId="182" fontId="5" fillId="0" borderId="1" xfId="126" applyNumberFormat="1" applyFont="1" applyFill="1" applyBorder="1" applyAlignment="1">
      <alignment horizontal="right" vertical="center" wrapText="1"/>
    </xf>
    <xf numFmtId="0" fontId="4" fillId="0" borderId="0" xfId="124" applyFill="1"/>
    <xf numFmtId="0" fontId="0" fillId="0" borderId="0" xfId="123" applyFill="1">
      <alignment vertical="center"/>
    </xf>
    <xf numFmtId="177" fontId="4" fillId="0" borderId="0" xfId="124" applyNumberFormat="1" applyFont="1" applyFill="1" applyAlignment="1" applyProtection="1">
      <alignment vertical="center" wrapText="1"/>
    </xf>
    <xf numFmtId="177" fontId="5" fillId="0" borderId="0" xfId="124" applyNumberFormat="1" applyFont="1" applyFill="1" applyAlignment="1" applyProtection="1">
      <alignment horizontal="right" vertical="center"/>
    </xf>
    <xf numFmtId="180" fontId="5" fillId="0" borderId="0" xfId="124" applyNumberFormat="1" applyFont="1" applyFill="1" applyAlignment="1" applyProtection="1">
      <alignment horizontal="right" vertical="center"/>
    </xf>
    <xf numFmtId="177" fontId="8" fillId="0" borderId="0" xfId="124" applyNumberFormat="1" applyFont="1" applyFill="1" applyAlignment="1" applyProtection="1">
      <alignment horizontal="centerContinuous" vertical="center"/>
    </xf>
    <xf numFmtId="0" fontId="8" fillId="0" borderId="0" xfId="124" applyNumberFormat="1" applyFont="1" applyFill="1" applyAlignment="1" applyProtection="1">
      <alignment horizontal="centerContinuous" vertical="center"/>
    </xf>
    <xf numFmtId="0" fontId="4" fillId="0" borderId="7" xfId="124" applyFont="1" applyFill="1" applyBorder="1" applyAlignment="1">
      <alignment horizontal="left"/>
    </xf>
    <xf numFmtId="177" fontId="5" fillId="0" borderId="1" xfId="124" applyNumberFormat="1" applyFont="1" applyFill="1" applyBorder="1" applyAlignment="1" applyProtection="1">
      <alignment horizontal="centerContinuous" vertical="center"/>
    </xf>
    <xf numFmtId="177" fontId="5" fillId="0" borderId="4" xfId="124" applyNumberFormat="1" applyFont="1" applyFill="1" applyBorder="1" applyAlignment="1" applyProtection="1">
      <alignment horizontal="centerContinuous" vertical="center"/>
    </xf>
    <xf numFmtId="177" fontId="5" fillId="0" borderId="24" xfId="124" applyNumberFormat="1" applyFont="1" applyFill="1" applyBorder="1" applyAlignment="1" applyProtection="1">
      <alignment horizontal="center" vertical="center"/>
    </xf>
    <xf numFmtId="177" fontId="5" fillId="0" borderId="23" xfId="124" applyNumberFormat="1" applyFont="1" applyFill="1" applyBorder="1" applyAlignment="1" applyProtection="1">
      <alignment horizontal="center" vertical="center"/>
    </xf>
    <xf numFmtId="177" fontId="5" fillId="0" borderId="10"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4" xfId="124" applyNumberFormat="1" applyFont="1" applyFill="1" applyBorder="1" applyAlignment="1" applyProtection="1">
      <alignment horizontal="center" vertical="center" wrapText="1"/>
    </xf>
    <xf numFmtId="180" fontId="5" fillId="0" borderId="1" xfId="124" applyNumberFormat="1" applyFont="1" applyFill="1" applyBorder="1" applyAlignment="1" applyProtection="1">
      <alignment horizontal="centerContinuous" vertical="center"/>
    </xf>
    <xf numFmtId="177" fontId="5" fillId="0" borderId="25" xfId="124" applyNumberFormat="1" applyFont="1" applyFill="1" applyBorder="1" applyAlignment="1" applyProtection="1">
      <alignment horizontal="center" vertical="center"/>
    </xf>
    <xf numFmtId="177" fontId="5" fillId="0" borderId="26" xfId="124" applyNumberFormat="1" applyFont="1" applyFill="1" applyBorder="1" applyAlignment="1" applyProtection="1">
      <alignment horizontal="center" vertical="center"/>
    </xf>
    <xf numFmtId="0" fontId="5" fillId="0" borderId="5" xfId="124" applyNumberFormat="1" applyFont="1" applyFill="1" applyBorder="1" applyAlignment="1" applyProtection="1">
      <alignment horizontal="center" vertical="center" wrapText="1"/>
    </xf>
    <xf numFmtId="180" fontId="5" fillId="0" borderId="10" xfId="124" applyNumberFormat="1" applyFont="1" applyFill="1" applyBorder="1" applyAlignment="1" applyProtection="1">
      <alignment horizontal="center" vertical="center" wrapText="1"/>
    </xf>
    <xf numFmtId="177" fontId="5" fillId="0" borderId="27" xfId="124" applyNumberFormat="1" applyFont="1" applyFill="1" applyBorder="1" applyAlignment="1" applyProtection="1">
      <alignment horizontal="center" vertical="center"/>
    </xf>
    <xf numFmtId="177" fontId="5" fillId="0" borderId="28" xfId="124" applyNumberFormat="1" applyFont="1" applyFill="1" applyBorder="1" applyAlignment="1" applyProtection="1">
      <alignment horizontal="center" vertical="center"/>
    </xf>
    <xf numFmtId="0" fontId="5" fillId="0" borderId="6" xfId="124" applyNumberFormat="1" applyFont="1" applyFill="1" applyBorder="1" applyAlignment="1" applyProtection="1">
      <alignment horizontal="center" vertical="center" wrapText="1"/>
    </xf>
    <xf numFmtId="180" fontId="5" fillId="0" borderId="1" xfId="124" applyNumberFormat="1" applyFont="1" applyFill="1" applyBorder="1" applyAlignment="1" applyProtection="1">
      <alignment horizontal="center" vertical="center" wrapText="1"/>
    </xf>
    <xf numFmtId="0" fontId="5" fillId="0" borderId="4" xfId="124" applyFont="1" applyFill="1" applyBorder="1" applyAlignment="1">
      <alignment horizontal="center" vertical="center" wrapText="1"/>
    </xf>
    <xf numFmtId="0" fontId="5" fillId="0" borderId="30" xfId="124" applyFont="1" applyFill="1" applyBorder="1" applyAlignment="1">
      <alignment horizontal="left" vertical="center" wrapText="1"/>
    </xf>
    <xf numFmtId="181" fontId="5" fillId="0" borderId="1" xfId="124" applyNumberFormat="1" applyFont="1" applyFill="1" applyBorder="1" applyAlignment="1" applyProtection="1">
      <alignment horizontal="right" vertical="center" wrapText="1"/>
    </xf>
    <xf numFmtId="179" fontId="5" fillId="0" borderId="7" xfId="124" applyNumberFormat="1" applyFont="1" applyFill="1" applyBorder="1" applyAlignment="1">
      <alignment horizontal="left" vertical="center"/>
    </xf>
    <xf numFmtId="181" fontId="5" fillId="0" borderId="1" xfId="124" applyNumberFormat="1" applyFont="1" applyFill="1" applyBorder="1" applyAlignment="1">
      <alignment horizontal="right" vertical="center" wrapText="1"/>
    </xf>
    <xf numFmtId="180" fontId="5" fillId="0" borderId="1" xfId="124" applyNumberFormat="1" applyFont="1" applyFill="1" applyBorder="1" applyAlignment="1">
      <alignment horizontal="right" vertical="center" wrapText="1"/>
    </xf>
    <xf numFmtId="0" fontId="5" fillId="0" borderId="5" xfId="124" applyFont="1" applyFill="1" applyBorder="1" applyAlignment="1">
      <alignment horizontal="center" vertical="center" wrapText="1"/>
    </xf>
    <xf numFmtId="179" fontId="5" fillId="0" borderId="8" xfId="124" applyNumberFormat="1" applyFont="1" applyFill="1" applyBorder="1" applyAlignment="1">
      <alignment horizontal="left" vertical="center"/>
    </xf>
    <xf numFmtId="180" fontId="5" fillId="0" borderId="1" xfId="124" applyNumberFormat="1" applyFont="1" applyFill="1" applyBorder="1" applyAlignment="1" applyProtection="1">
      <alignment horizontal="right" vertical="center" wrapText="1"/>
    </xf>
    <xf numFmtId="179" fontId="5" fillId="0" borderId="8" xfId="124" applyNumberFormat="1" applyFont="1" applyFill="1" applyBorder="1" applyAlignment="1" applyProtection="1">
      <alignment vertical="center"/>
    </xf>
    <xf numFmtId="0" fontId="5" fillId="0" borderId="31" xfId="124" applyFont="1" applyFill="1" applyBorder="1" applyAlignment="1">
      <alignment horizontal="center" vertical="center" wrapText="1"/>
    </xf>
    <xf numFmtId="0" fontId="5" fillId="0" borderId="32" xfId="124" applyFont="1" applyFill="1" applyBorder="1" applyAlignment="1">
      <alignment horizontal="left" vertical="center" wrapText="1"/>
    </xf>
    <xf numFmtId="0" fontId="5" fillId="0" borderId="10" xfId="124" applyFont="1" applyFill="1" applyBorder="1" applyAlignment="1">
      <alignment horizontal="left" vertical="center" wrapText="1"/>
    </xf>
    <xf numFmtId="0" fontId="5" fillId="0" borderId="9" xfId="124" applyFont="1" applyFill="1" applyBorder="1" applyAlignment="1">
      <alignment horizontal="left" vertical="center" wrapText="1"/>
    </xf>
    <xf numFmtId="179" fontId="5" fillId="0" borderId="8" xfId="124" applyNumberFormat="1" applyFont="1" applyFill="1" applyBorder="1" applyAlignment="1" applyProtection="1">
      <alignment horizontal="left" vertical="center"/>
    </xf>
    <xf numFmtId="179" fontId="5" fillId="0" borderId="11" xfId="124" applyNumberFormat="1" applyFont="1" applyFill="1" applyBorder="1" applyAlignment="1" applyProtection="1">
      <alignment horizontal="left" vertical="center"/>
    </xf>
    <xf numFmtId="177" fontId="5" fillId="0" borderId="10" xfId="124" applyNumberFormat="1" applyFont="1" applyFill="1" applyBorder="1" applyAlignment="1" applyProtection="1">
      <alignment horizontal="left" vertical="center" wrapText="1"/>
    </xf>
    <xf numFmtId="177" fontId="5" fillId="0" borderId="9" xfId="124" applyNumberFormat="1" applyFont="1" applyFill="1" applyBorder="1" applyAlignment="1" applyProtection="1">
      <alignment horizontal="left" vertical="center" wrapText="1"/>
    </xf>
    <xf numFmtId="183" fontId="5" fillId="0" borderId="1" xfId="124" applyNumberFormat="1" applyFont="1" applyFill="1" applyBorder="1" applyAlignment="1" applyProtection="1">
      <alignment horizontal="right" vertical="center" wrapText="1"/>
    </xf>
    <xf numFmtId="183" fontId="5" fillId="0" borderId="8" xfId="124" applyNumberFormat="1" applyFont="1" applyFill="1" applyBorder="1" applyAlignment="1" applyProtection="1">
      <alignment horizontal="left" vertical="center"/>
    </xf>
    <xf numFmtId="0" fontId="5" fillId="0" borderId="10" xfId="124" applyFont="1" applyFill="1" applyBorder="1" applyAlignment="1">
      <alignment horizontal="center" vertical="center" wrapText="1"/>
    </xf>
    <xf numFmtId="0" fontId="5" fillId="0" borderId="9" xfId="124" applyFont="1" applyFill="1" applyBorder="1" applyAlignment="1">
      <alignment horizontal="center" vertical="center" wrapText="1"/>
    </xf>
    <xf numFmtId="183" fontId="5" fillId="0" borderId="10" xfId="124" applyNumberFormat="1" applyFont="1" applyFill="1" applyBorder="1" applyAlignment="1" applyProtection="1">
      <alignment horizontal="left" vertical="center"/>
    </xf>
    <xf numFmtId="183" fontId="4" fillId="0" borderId="1" xfId="124" applyNumberFormat="1" applyFill="1" applyBorder="1" applyAlignment="1">
      <alignment horizontal="right" vertical="center" wrapText="1"/>
    </xf>
    <xf numFmtId="180" fontId="4" fillId="0" borderId="1" xfId="124" applyNumberFormat="1" applyFill="1" applyBorder="1" applyAlignment="1">
      <alignment horizontal="right" vertical="center" wrapText="1"/>
    </xf>
    <xf numFmtId="177" fontId="5" fillId="0" borderId="9" xfId="124" applyNumberFormat="1" applyFont="1" applyFill="1" applyBorder="1" applyAlignment="1" applyProtection="1">
      <alignment horizontal="center" vertical="center"/>
    </xf>
    <xf numFmtId="183" fontId="5" fillId="0" borderId="1" xfId="124" applyNumberFormat="1" applyFont="1" applyFill="1" applyBorder="1" applyAlignment="1">
      <alignment horizontal="right" vertical="center"/>
    </xf>
    <xf numFmtId="183" fontId="5" fillId="0" borderId="1" xfId="124" applyNumberFormat="1" applyFont="1" applyFill="1" applyBorder="1" applyAlignment="1">
      <alignment horizontal="center" vertical="center"/>
    </xf>
    <xf numFmtId="183" fontId="5" fillId="0" borderId="1" xfId="124" applyNumberFormat="1" applyFont="1" applyFill="1" applyBorder="1" applyAlignment="1">
      <alignment horizontal="right" vertical="center" wrapText="1"/>
    </xf>
    <xf numFmtId="180" fontId="5" fillId="0" borderId="0" xfId="124" applyNumberFormat="1" applyFont="1" applyFill="1" applyAlignment="1" applyProtection="1">
      <alignment vertical="center"/>
    </xf>
    <xf numFmtId="180" fontId="5" fillId="0" borderId="9" xfId="124" applyNumberFormat="1" applyFont="1" applyFill="1" applyBorder="1" applyAlignment="1" applyProtection="1">
      <alignment horizontal="center" vertical="center" wrapText="1"/>
    </xf>
    <xf numFmtId="49" fontId="5" fillId="0" borderId="4" xfId="124" applyNumberFormat="1" applyFont="1" applyFill="1" applyBorder="1" applyAlignment="1">
      <alignment horizontal="center" vertical="center" wrapText="1"/>
    </xf>
    <xf numFmtId="49" fontId="5" fillId="0" borderId="4" xfId="124" applyNumberFormat="1" applyFont="1" applyFill="1" applyBorder="1" applyAlignment="1">
      <alignment horizontal="center" vertical="center"/>
    </xf>
    <xf numFmtId="49" fontId="5" fillId="0" borderId="6" xfId="124" applyNumberFormat="1" applyFont="1" applyFill="1" applyBorder="1" applyAlignment="1">
      <alignment horizontal="center" vertical="center" wrapText="1"/>
    </xf>
    <xf numFmtId="49" fontId="5" fillId="0" borderId="6" xfId="124" applyNumberFormat="1" applyFont="1" applyFill="1" applyBorder="1" applyAlignment="1">
      <alignment horizontal="center" vertical="center"/>
    </xf>
    <xf numFmtId="182" fontId="5"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20% - 着色 4_615D2EB13C93010EE0530A0804CC5EB5" xfId="56"/>
    <cellStyle name="40% - 强调文字颜色 5" xfId="57" builtinId="47"/>
    <cellStyle name="20% - 着色 2" xfId="58"/>
    <cellStyle name="60% - 强调文字颜色 5" xfId="59" builtinId="48"/>
    <cellStyle name="60% - 着色 6 2" xfId="60"/>
    <cellStyle name="强调文字颜色 6" xfId="61" builtinId="49"/>
    <cellStyle name="着色 5 2" xfId="62"/>
    <cellStyle name="40% - 强调文字颜色 6" xfId="63" builtinId="51"/>
    <cellStyle name="20% - 着色 3"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着色 2" xfId="70"/>
    <cellStyle name="20% - 着色 6" xfId="71"/>
    <cellStyle name="20% - 着色 4 2" xfId="72"/>
    <cellStyle name="着色 1 2" xfId="73"/>
    <cellStyle name="20% - 着色 5 2" xfId="74"/>
    <cellStyle name="着色 1_615D2EB13C93010EE0530A0804CC5EB5" xfId="75"/>
    <cellStyle name="20% - 着色 5_615D2EB13C93010EE0530A0804CC5EB5" xfId="76"/>
    <cellStyle name="着色 2 2" xfId="77"/>
    <cellStyle name="20% - 着色 6 2" xfId="78"/>
    <cellStyle name="着色 2_615D2EB13C93010EE0530A0804CC5EB5" xfId="79"/>
    <cellStyle name="20% - 着色 6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常规_439B6D647C250158E0530A0804CC3FF1" xfId="97"/>
    <cellStyle name="40% - 着色 6_615D2EB13C93010EE0530A0804CC5EB5"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着色 6_615D2EB13C93010EE0530A0804CC5EB5" xfId="117"/>
    <cellStyle name="常规 2"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A3" sqref="A3:I3"/>
    </sheetView>
  </sheetViews>
  <sheetFormatPr defaultColWidth="7.25" defaultRowHeight="14.25"/>
  <cols>
    <col min="1" max="1" width="5.25" style="251" customWidth="1"/>
    <col min="2" max="2" width="18.75" style="251" customWidth="1"/>
    <col min="3" max="3" width="17.375" style="251" customWidth="1"/>
    <col min="4" max="4" width="19.625" style="251" customWidth="1"/>
    <col min="5" max="5" width="12.5" style="251" customWidth="1"/>
    <col min="6" max="7" width="10" style="251" customWidth="1"/>
    <col min="8" max="8" width="12.5" style="251" customWidth="1"/>
    <col min="9" max="9" width="12.75" style="251" customWidth="1"/>
    <col min="10" max="10" width="10.375" style="251" customWidth="1"/>
    <col min="11" max="12" width="11.75" style="251" customWidth="1"/>
    <col min="13" max="13" width="10.625" style="251" customWidth="1"/>
    <col min="14" max="14" width="13.75" style="251" customWidth="1"/>
    <col min="15" max="29" width="7.25" style="252" customWidth="1"/>
    <col min="30" max="247" width="7.25" style="251" customWidth="1"/>
    <col min="248" max="16384" width="7.25" style="251"/>
  </cols>
  <sheetData>
    <row r="1" ht="24.95" customHeight="1" spans="1:14">
      <c r="A1" s="187"/>
      <c r="B1" s="253"/>
      <c r="C1" s="254"/>
      <c r="D1" s="254"/>
      <c r="E1" s="255"/>
      <c r="F1" s="255"/>
      <c r="G1" s="255"/>
      <c r="H1" s="255"/>
      <c r="I1" s="304"/>
      <c r="J1" s="304"/>
      <c r="K1" s="304"/>
      <c r="L1" s="304"/>
      <c r="M1" s="304"/>
      <c r="N1" s="255" t="s">
        <v>0</v>
      </c>
    </row>
    <row r="2" ht="24.95" customHeight="1" spans="1:14">
      <c r="A2" s="256" t="s">
        <v>1</v>
      </c>
      <c r="B2" s="256"/>
      <c r="C2" s="257"/>
      <c r="D2" s="257"/>
      <c r="E2" s="257"/>
      <c r="F2" s="257"/>
      <c r="G2" s="257"/>
      <c r="H2" s="257"/>
      <c r="I2" s="257"/>
      <c r="J2" s="257"/>
      <c r="K2" s="257"/>
      <c r="L2" s="257"/>
      <c r="M2" s="257"/>
      <c r="N2" s="257"/>
    </row>
    <row r="3" ht="24.95" customHeight="1" spans="1:14">
      <c r="A3" s="258" t="s">
        <v>2</v>
      </c>
      <c r="B3" s="258"/>
      <c r="C3" s="258"/>
      <c r="D3" s="258"/>
      <c r="E3" s="258"/>
      <c r="F3" s="258"/>
      <c r="G3" s="258"/>
      <c r="H3" s="258"/>
      <c r="I3" s="258"/>
      <c r="J3" s="304"/>
      <c r="K3" s="304"/>
      <c r="L3" s="304"/>
      <c r="M3" s="304"/>
      <c r="N3" s="255" t="s">
        <v>3</v>
      </c>
    </row>
    <row r="4" ht="24.95" customHeight="1" spans="1:14">
      <c r="A4" s="259" t="s">
        <v>4</v>
      </c>
      <c r="B4" s="259"/>
      <c r="C4" s="259"/>
      <c r="D4" s="259" t="s">
        <v>5</v>
      </c>
      <c r="E4" s="260"/>
      <c r="F4" s="260"/>
      <c r="G4" s="260"/>
      <c r="H4" s="259"/>
      <c r="I4" s="259"/>
      <c r="J4" s="259"/>
      <c r="K4" s="259"/>
      <c r="L4" s="259"/>
      <c r="M4" s="259"/>
      <c r="N4" s="259"/>
    </row>
    <row r="5" ht="23.25" customHeight="1" spans="1:14">
      <c r="A5" s="261" t="s">
        <v>6</v>
      </c>
      <c r="B5" s="262"/>
      <c r="C5" s="263" t="s">
        <v>7</v>
      </c>
      <c r="D5" s="263" t="s">
        <v>8</v>
      </c>
      <c r="E5" s="264" t="s">
        <v>9</v>
      </c>
      <c r="F5" s="265" t="s">
        <v>10</v>
      </c>
      <c r="G5" s="265" t="s">
        <v>11</v>
      </c>
      <c r="H5" s="266" t="s">
        <v>12</v>
      </c>
      <c r="I5" s="266"/>
      <c r="J5" s="266"/>
      <c r="K5" s="266"/>
      <c r="L5" s="266"/>
      <c r="M5" s="266"/>
      <c r="N5" s="266"/>
    </row>
    <row r="6" ht="23.25" customHeight="1" spans="1:14">
      <c r="A6" s="267"/>
      <c r="B6" s="268"/>
      <c r="C6" s="261"/>
      <c r="D6" s="263"/>
      <c r="E6" s="264"/>
      <c r="F6" s="269"/>
      <c r="G6" s="269"/>
      <c r="H6" s="270" t="s">
        <v>13</v>
      </c>
      <c r="I6" s="305"/>
      <c r="J6" s="306" t="s">
        <v>14</v>
      </c>
      <c r="K6" s="306" t="s">
        <v>15</v>
      </c>
      <c r="L6" s="306" t="s">
        <v>16</v>
      </c>
      <c r="M6" s="306" t="s">
        <v>17</v>
      </c>
      <c r="N6" s="307" t="s">
        <v>18</v>
      </c>
    </row>
    <row r="7" ht="23.25" customHeight="1" spans="1:14">
      <c r="A7" s="271"/>
      <c r="B7" s="272"/>
      <c r="C7" s="261"/>
      <c r="D7" s="263"/>
      <c r="E7" s="264"/>
      <c r="F7" s="273"/>
      <c r="G7" s="273"/>
      <c r="H7" s="274" t="s">
        <v>19</v>
      </c>
      <c r="I7" s="234" t="s">
        <v>20</v>
      </c>
      <c r="J7" s="308"/>
      <c r="K7" s="308"/>
      <c r="L7" s="308"/>
      <c r="M7" s="308"/>
      <c r="N7" s="309"/>
    </row>
    <row r="8" ht="24" customHeight="1" spans="1:14">
      <c r="A8" s="275" t="s">
        <v>13</v>
      </c>
      <c r="B8" s="276" t="s">
        <v>19</v>
      </c>
      <c r="C8" s="277">
        <v>1524.96</v>
      </c>
      <c r="D8" s="278" t="s">
        <v>21</v>
      </c>
      <c r="E8" s="279">
        <v>518.76</v>
      </c>
      <c r="F8" s="280"/>
      <c r="G8" s="280"/>
      <c r="H8" s="279">
        <v>518.76</v>
      </c>
      <c r="I8" s="279">
        <v>518.76</v>
      </c>
      <c r="J8" s="280"/>
      <c r="K8" s="280"/>
      <c r="L8" s="280"/>
      <c r="M8" s="280"/>
      <c r="N8" s="280"/>
    </row>
    <row r="9" ht="24" customHeight="1" spans="1:14">
      <c r="A9" s="281"/>
      <c r="B9" s="276" t="s">
        <v>22</v>
      </c>
      <c r="C9" s="277">
        <v>1524.96</v>
      </c>
      <c r="D9" s="282" t="s">
        <v>23</v>
      </c>
      <c r="E9" s="277">
        <v>485.21</v>
      </c>
      <c r="F9" s="283"/>
      <c r="G9" s="283"/>
      <c r="H9" s="277">
        <v>485.21</v>
      </c>
      <c r="I9" s="277">
        <v>485.21</v>
      </c>
      <c r="J9" s="283"/>
      <c r="K9" s="283"/>
      <c r="L9" s="283"/>
      <c r="M9" s="283"/>
      <c r="N9" s="283"/>
    </row>
    <row r="10" ht="24" customHeight="1" spans="1:14">
      <c r="A10" s="281"/>
      <c r="B10" s="276" t="s">
        <v>24</v>
      </c>
      <c r="C10" s="283"/>
      <c r="D10" s="284" t="s">
        <v>25</v>
      </c>
      <c r="E10" s="277">
        <v>22.25</v>
      </c>
      <c r="F10" s="283"/>
      <c r="G10" s="283"/>
      <c r="H10" s="277">
        <v>22.25</v>
      </c>
      <c r="I10" s="277">
        <v>22.25</v>
      </c>
      <c r="J10" s="283"/>
      <c r="K10" s="283"/>
      <c r="L10" s="283"/>
      <c r="M10" s="283"/>
      <c r="N10" s="283"/>
    </row>
    <row r="11" ht="24" customHeight="1" spans="1:14">
      <c r="A11" s="281"/>
      <c r="B11" s="276" t="s">
        <v>26</v>
      </c>
      <c r="C11" s="283"/>
      <c r="D11" s="284" t="s">
        <v>27</v>
      </c>
      <c r="E11" s="277">
        <v>11.3</v>
      </c>
      <c r="F11" s="283"/>
      <c r="G11" s="283"/>
      <c r="H11" s="277">
        <v>11.3</v>
      </c>
      <c r="I11" s="277">
        <v>11.3</v>
      </c>
      <c r="J11" s="283"/>
      <c r="K11" s="283"/>
      <c r="L11" s="283"/>
      <c r="M11" s="283"/>
      <c r="N11" s="283"/>
    </row>
    <row r="12" ht="24" customHeight="1" spans="1:14">
      <c r="A12" s="281"/>
      <c r="B12" s="276" t="s">
        <v>28</v>
      </c>
      <c r="C12" s="283"/>
      <c r="D12" s="284" t="s">
        <v>29</v>
      </c>
      <c r="E12" s="277"/>
      <c r="F12" s="283"/>
      <c r="G12" s="283"/>
      <c r="H12" s="277"/>
      <c r="I12" s="277"/>
      <c r="J12" s="283"/>
      <c r="K12" s="283"/>
      <c r="L12" s="283"/>
      <c r="M12" s="283"/>
      <c r="N12" s="283"/>
    </row>
    <row r="13" ht="24" customHeight="1" spans="1:14">
      <c r="A13" s="285"/>
      <c r="B13" s="163" t="s">
        <v>30</v>
      </c>
      <c r="C13" s="283"/>
      <c r="D13" s="284" t="s">
        <v>31</v>
      </c>
      <c r="E13" s="277">
        <v>1006</v>
      </c>
      <c r="F13" s="283"/>
      <c r="G13" s="283"/>
      <c r="H13" s="277">
        <v>1006</v>
      </c>
      <c r="I13" s="277">
        <v>1006</v>
      </c>
      <c r="J13" s="283"/>
      <c r="K13" s="283"/>
      <c r="L13" s="283"/>
      <c r="M13" s="283"/>
      <c r="N13" s="283"/>
    </row>
    <row r="14" ht="24" customHeight="1" spans="1:14">
      <c r="A14" s="163" t="s">
        <v>14</v>
      </c>
      <c r="B14" s="286"/>
      <c r="C14" s="283"/>
      <c r="D14" s="284" t="s">
        <v>32</v>
      </c>
      <c r="E14" s="277">
        <v>1006</v>
      </c>
      <c r="F14" s="283"/>
      <c r="G14" s="283"/>
      <c r="H14" s="277">
        <v>1006</v>
      </c>
      <c r="I14" s="277">
        <v>1006</v>
      </c>
      <c r="J14" s="283"/>
      <c r="K14" s="283"/>
      <c r="L14" s="283"/>
      <c r="M14" s="283"/>
      <c r="N14" s="283"/>
    </row>
    <row r="15" ht="24" customHeight="1" spans="1:14">
      <c r="A15" s="287" t="s">
        <v>15</v>
      </c>
      <c r="B15" s="288"/>
      <c r="C15" s="283"/>
      <c r="D15" s="284" t="s">
        <v>33</v>
      </c>
      <c r="E15" s="283"/>
      <c r="F15" s="283"/>
      <c r="G15" s="283"/>
      <c r="H15" s="283"/>
      <c r="I15" s="283"/>
      <c r="J15" s="283"/>
      <c r="K15" s="283"/>
      <c r="L15" s="283"/>
      <c r="M15" s="283"/>
      <c r="N15" s="283"/>
    </row>
    <row r="16" ht="24" customHeight="1" spans="1:14">
      <c r="A16" s="287" t="s">
        <v>16</v>
      </c>
      <c r="B16" s="288"/>
      <c r="C16" s="283"/>
      <c r="D16" s="289" t="s">
        <v>34</v>
      </c>
      <c r="E16" s="283"/>
      <c r="F16" s="283"/>
      <c r="G16" s="283"/>
      <c r="H16" s="283"/>
      <c r="I16" s="283"/>
      <c r="J16" s="283"/>
      <c r="K16" s="283"/>
      <c r="L16" s="283"/>
      <c r="M16" s="283"/>
      <c r="N16" s="283"/>
    </row>
    <row r="17" ht="24" customHeight="1" spans="1:14">
      <c r="A17" s="287" t="s">
        <v>17</v>
      </c>
      <c r="B17" s="288"/>
      <c r="C17" s="283"/>
      <c r="D17" s="290" t="s">
        <v>35</v>
      </c>
      <c r="E17" s="283"/>
      <c r="F17" s="283"/>
      <c r="G17" s="283"/>
      <c r="H17" s="283"/>
      <c r="I17" s="283"/>
      <c r="J17" s="283"/>
      <c r="K17" s="283"/>
      <c r="L17" s="283"/>
      <c r="M17" s="283"/>
      <c r="N17" s="310"/>
    </row>
    <row r="18" ht="24" customHeight="1" spans="1:14">
      <c r="A18" s="291" t="s">
        <v>18</v>
      </c>
      <c r="B18" s="292"/>
      <c r="C18" s="283"/>
      <c r="D18" s="290" t="s">
        <v>36</v>
      </c>
      <c r="E18" s="283"/>
      <c r="F18" s="283"/>
      <c r="G18" s="283"/>
      <c r="H18" s="283"/>
      <c r="I18" s="283"/>
      <c r="J18" s="283"/>
      <c r="K18" s="283"/>
      <c r="L18" s="283"/>
      <c r="M18" s="283"/>
      <c r="N18" s="310"/>
    </row>
    <row r="19" ht="24" customHeight="1" spans="1:14">
      <c r="A19" s="287" t="s">
        <v>37</v>
      </c>
      <c r="B19" s="288"/>
      <c r="C19" s="293">
        <v>1524.96</v>
      </c>
      <c r="D19" s="294" t="s">
        <v>38</v>
      </c>
      <c r="E19" s="293"/>
      <c r="F19" s="283"/>
      <c r="G19" s="283"/>
      <c r="H19" s="293"/>
      <c r="I19" s="293"/>
      <c r="J19" s="283"/>
      <c r="K19" s="283"/>
      <c r="L19" s="283"/>
      <c r="M19" s="283"/>
      <c r="N19" s="283"/>
    </row>
    <row r="20" ht="24.75" customHeight="1" spans="1:14">
      <c r="A20" s="295" t="s">
        <v>39</v>
      </c>
      <c r="B20" s="296"/>
      <c r="C20" s="293"/>
      <c r="D20" s="297" t="s">
        <v>40</v>
      </c>
      <c r="E20" s="293"/>
      <c r="F20" s="283"/>
      <c r="G20" s="283"/>
      <c r="H20" s="293"/>
      <c r="I20" s="293"/>
      <c r="J20" s="283"/>
      <c r="K20" s="283"/>
      <c r="L20" s="283"/>
      <c r="M20" s="283"/>
      <c r="N20" s="283"/>
    </row>
    <row r="21" ht="24" customHeight="1" spans="1:14">
      <c r="A21" s="287" t="s">
        <v>41</v>
      </c>
      <c r="B21" s="288"/>
      <c r="C21" s="293"/>
      <c r="D21" s="297"/>
      <c r="E21" s="298"/>
      <c r="F21" s="299"/>
      <c r="G21" s="299"/>
      <c r="H21" s="298"/>
      <c r="I21" s="298"/>
      <c r="J21" s="299"/>
      <c r="K21" s="299"/>
      <c r="L21" s="299"/>
      <c r="M21" s="299"/>
      <c r="N21" s="299"/>
    </row>
    <row r="22" ht="27" customHeight="1" spans="1:14">
      <c r="A22" s="263" t="s">
        <v>42</v>
      </c>
      <c r="B22" s="300"/>
      <c r="C22" s="301">
        <v>1524.96</v>
      </c>
      <c r="D22" s="302" t="s">
        <v>43</v>
      </c>
      <c r="E22" s="303">
        <v>1524.96</v>
      </c>
      <c r="F22" s="280"/>
      <c r="G22" s="280"/>
      <c r="H22" s="303">
        <v>1524.96</v>
      </c>
      <c r="I22" s="303">
        <v>1524.96</v>
      </c>
      <c r="J22" s="280"/>
      <c r="K22" s="280"/>
      <c r="L22" s="280"/>
      <c r="M22" s="280"/>
      <c r="N22" s="280"/>
    </row>
    <row r="23" spans="1:14">
      <c r="A23" s="252"/>
      <c r="B23" s="252"/>
      <c r="C23" s="252"/>
      <c r="D23" s="252"/>
      <c r="E23" s="252"/>
      <c r="F23" s="252"/>
      <c r="G23" s="252"/>
      <c r="H23" s="252"/>
      <c r="I23" s="252"/>
      <c r="J23" s="252"/>
      <c r="K23" s="252"/>
      <c r="L23" s="252"/>
      <c r="M23" s="252"/>
      <c r="N23" s="252"/>
    </row>
    <row r="24" spans="1:14">
      <c r="A24" s="252"/>
      <c r="B24" s="252"/>
      <c r="C24" s="252"/>
      <c r="D24" s="252"/>
      <c r="E24" s="252"/>
      <c r="F24" s="252"/>
      <c r="G24" s="252"/>
      <c r="H24" s="252"/>
      <c r="I24" s="252"/>
      <c r="J24" s="252"/>
      <c r="K24" s="252"/>
      <c r="L24" s="252"/>
      <c r="M24" s="252"/>
      <c r="N24" s="252"/>
    </row>
    <row r="25" spans="1:14">
      <c r="A25" s="252"/>
      <c r="B25" s="252"/>
      <c r="C25" s="252"/>
      <c r="D25" s="252"/>
      <c r="E25" s="252"/>
      <c r="F25" s="252"/>
      <c r="G25" s="252"/>
      <c r="H25" s="252"/>
      <c r="I25" s="252"/>
      <c r="J25" s="252"/>
      <c r="K25" s="252"/>
      <c r="L25" s="252"/>
      <c r="M25" s="252"/>
      <c r="N25" s="252"/>
    </row>
    <row r="26" spans="1:14">
      <c r="A26" s="252"/>
      <c r="B26" s="252"/>
      <c r="C26" s="252"/>
      <c r="D26" s="252"/>
      <c r="E26" s="252"/>
      <c r="F26" s="252"/>
      <c r="G26" s="252"/>
      <c r="H26" s="252"/>
      <c r="I26" s="252"/>
      <c r="J26" s="252"/>
      <c r="K26" s="252"/>
      <c r="L26" s="252"/>
      <c r="M26" s="252"/>
      <c r="N26" s="252"/>
    </row>
    <row r="27" spans="1:14">
      <c r="A27" s="252"/>
      <c r="B27" s="252"/>
      <c r="C27" s="252"/>
      <c r="D27" s="252"/>
      <c r="E27" s="252"/>
      <c r="F27" s="252"/>
      <c r="G27" s="252"/>
      <c r="H27" s="252"/>
      <c r="I27" s="252"/>
      <c r="J27" s="252"/>
      <c r="K27" s="252"/>
      <c r="L27" s="252"/>
      <c r="M27" s="252"/>
      <c r="N27" s="252"/>
    </row>
    <row r="28" spans="1:14">
      <c r="A28" s="252"/>
      <c r="B28" s="252"/>
      <c r="C28" s="252"/>
      <c r="D28" s="252"/>
      <c r="E28" s="252"/>
      <c r="F28" s="252"/>
      <c r="G28" s="252"/>
      <c r="H28" s="252"/>
      <c r="I28" s="252"/>
      <c r="J28" s="252"/>
      <c r="K28" s="252"/>
      <c r="L28" s="252"/>
      <c r="M28" s="252"/>
      <c r="N28" s="252"/>
    </row>
    <row r="29" spans="1:14">
      <c r="A29" s="252"/>
      <c r="B29" s="252"/>
      <c r="C29" s="252"/>
      <c r="D29" s="252"/>
      <c r="E29" s="252"/>
      <c r="F29" s="252"/>
      <c r="G29" s="252"/>
      <c r="H29" s="252"/>
      <c r="I29" s="252"/>
      <c r="J29" s="252"/>
      <c r="K29" s="252"/>
      <c r="L29" s="252"/>
      <c r="M29" s="252"/>
      <c r="N29" s="252"/>
    </row>
    <row r="30" spans="1:14">
      <c r="A30" s="252"/>
      <c r="B30" s="252"/>
      <c r="C30" s="252"/>
      <c r="D30" s="252"/>
      <c r="E30" s="252"/>
      <c r="F30" s="252"/>
      <c r="G30" s="252"/>
      <c r="H30" s="252"/>
      <c r="I30" s="252"/>
      <c r="J30" s="252"/>
      <c r="K30" s="252"/>
      <c r="L30" s="252"/>
      <c r="M30" s="252"/>
      <c r="N30" s="252"/>
    </row>
    <row r="31" spans="1:14">
      <c r="A31" s="252"/>
      <c r="B31" s="252"/>
      <c r="C31" s="252"/>
      <c r="D31" s="252"/>
      <c r="E31" s="252"/>
      <c r="F31" s="252"/>
      <c r="G31" s="252"/>
      <c r="H31" s="252"/>
      <c r="I31" s="252"/>
      <c r="J31" s="252"/>
      <c r="K31" s="252"/>
      <c r="L31" s="252"/>
      <c r="M31" s="252"/>
      <c r="N31" s="252"/>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showGridLines="0" showZeros="0" workbookViewId="0">
      <selection activeCell="E25" sqref="E25"/>
    </sheetView>
  </sheetViews>
  <sheetFormatPr defaultColWidth="7.25" defaultRowHeight="11.25"/>
  <cols>
    <col min="1" max="1" width="7.25" style="220" customWidth="1"/>
    <col min="2" max="3" width="6.375" style="220" customWidth="1"/>
    <col min="4" max="4" width="6.25" style="220" customWidth="1"/>
    <col min="5" max="5" width="23.5" style="220" customWidth="1"/>
    <col min="6" max="7" width="13.5" style="220" customWidth="1"/>
    <col min="8" max="8" width="12.25" style="220" customWidth="1"/>
    <col min="9" max="9" width="10.5" style="220" customWidth="1"/>
    <col min="10" max="10" width="11.875" style="220" customWidth="1"/>
    <col min="11" max="11" width="10.5" style="220" customWidth="1"/>
    <col min="12" max="12" width="11.125" style="220" customWidth="1"/>
    <col min="13" max="13" width="9.875" style="220" customWidth="1"/>
    <col min="14" max="14" width="8.5" style="220" customWidth="1"/>
    <col min="15" max="15" width="12.25" style="220" customWidth="1"/>
    <col min="16" max="248" width="7.25" style="220" customWidth="1"/>
    <col min="249" max="16384" width="7.25" style="220"/>
  </cols>
  <sheetData>
    <row r="1" ht="25.5" customHeight="1" spans="1:15">
      <c r="A1" s="221"/>
      <c r="B1" s="221"/>
      <c r="C1" s="222"/>
      <c r="D1" s="223"/>
      <c r="E1" s="224"/>
      <c r="F1" s="224"/>
      <c r="G1" s="224"/>
      <c r="H1" s="224"/>
      <c r="I1" s="242"/>
      <c r="O1" s="243" t="s">
        <v>44</v>
      </c>
    </row>
    <row r="2" ht="25.5" customHeight="1" spans="1:15">
      <c r="A2" s="225" t="s">
        <v>45</v>
      </c>
      <c r="B2" s="225"/>
      <c r="C2" s="225"/>
      <c r="D2" s="225"/>
      <c r="E2" s="225"/>
      <c r="F2" s="225"/>
      <c r="G2" s="225"/>
      <c r="H2" s="225"/>
      <c r="I2" s="225"/>
      <c r="J2" s="225"/>
      <c r="K2" s="225"/>
      <c r="L2" s="225"/>
      <c r="M2" s="225"/>
      <c r="N2" s="225"/>
      <c r="O2" s="225"/>
    </row>
    <row r="3" ht="25.5" customHeight="1" spans="1:15">
      <c r="A3" s="226" t="str">
        <f>'1部门收支总体情况表'!A3</f>
        <v>单位名称：新乡市凤泉区人力资源和社会保障局</v>
      </c>
      <c r="B3" s="226"/>
      <c r="C3" s="226"/>
      <c r="D3" s="226"/>
      <c r="E3" s="226"/>
      <c r="F3" s="226"/>
      <c r="G3" s="226"/>
      <c r="H3" s="226"/>
      <c r="I3" s="226"/>
      <c r="J3" s="226"/>
      <c r="K3" s="226"/>
      <c r="O3" s="244" t="s">
        <v>3</v>
      </c>
    </row>
    <row r="4" ht="23.25" customHeight="1" spans="1:15">
      <c r="A4" s="227" t="s">
        <v>46</v>
      </c>
      <c r="B4" s="227"/>
      <c r="C4" s="227"/>
      <c r="D4" s="228" t="s">
        <v>47</v>
      </c>
      <c r="E4" s="228" t="s">
        <v>48</v>
      </c>
      <c r="F4" s="228" t="s">
        <v>49</v>
      </c>
      <c r="G4" s="229" t="s">
        <v>13</v>
      </c>
      <c r="H4" s="230"/>
      <c r="I4" s="245" t="s">
        <v>14</v>
      </c>
      <c r="J4" s="245" t="s">
        <v>15</v>
      </c>
      <c r="K4" s="245" t="s">
        <v>16</v>
      </c>
      <c r="L4" s="245" t="s">
        <v>17</v>
      </c>
      <c r="M4" s="245" t="s">
        <v>50</v>
      </c>
      <c r="N4" s="245" t="s">
        <v>10</v>
      </c>
      <c r="O4" s="246" t="s">
        <v>18</v>
      </c>
    </row>
    <row r="5" ht="34.9" customHeight="1" spans="1:15">
      <c r="A5" s="231" t="s">
        <v>51</v>
      </c>
      <c r="B5" s="232" t="s">
        <v>52</v>
      </c>
      <c r="C5" s="233" t="s">
        <v>53</v>
      </c>
      <c r="D5" s="228"/>
      <c r="E5" s="228"/>
      <c r="F5" s="228"/>
      <c r="G5" s="228" t="s">
        <v>19</v>
      </c>
      <c r="H5" s="234" t="s">
        <v>20</v>
      </c>
      <c r="I5" s="247"/>
      <c r="J5" s="247"/>
      <c r="K5" s="247"/>
      <c r="L5" s="247"/>
      <c r="M5" s="247"/>
      <c r="N5" s="247"/>
      <c r="O5" s="248"/>
    </row>
    <row r="6" ht="20.25" customHeight="1" spans="1:15">
      <c r="A6" s="235" t="s">
        <v>54</v>
      </c>
      <c r="B6" s="236" t="s">
        <v>54</v>
      </c>
      <c r="C6" s="236" t="s">
        <v>54</v>
      </c>
      <c r="D6" s="237" t="s">
        <v>54</v>
      </c>
      <c r="E6" s="237" t="s">
        <v>54</v>
      </c>
      <c r="F6" s="238">
        <v>1</v>
      </c>
      <c r="G6" s="238">
        <v>2</v>
      </c>
      <c r="H6" s="238">
        <v>3</v>
      </c>
      <c r="I6" s="238">
        <v>4</v>
      </c>
      <c r="J6" s="238">
        <v>5</v>
      </c>
      <c r="K6" s="238">
        <v>6</v>
      </c>
      <c r="L6" s="238">
        <v>7</v>
      </c>
      <c r="M6" s="238">
        <v>8</v>
      </c>
      <c r="N6" s="238">
        <v>9</v>
      </c>
      <c r="O6" s="238">
        <v>10</v>
      </c>
    </row>
    <row r="7" ht="26.25" customHeight="1" spans="1:15">
      <c r="A7" s="239" t="s">
        <v>55</v>
      </c>
      <c r="B7" s="239" t="s">
        <v>56</v>
      </c>
      <c r="C7" s="239" t="s">
        <v>57</v>
      </c>
      <c r="D7" s="239" t="s">
        <v>47</v>
      </c>
      <c r="E7" s="240" t="s">
        <v>58</v>
      </c>
      <c r="F7" s="241">
        <v>1524.76</v>
      </c>
      <c r="G7" s="241">
        <v>1524.76</v>
      </c>
      <c r="H7" s="241">
        <v>1524.76</v>
      </c>
      <c r="I7" s="241"/>
      <c r="J7" s="241"/>
      <c r="K7" s="249"/>
      <c r="L7" s="250"/>
      <c r="M7" s="250"/>
      <c r="N7" s="250"/>
      <c r="O7" s="250"/>
    </row>
    <row r="8" ht="22" customHeight="1" spans="1:15">
      <c r="A8" s="109">
        <v>201</v>
      </c>
      <c r="B8" s="110">
        <v>10</v>
      </c>
      <c r="C8" s="110">
        <v>99</v>
      </c>
      <c r="D8" s="109">
        <v>303001</v>
      </c>
      <c r="E8" s="109" t="s">
        <v>59</v>
      </c>
      <c r="F8" s="109">
        <v>25</v>
      </c>
      <c r="G8" s="109">
        <v>25</v>
      </c>
      <c r="H8" s="109">
        <v>25</v>
      </c>
      <c r="I8" s="109"/>
      <c r="J8" s="109"/>
      <c r="K8" s="109"/>
      <c r="L8" s="109"/>
      <c r="M8" s="109"/>
      <c r="N8" s="109"/>
      <c r="O8" s="109"/>
    </row>
    <row r="9" ht="22" customHeight="1" spans="1:15">
      <c r="A9" s="109">
        <v>208</v>
      </c>
      <c r="B9" s="110">
        <v>1</v>
      </c>
      <c r="C9" s="110">
        <v>1</v>
      </c>
      <c r="D9" s="109">
        <v>303001</v>
      </c>
      <c r="E9" s="109" t="s">
        <v>60</v>
      </c>
      <c r="F9" s="109">
        <v>419.4</v>
      </c>
      <c r="G9" s="109">
        <v>419.4</v>
      </c>
      <c r="H9" s="109">
        <v>419.4</v>
      </c>
      <c r="I9" s="109"/>
      <c r="J9" s="109"/>
      <c r="K9" s="109"/>
      <c r="L9" s="109"/>
      <c r="M9" s="109"/>
      <c r="N9" s="109"/>
      <c r="O9" s="109"/>
    </row>
    <row r="10" ht="22" customHeight="1" spans="1:15">
      <c r="A10" s="109">
        <v>208</v>
      </c>
      <c r="B10" s="110">
        <v>1</v>
      </c>
      <c r="C10" s="110">
        <v>8</v>
      </c>
      <c r="D10" s="109">
        <v>303001</v>
      </c>
      <c r="E10" s="109" t="s">
        <v>61</v>
      </c>
      <c r="F10" s="109">
        <v>5</v>
      </c>
      <c r="G10" s="109">
        <v>5</v>
      </c>
      <c r="H10" s="109">
        <v>5</v>
      </c>
      <c r="I10" s="109"/>
      <c r="J10" s="109"/>
      <c r="K10" s="109"/>
      <c r="L10" s="109"/>
      <c r="M10" s="109"/>
      <c r="N10" s="109"/>
      <c r="O10" s="109"/>
    </row>
    <row r="11" ht="22" customHeight="1" spans="1:15">
      <c r="A11" s="109">
        <v>208</v>
      </c>
      <c r="B11" s="110">
        <v>1</v>
      </c>
      <c r="C11" s="110">
        <v>9</v>
      </c>
      <c r="D11" s="109">
        <v>303001</v>
      </c>
      <c r="E11" s="109" t="s">
        <v>62</v>
      </c>
      <c r="F11" s="109">
        <v>18</v>
      </c>
      <c r="G11" s="109">
        <v>18</v>
      </c>
      <c r="H11" s="109">
        <v>18</v>
      </c>
      <c r="I11" s="109"/>
      <c r="J11" s="109"/>
      <c r="K11" s="109"/>
      <c r="L11" s="109"/>
      <c r="M11" s="109"/>
      <c r="N11" s="109"/>
      <c r="O11" s="109"/>
    </row>
    <row r="12" ht="22" customHeight="1" spans="1:15">
      <c r="A12" s="109">
        <v>208</v>
      </c>
      <c r="B12" s="110">
        <v>1</v>
      </c>
      <c r="C12" s="110">
        <v>99</v>
      </c>
      <c r="D12" s="109">
        <v>303001</v>
      </c>
      <c r="E12" s="109" t="s">
        <v>63</v>
      </c>
      <c r="F12" s="109">
        <v>7</v>
      </c>
      <c r="G12" s="109">
        <v>7</v>
      </c>
      <c r="H12" s="109">
        <v>7</v>
      </c>
      <c r="I12" s="109"/>
      <c r="J12" s="109"/>
      <c r="K12" s="109"/>
      <c r="L12" s="109"/>
      <c r="M12" s="109"/>
      <c r="N12" s="109"/>
      <c r="O12" s="109"/>
    </row>
    <row r="13" ht="22" customHeight="1" spans="1:15">
      <c r="A13" s="109">
        <v>208</v>
      </c>
      <c r="B13" s="110">
        <v>5</v>
      </c>
      <c r="C13" s="110">
        <v>1</v>
      </c>
      <c r="D13" s="109">
        <v>303001</v>
      </c>
      <c r="E13" s="109" t="s">
        <v>64</v>
      </c>
      <c r="F13" s="109">
        <v>11.3</v>
      </c>
      <c r="G13" s="109">
        <v>11.3</v>
      </c>
      <c r="H13" s="109">
        <v>11.3</v>
      </c>
      <c r="I13" s="109"/>
      <c r="J13" s="109"/>
      <c r="K13" s="109"/>
      <c r="L13" s="109"/>
      <c r="M13" s="109"/>
      <c r="N13" s="109"/>
      <c r="O13" s="109"/>
    </row>
    <row r="14" ht="22" customHeight="1" spans="1:15">
      <c r="A14" s="109">
        <v>208</v>
      </c>
      <c r="B14" s="110">
        <v>5</v>
      </c>
      <c r="C14" s="110">
        <v>5</v>
      </c>
      <c r="D14" s="109">
        <v>303001</v>
      </c>
      <c r="E14" s="109" t="s">
        <v>65</v>
      </c>
      <c r="F14" s="109">
        <v>37.71</v>
      </c>
      <c r="G14" s="109">
        <v>37.71</v>
      </c>
      <c r="H14" s="109">
        <v>37.71</v>
      </c>
      <c r="I14" s="109"/>
      <c r="J14" s="109"/>
      <c r="K14" s="109"/>
      <c r="L14" s="109"/>
      <c r="M14" s="109"/>
      <c r="N14" s="109"/>
      <c r="O14" s="109"/>
    </row>
    <row r="15" ht="22" customHeight="1" spans="1:15">
      <c r="A15" s="109">
        <v>208</v>
      </c>
      <c r="B15" s="110">
        <v>5</v>
      </c>
      <c r="C15" s="110">
        <v>7</v>
      </c>
      <c r="D15" s="109">
        <v>303001</v>
      </c>
      <c r="E15" s="109" t="s">
        <v>66</v>
      </c>
      <c r="F15" s="109">
        <v>771</v>
      </c>
      <c r="G15" s="109">
        <v>771</v>
      </c>
      <c r="H15" s="109">
        <v>771</v>
      </c>
      <c r="I15" s="109"/>
      <c r="J15" s="109"/>
      <c r="K15" s="109"/>
      <c r="L15" s="109"/>
      <c r="M15" s="109"/>
      <c r="N15" s="109"/>
      <c r="O15" s="109"/>
    </row>
    <row r="16" ht="22" customHeight="1" spans="1:15">
      <c r="A16" s="109">
        <v>208</v>
      </c>
      <c r="B16" s="110">
        <v>7</v>
      </c>
      <c r="C16" s="110">
        <v>5</v>
      </c>
      <c r="D16" s="109">
        <v>303001</v>
      </c>
      <c r="E16" s="109" t="s">
        <v>67</v>
      </c>
      <c r="F16" s="109">
        <v>110</v>
      </c>
      <c r="G16" s="109">
        <v>110</v>
      </c>
      <c r="H16" s="109">
        <v>110</v>
      </c>
      <c r="I16" s="109"/>
      <c r="J16" s="109"/>
      <c r="K16" s="109"/>
      <c r="L16" s="109"/>
      <c r="M16" s="109"/>
      <c r="N16" s="109"/>
      <c r="O16" s="109"/>
    </row>
    <row r="17" ht="22" customHeight="1" spans="1:15">
      <c r="A17" s="109">
        <v>208</v>
      </c>
      <c r="B17" s="110">
        <v>7</v>
      </c>
      <c r="C17" s="110">
        <v>99</v>
      </c>
      <c r="D17" s="109">
        <v>303001</v>
      </c>
      <c r="E17" s="109" t="s">
        <v>68</v>
      </c>
      <c r="F17" s="109">
        <v>20</v>
      </c>
      <c r="G17" s="109">
        <v>20</v>
      </c>
      <c r="H17" s="109">
        <v>20</v>
      </c>
      <c r="I17" s="109"/>
      <c r="J17" s="109"/>
      <c r="K17" s="109"/>
      <c r="L17" s="109"/>
      <c r="M17" s="109"/>
      <c r="N17" s="109"/>
      <c r="O17" s="109"/>
    </row>
    <row r="18" ht="22" customHeight="1" spans="1:15">
      <c r="A18" s="109">
        <v>208</v>
      </c>
      <c r="B18" s="110">
        <v>99</v>
      </c>
      <c r="C18" s="110">
        <v>1</v>
      </c>
      <c r="D18" s="109">
        <v>303001</v>
      </c>
      <c r="E18" s="109" t="s">
        <v>69</v>
      </c>
      <c r="F18" s="109">
        <v>50.81</v>
      </c>
      <c r="G18" s="109">
        <v>50.81</v>
      </c>
      <c r="H18" s="109">
        <v>50.81</v>
      </c>
      <c r="I18" s="109"/>
      <c r="J18" s="109"/>
      <c r="K18" s="109"/>
      <c r="L18" s="109"/>
      <c r="M18" s="109"/>
      <c r="N18" s="109"/>
      <c r="O18" s="109"/>
    </row>
    <row r="19" ht="22" customHeight="1" spans="1:15">
      <c r="A19" s="109">
        <v>210</v>
      </c>
      <c r="B19" s="110">
        <v>11</v>
      </c>
      <c r="C19" s="110">
        <v>1</v>
      </c>
      <c r="D19" s="109">
        <v>303001</v>
      </c>
      <c r="E19" s="109" t="s">
        <v>70</v>
      </c>
      <c r="F19" s="109">
        <v>17.02</v>
      </c>
      <c r="G19" s="109">
        <v>17.02</v>
      </c>
      <c r="H19" s="109">
        <v>17.02</v>
      </c>
      <c r="I19" s="109"/>
      <c r="J19" s="109"/>
      <c r="K19" s="109"/>
      <c r="L19" s="109"/>
      <c r="M19" s="109"/>
      <c r="N19" s="109"/>
      <c r="O19" s="109"/>
    </row>
    <row r="20" ht="22" customHeight="1" spans="1:15">
      <c r="A20" s="109">
        <v>221</v>
      </c>
      <c r="B20" s="110">
        <v>2</v>
      </c>
      <c r="C20" s="110">
        <v>1</v>
      </c>
      <c r="D20" s="109">
        <v>303001</v>
      </c>
      <c r="E20" s="109" t="s">
        <v>71</v>
      </c>
      <c r="F20" s="109">
        <v>32.52</v>
      </c>
      <c r="G20" s="109">
        <v>32.52</v>
      </c>
      <c r="H20" s="109">
        <v>32.52</v>
      </c>
      <c r="I20" s="109"/>
      <c r="J20" s="109"/>
      <c r="K20" s="109"/>
      <c r="L20" s="109"/>
      <c r="M20" s="109"/>
      <c r="N20" s="109"/>
      <c r="O20" s="109"/>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showGridLines="0" showZeros="0" workbookViewId="0">
      <selection activeCell="E28" sqref="E28"/>
    </sheetView>
  </sheetViews>
  <sheetFormatPr defaultColWidth="7.25" defaultRowHeight="11.25"/>
  <cols>
    <col min="1" max="1" width="6.875" style="186" customWidth="1"/>
    <col min="2" max="3" width="5.875" style="186" customWidth="1"/>
    <col min="4" max="4" width="5.625" style="186" customWidth="1"/>
    <col min="5" max="5" width="22.875" style="186" customWidth="1"/>
    <col min="6" max="6" width="12.75" style="186" customWidth="1"/>
    <col min="7" max="7" width="13.375" style="186" customWidth="1"/>
    <col min="8" max="8" width="11.875" style="186" customWidth="1"/>
    <col min="9" max="9" width="11.75" style="186" customWidth="1"/>
    <col min="10" max="11" width="10.875" style="186" customWidth="1"/>
    <col min="12" max="12" width="12.125" style="186" customWidth="1"/>
    <col min="13" max="13" width="10.875" style="186" customWidth="1"/>
    <col min="14" max="14" width="12" style="186" customWidth="1"/>
    <col min="15" max="244" width="7.25" style="186" customWidth="1"/>
    <col min="245" max="16384" width="7.25" style="186"/>
  </cols>
  <sheetData>
    <row r="1" ht="25.5" customHeight="1" spans="1:14">
      <c r="A1" s="187"/>
      <c r="B1" s="187"/>
      <c r="C1" s="188"/>
      <c r="D1" s="189"/>
      <c r="E1" s="190"/>
      <c r="F1" s="191"/>
      <c r="G1" s="191"/>
      <c r="H1" s="191"/>
      <c r="I1" s="211"/>
      <c r="J1" s="191"/>
      <c r="K1" s="191"/>
      <c r="L1" s="191"/>
      <c r="M1" s="191"/>
      <c r="N1" s="212" t="s">
        <v>72</v>
      </c>
    </row>
    <row r="2" ht="21.75" customHeight="1" spans="1:14">
      <c r="A2" s="192" t="s">
        <v>73</v>
      </c>
      <c r="B2" s="192"/>
      <c r="C2" s="192"/>
      <c r="D2" s="192"/>
      <c r="E2" s="192"/>
      <c r="F2" s="192"/>
      <c r="G2" s="192"/>
      <c r="H2" s="192"/>
      <c r="I2" s="192"/>
      <c r="J2" s="192"/>
      <c r="K2" s="192"/>
      <c r="L2" s="192"/>
      <c r="M2" s="192"/>
      <c r="N2" s="192"/>
    </row>
    <row r="3" ht="25.5" customHeight="1" spans="1:14">
      <c r="A3" s="193" t="str">
        <f>'1部门收支总体情况表'!A3</f>
        <v>单位名称：新乡市凤泉区人力资源和社会保障局</v>
      </c>
      <c r="B3" s="193"/>
      <c r="C3" s="193"/>
      <c r="D3" s="193"/>
      <c r="E3" s="193"/>
      <c r="F3" s="193"/>
      <c r="G3" s="193"/>
      <c r="H3" s="193"/>
      <c r="I3" s="193"/>
      <c r="J3" s="193"/>
      <c r="K3" s="193"/>
      <c r="L3" s="213"/>
      <c r="M3" s="213"/>
      <c r="N3" s="214" t="s">
        <v>3</v>
      </c>
    </row>
    <row r="4" ht="25.5" customHeight="1" spans="1:14">
      <c r="A4" s="194" t="s">
        <v>46</v>
      </c>
      <c r="B4" s="195"/>
      <c r="C4" s="195"/>
      <c r="D4" s="196" t="s">
        <v>47</v>
      </c>
      <c r="E4" s="196" t="s">
        <v>48</v>
      </c>
      <c r="F4" s="196" t="s">
        <v>49</v>
      </c>
      <c r="G4" s="197" t="s">
        <v>74</v>
      </c>
      <c r="H4" s="197"/>
      <c r="I4" s="197"/>
      <c r="J4" s="215"/>
      <c r="K4" s="197"/>
      <c r="L4" s="216" t="s">
        <v>75</v>
      </c>
      <c r="M4" s="197"/>
      <c r="N4" s="215"/>
    </row>
    <row r="5" ht="25.5" customHeight="1" spans="1:14">
      <c r="A5" s="198" t="s">
        <v>51</v>
      </c>
      <c r="B5" s="199" t="s">
        <v>52</v>
      </c>
      <c r="C5" s="199" t="s">
        <v>53</v>
      </c>
      <c r="D5" s="196"/>
      <c r="E5" s="196"/>
      <c r="F5" s="196"/>
      <c r="G5" s="200" t="s">
        <v>19</v>
      </c>
      <c r="H5" s="196" t="s">
        <v>76</v>
      </c>
      <c r="I5" s="196" t="s">
        <v>77</v>
      </c>
      <c r="J5" s="196" t="s">
        <v>78</v>
      </c>
      <c r="K5" s="196" t="s">
        <v>79</v>
      </c>
      <c r="L5" s="196" t="s">
        <v>19</v>
      </c>
      <c r="M5" s="196" t="s">
        <v>80</v>
      </c>
      <c r="N5" s="196" t="s">
        <v>81</v>
      </c>
    </row>
    <row r="6" ht="20.25" customHeight="1" spans="1:14">
      <c r="A6" s="201" t="s">
        <v>54</v>
      </c>
      <c r="B6" s="202" t="s">
        <v>54</v>
      </c>
      <c r="C6" s="202" t="s">
        <v>54</v>
      </c>
      <c r="D6" s="203" t="s">
        <v>54</v>
      </c>
      <c r="E6" s="204" t="s">
        <v>54</v>
      </c>
      <c r="F6" s="203">
        <v>1</v>
      </c>
      <c r="G6" s="205">
        <v>2</v>
      </c>
      <c r="H6" s="205">
        <v>3</v>
      </c>
      <c r="I6" s="205">
        <v>4</v>
      </c>
      <c r="J6" s="205">
        <v>5</v>
      </c>
      <c r="K6" s="205">
        <v>6</v>
      </c>
      <c r="L6" s="205">
        <v>7</v>
      </c>
      <c r="M6" s="205">
        <v>8</v>
      </c>
      <c r="N6" s="205">
        <v>9</v>
      </c>
    </row>
    <row r="7" ht="26.25" customHeight="1" spans="1:14">
      <c r="A7" s="206" t="s">
        <v>55</v>
      </c>
      <c r="B7" s="206" t="s">
        <v>56</v>
      </c>
      <c r="C7" s="207" t="s">
        <v>57</v>
      </c>
      <c r="D7" s="208" t="s">
        <v>82</v>
      </c>
      <c r="E7" s="209" t="s">
        <v>58</v>
      </c>
      <c r="F7" s="210">
        <v>1524.76</v>
      </c>
      <c r="G7" s="210">
        <v>1524.76</v>
      </c>
      <c r="H7" s="210">
        <v>1524.76</v>
      </c>
      <c r="I7" s="217"/>
      <c r="J7" s="218"/>
      <c r="K7" s="217"/>
      <c r="L7" s="219"/>
      <c r="M7" s="219"/>
      <c r="N7" s="219"/>
    </row>
    <row r="8" ht="20" customHeight="1" spans="1:14">
      <c r="A8" s="109">
        <v>201</v>
      </c>
      <c r="B8" s="109">
        <v>10</v>
      </c>
      <c r="C8" s="109">
        <v>99</v>
      </c>
      <c r="D8" s="109">
        <v>303001</v>
      </c>
      <c r="E8" s="109" t="s">
        <v>59</v>
      </c>
      <c r="F8" s="109">
        <v>25</v>
      </c>
      <c r="G8" s="109">
        <v>25</v>
      </c>
      <c r="H8" s="109">
        <v>25</v>
      </c>
      <c r="I8" s="109"/>
      <c r="J8" s="109"/>
      <c r="K8" s="109"/>
      <c r="L8" s="109"/>
      <c r="M8" s="109"/>
      <c r="N8" s="109"/>
    </row>
    <row r="9" ht="20" customHeight="1" spans="1:14">
      <c r="A9" s="109">
        <v>208</v>
      </c>
      <c r="B9" s="110">
        <v>1</v>
      </c>
      <c r="C9" s="110">
        <v>1</v>
      </c>
      <c r="D9" s="109">
        <v>303001</v>
      </c>
      <c r="E9" s="109" t="s">
        <v>60</v>
      </c>
      <c r="F9" s="109">
        <v>419.4</v>
      </c>
      <c r="G9" s="109">
        <v>419.4</v>
      </c>
      <c r="H9" s="109">
        <v>419.4</v>
      </c>
      <c r="I9" s="109"/>
      <c r="J9" s="109"/>
      <c r="K9" s="109"/>
      <c r="L9" s="109"/>
      <c r="M9" s="109"/>
      <c r="N9" s="109"/>
    </row>
    <row r="10" ht="20" customHeight="1" spans="1:14">
      <c r="A10" s="109">
        <v>208</v>
      </c>
      <c r="B10" s="110">
        <v>1</v>
      </c>
      <c r="C10" s="110">
        <v>8</v>
      </c>
      <c r="D10" s="109">
        <v>303001</v>
      </c>
      <c r="E10" s="109" t="s">
        <v>61</v>
      </c>
      <c r="F10" s="109">
        <v>5</v>
      </c>
      <c r="G10" s="109">
        <v>5</v>
      </c>
      <c r="H10" s="109">
        <v>5</v>
      </c>
      <c r="I10" s="109"/>
      <c r="J10" s="109"/>
      <c r="K10" s="109"/>
      <c r="L10" s="109"/>
      <c r="M10" s="109"/>
      <c r="N10" s="109"/>
    </row>
    <row r="11" ht="20" customHeight="1" spans="1:14">
      <c r="A11" s="109">
        <v>208</v>
      </c>
      <c r="B11" s="110">
        <v>1</v>
      </c>
      <c r="C11" s="110">
        <v>9</v>
      </c>
      <c r="D11" s="109">
        <v>303001</v>
      </c>
      <c r="E11" s="109" t="s">
        <v>62</v>
      </c>
      <c r="F11" s="109">
        <v>18</v>
      </c>
      <c r="G11" s="109">
        <v>18</v>
      </c>
      <c r="H11" s="109">
        <v>18</v>
      </c>
      <c r="I11" s="109"/>
      <c r="J11" s="109"/>
      <c r="K11" s="109"/>
      <c r="L11" s="109"/>
      <c r="M11" s="109"/>
      <c r="N11" s="109"/>
    </row>
    <row r="12" ht="20" customHeight="1" spans="1:14">
      <c r="A12" s="109">
        <v>208</v>
      </c>
      <c r="B12" s="110">
        <v>1</v>
      </c>
      <c r="C12" s="110">
        <v>99</v>
      </c>
      <c r="D12" s="109">
        <v>303001</v>
      </c>
      <c r="E12" s="109" t="s">
        <v>63</v>
      </c>
      <c r="F12" s="109">
        <v>7</v>
      </c>
      <c r="G12" s="109">
        <v>7</v>
      </c>
      <c r="H12" s="109">
        <v>7</v>
      </c>
      <c r="I12" s="109"/>
      <c r="J12" s="109"/>
      <c r="K12" s="109"/>
      <c r="L12" s="109"/>
      <c r="M12" s="109"/>
      <c r="N12" s="109"/>
    </row>
    <row r="13" ht="20" customHeight="1" spans="1:14">
      <c r="A13" s="109">
        <v>208</v>
      </c>
      <c r="B13" s="110">
        <v>5</v>
      </c>
      <c r="C13" s="110">
        <v>1</v>
      </c>
      <c r="D13" s="109">
        <v>303001</v>
      </c>
      <c r="E13" s="109" t="s">
        <v>64</v>
      </c>
      <c r="F13" s="109">
        <v>11.3</v>
      </c>
      <c r="G13" s="109">
        <v>11.3</v>
      </c>
      <c r="H13" s="109">
        <v>11.3</v>
      </c>
      <c r="I13" s="109"/>
      <c r="J13" s="109"/>
      <c r="K13" s="109"/>
      <c r="L13" s="109"/>
      <c r="M13" s="109"/>
      <c r="N13" s="109"/>
    </row>
    <row r="14" ht="20" customHeight="1" spans="1:14">
      <c r="A14" s="109">
        <v>208</v>
      </c>
      <c r="B14" s="110">
        <v>5</v>
      </c>
      <c r="C14" s="110">
        <v>5</v>
      </c>
      <c r="D14" s="109">
        <v>303001</v>
      </c>
      <c r="E14" s="109" t="s">
        <v>65</v>
      </c>
      <c r="F14" s="109">
        <v>37.71</v>
      </c>
      <c r="G14" s="109">
        <v>37.71</v>
      </c>
      <c r="H14" s="109">
        <v>37.71</v>
      </c>
      <c r="I14" s="109"/>
      <c r="J14" s="109"/>
      <c r="K14" s="109"/>
      <c r="L14" s="109"/>
      <c r="M14" s="109"/>
      <c r="N14" s="109"/>
    </row>
    <row r="15" ht="20" customHeight="1" spans="1:14">
      <c r="A15" s="109">
        <v>208</v>
      </c>
      <c r="B15" s="110">
        <v>5</v>
      </c>
      <c r="C15" s="110">
        <v>7</v>
      </c>
      <c r="D15" s="109">
        <v>303001</v>
      </c>
      <c r="E15" s="109" t="s">
        <v>66</v>
      </c>
      <c r="F15" s="109">
        <v>771</v>
      </c>
      <c r="G15" s="109">
        <v>771</v>
      </c>
      <c r="H15" s="109">
        <v>771</v>
      </c>
      <c r="I15" s="109"/>
      <c r="J15" s="109"/>
      <c r="K15" s="109"/>
      <c r="L15" s="109"/>
      <c r="M15" s="109"/>
      <c r="N15" s="109"/>
    </row>
    <row r="16" ht="20" customHeight="1" spans="1:14">
      <c r="A16" s="109">
        <v>208</v>
      </c>
      <c r="B16" s="110">
        <v>7</v>
      </c>
      <c r="C16" s="110">
        <v>5</v>
      </c>
      <c r="D16" s="109">
        <v>303001</v>
      </c>
      <c r="E16" s="109" t="s">
        <v>67</v>
      </c>
      <c r="F16" s="109">
        <v>110</v>
      </c>
      <c r="G16" s="109">
        <v>110</v>
      </c>
      <c r="H16" s="109">
        <v>110</v>
      </c>
      <c r="I16" s="109"/>
      <c r="J16" s="109"/>
      <c r="K16" s="109"/>
      <c r="L16" s="109"/>
      <c r="M16" s="109"/>
      <c r="N16" s="109"/>
    </row>
    <row r="17" ht="20" customHeight="1" spans="1:14">
      <c r="A17" s="109">
        <v>208</v>
      </c>
      <c r="B17" s="110">
        <v>7</v>
      </c>
      <c r="C17" s="110">
        <v>99</v>
      </c>
      <c r="D17" s="109">
        <v>303001</v>
      </c>
      <c r="E17" s="109" t="s">
        <v>68</v>
      </c>
      <c r="F17" s="109">
        <v>20</v>
      </c>
      <c r="G17" s="109">
        <v>20</v>
      </c>
      <c r="H17" s="109">
        <v>20</v>
      </c>
      <c r="I17" s="109"/>
      <c r="J17" s="109"/>
      <c r="K17" s="109"/>
      <c r="L17" s="109"/>
      <c r="M17" s="109"/>
      <c r="N17" s="109"/>
    </row>
    <row r="18" ht="20" customHeight="1" spans="1:14">
      <c r="A18" s="109">
        <v>208</v>
      </c>
      <c r="B18" s="110">
        <v>99</v>
      </c>
      <c r="C18" s="110">
        <v>1</v>
      </c>
      <c r="D18" s="109">
        <v>303001</v>
      </c>
      <c r="E18" s="109" t="s">
        <v>69</v>
      </c>
      <c r="F18" s="109">
        <v>50.81</v>
      </c>
      <c r="G18" s="109">
        <v>50.81</v>
      </c>
      <c r="H18" s="109">
        <v>50.81</v>
      </c>
      <c r="I18" s="109"/>
      <c r="J18" s="109"/>
      <c r="K18" s="109"/>
      <c r="L18" s="109"/>
      <c r="M18" s="109"/>
      <c r="N18" s="109"/>
    </row>
    <row r="19" ht="20" customHeight="1" spans="1:14">
      <c r="A19" s="109">
        <v>210</v>
      </c>
      <c r="B19" s="110">
        <v>11</v>
      </c>
      <c r="C19" s="110">
        <v>1</v>
      </c>
      <c r="D19" s="109">
        <v>303001</v>
      </c>
      <c r="E19" s="109" t="s">
        <v>70</v>
      </c>
      <c r="F19" s="109">
        <v>17.02</v>
      </c>
      <c r="G19" s="109">
        <v>17.02</v>
      </c>
      <c r="H19" s="109">
        <v>17.02</v>
      </c>
      <c r="I19" s="109"/>
      <c r="J19" s="109"/>
      <c r="K19" s="109"/>
      <c r="L19" s="109"/>
      <c r="M19" s="109"/>
      <c r="N19" s="109"/>
    </row>
    <row r="20" ht="18" customHeight="1" spans="1:14">
      <c r="A20" s="109">
        <v>221</v>
      </c>
      <c r="B20" s="110">
        <v>2</v>
      </c>
      <c r="C20" s="110">
        <v>1</v>
      </c>
      <c r="D20" s="109">
        <v>303001</v>
      </c>
      <c r="E20" s="109" t="s">
        <v>71</v>
      </c>
      <c r="F20" s="109">
        <v>32.52</v>
      </c>
      <c r="G20" s="109">
        <v>32.52</v>
      </c>
      <c r="H20" s="109">
        <v>32.52</v>
      </c>
      <c r="I20" s="109"/>
      <c r="J20" s="109"/>
      <c r="K20" s="109"/>
      <c r="L20" s="109"/>
      <c r="M20" s="109"/>
      <c r="N20" s="109"/>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4" workbookViewId="0">
      <selection activeCell="C8" sqref="C8"/>
    </sheetView>
  </sheetViews>
  <sheetFormatPr defaultColWidth="7.25" defaultRowHeight="11.25"/>
  <cols>
    <col min="1" max="1" width="4.75" style="124" customWidth="1"/>
    <col min="2" max="2" width="28.75" style="124" customWidth="1"/>
    <col min="3" max="3" width="15.25" style="125" customWidth="1"/>
    <col min="4" max="4" width="29.125" style="125" customWidth="1"/>
    <col min="5" max="5" width="17.125" style="125" customWidth="1"/>
    <col min="6" max="6" width="13.875" style="125" customWidth="1"/>
    <col min="7" max="7" width="13.125" style="125" customWidth="1"/>
    <col min="8" max="8" width="12.375" style="125" customWidth="1"/>
    <col min="9" max="9" width="10" style="125" customWidth="1"/>
    <col min="10" max="16384" width="7.25" style="125"/>
  </cols>
  <sheetData>
    <row r="1" ht="21" customHeight="1" spans="1:9">
      <c r="A1" s="126"/>
      <c r="B1" s="126"/>
      <c r="C1" s="127"/>
      <c r="D1" s="127"/>
      <c r="E1" s="128"/>
      <c r="F1" s="128"/>
      <c r="G1" s="129"/>
      <c r="I1" s="179" t="s">
        <v>83</v>
      </c>
    </row>
    <row r="2" ht="22.9" customHeight="1" spans="1:9">
      <c r="A2" s="130" t="s">
        <v>84</v>
      </c>
      <c r="B2" s="130"/>
      <c r="C2" s="130"/>
      <c r="D2" s="130"/>
      <c r="E2" s="130"/>
      <c r="F2" s="130"/>
      <c r="G2" s="130"/>
      <c r="H2" s="130"/>
      <c r="I2" s="130"/>
    </row>
    <row r="3" ht="10.9" customHeight="1" spans="1:9">
      <c r="A3" s="131" t="str">
        <f>'1部门收支总体情况表'!A3</f>
        <v>单位名称：新乡市凤泉区人力资源和社会保障局</v>
      </c>
      <c r="B3" s="131"/>
      <c r="C3" s="131"/>
      <c r="D3" s="131"/>
      <c r="E3" s="131"/>
      <c r="F3" s="132"/>
      <c r="G3" s="132"/>
      <c r="I3" s="180" t="s">
        <v>3</v>
      </c>
    </row>
    <row r="4" s="123" customFormat="1" ht="16.15" customHeight="1" spans="1:9">
      <c r="A4" s="133" t="s">
        <v>4</v>
      </c>
      <c r="B4" s="134"/>
      <c r="C4" s="135"/>
      <c r="D4" s="136" t="s">
        <v>5</v>
      </c>
      <c r="E4" s="137"/>
      <c r="F4" s="136"/>
      <c r="G4" s="136"/>
      <c r="H4" s="136"/>
      <c r="I4" s="181"/>
    </row>
    <row r="5" s="123" customFormat="1" ht="19.5" customHeight="1" spans="1:9">
      <c r="A5" s="138" t="s">
        <v>85</v>
      </c>
      <c r="B5" s="139"/>
      <c r="C5" s="140" t="s">
        <v>7</v>
      </c>
      <c r="D5" s="140" t="s">
        <v>8</v>
      </c>
      <c r="E5" s="141" t="s">
        <v>9</v>
      </c>
      <c r="F5" s="142" t="s">
        <v>12</v>
      </c>
      <c r="G5" s="142"/>
      <c r="H5" s="142"/>
      <c r="I5" s="182"/>
    </row>
    <row r="6" s="123" customFormat="1" ht="19.5" customHeight="1" spans="1:9">
      <c r="A6" s="143"/>
      <c r="B6" s="144"/>
      <c r="C6" s="145"/>
      <c r="D6" s="140"/>
      <c r="E6" s="141"/>
      <c r="F6" s="146" t="s">
        <v>13</v>
      </c>
      <c r="G6" s="147"/>
      <c r="H6" s="148" t="s">
        <v>15</v>
      </c>
      <c r="I6" s="183" t="s">
        <v>16</v>
      </c>
    </row>
    <row r="7" s="123" customFormat="1" ht="23.25" customHeight="1" spans="1:17">
      <c r="A7" s="149"/>
      <c r="B7" s="150"/>
      <c r="C7" s="145"/>
      <c r="D7" s="140"/>
      <c r="E7" s="141"/>
      <c r="F7" s="151" t="s">
        <v>19</v>
      </c>
      <c r="G7" s="152" t="s">
        <v>20</v>
      </c>
      <c r="H7" s="148"/>
      <c r="I7" s="183"/>
      <c r="J7" s="55"/>
      <c r="K7" s="55"/>
      <c r="L7" s="55"/>
      <c r="M7" s="55"/>
      <c r="N7" s="55"/>
      <c r="O7" s="55"/>
      <c r="P7" s="55"/>
      <c r="Q7" s="55"/>
    </row>
    <row r="8" s="123" customFormat="1" ht="15.75" customHeight="1" spans="1:17">
      <c r="A8" s="153" t="s">
        <v>13</v>
      </c>
      <c r="B8" s="154" t="s">
        <v>19</v>
      </c>
      <c r="C8" s="155">
        <v>1524.76</v>
      </c>
      <c r="D8" s="156" t="s">
        <v>86</v>
      </c>
      <c r="E8" s="157">
        <v>25</v>
      </c>
      <c r="F8" s="157">
        <v>25</v>
      </c>
      <c r="G8" s="157">
        <v>25</v>
      </c>
      <c r="H8" s="158"/>
      <c r="I8" s="184"/>
      <c r="J8" s="55"/>
      <c r="K8" s="55"/>
      <c r="L8" s="55"/>
      <c r="M8" s="55"/>
      <c r="N8" s="55"/>
      <c r="O8" s="55"/>
      <c r="P8" s="55"/>
      <c r="Q8" s="55"/>
    </row>
    <row r="9" s="123" customFormat="1" ht="15.75" customHeight="1" spans="1:17">
      <c r="A9" s="159"/>
      <c r="B9" s="154" t="s">
        <v>22</v>
      </c>
      <c r="C9" s="160">
        <v>1524.76</v>
      </c>
      <c r="D9" s="161" t="s">
        <v>87</v>
      </c>
      <c r="E9" s="157"/>
      <c r="F9" s="157"/>
      <c r="G9" s="157"/>
      <c r="H9" s="155"/>
      <c r="I9" s="184"/>
      <c r="J9" s="55"/>
      <c r="K9" s="55"/>
      <c r="L9" s="55"/>
      <c r="M9" s="55"/>
      <c r="N9" s="55"/>
      <c r="O9" s="55"/>
      <c r="P9" s="55"/>
      <c r="Q9" s="55"/>
    </row>
    <row r="10" s="123" customFormat="1" ht="15.75" customHeight="1" spans="1:17">
      <c r="A10" s="159"/>
      <c r="B10" s="154" t="s">
        <v>24</v>
      </c>
      <c r="C10" s="155"/>
      <c r="D10" s="161" t="s">
        <v>88</v>
      </c>
      <c r="E10" s="157"/>
      <c r="F10" s="157"/>
      <c r="G10" s="157"/>
      <c r="H10" s="155"/>
      <c r="I10" s="184"/>
      <c r="J10" s="55"/>
      <c r="K10" s="55"/>
      <c r="L10" s="55"/>
      <c r="M10" s="55"/>
      <c r="N10" s="55"/>
      <c r="O10" s="55"/>
      <c r="P10" s="55"/>
      <c r="Q10" s="55"/>
    </row>
    <row r="11" s="123" customFormat="1" ht="15.75" customHeight="1" spans="1:17">
      <c r="A11" s="159"/>
      <c r="B11" s="154" t="s">
        <v>26</v>
      </c>
      <c r="C11" s="155"/>
      <c r="D11" s="161" t="s">
        <v>89</v>
      </c>
      <c r="E11" s="157"/>
      <c r="F11" s="157"/>
      <c r="G11" s="157"/>
      <c r="H11" s="155"/>
      <c r="I11" s="184"/>
      <c r="J11" s="55"/>
      <c r="K11" s="55"/>
      <c r="L11" s="55"/>
      <c r="M11" s="55"/>
      <c r="N11" s="55"/>
      <c r="O11" s="55"/>
      <c r="P11" s="55"/>
      <c r="Q11" s="55"/>
    </row>
    <row r="12" s="123" customFormat="1" ht="15.75" customHeight="1" spans="1:17">
      <c r="A12" s="159"/>
      <c r="B12" s="154" t="s">
        <v>28</v>
      </c>
      <c r="C12" s="155"/>
      <c r="D12" s="161" t="s">
        <v>90</v>
      </c>
      <c r="E12" s="157"/>
      <c r="F12" s="157"/>
      <c r="G12" s="157"/>
      <c r="H12" s="155"/>
      <c r="I12" s="184"/>
      <c r="J12" s="55"/>
      <c r="K12" s="55"/>
      <c r="L12" s="55"/>
      <c r="M12" s="55"/>
      <c r="N12" s="55"/>
      <c r="O12" s="55"/>
      <c r="P12" s="55"/>
      <c r="Q12" s="55"/>
    </row>
    <row r="13" s="123" customFormat="1" ht="15.75" customHeight="1" spans="1:17">
      <c r="A13" s="162"/>
      <c r="B13" s="163" t="s">
        <v>30</v>
      </c>
      <c r="C13" s="155"/>
      <c r="D13" s="161" t="s">
        <v>91</v>
      </c>
      <c r="E13" s="157"/>
      <c r="F13" s="157"/>
      <c r="G13" s="157"/>
      <c r="H13" s="155"/>
      <c r="I13" s="184"/>
      <c r="J13" s="55"/>
      <c r="K13" s="55"/>
      <c r="L13" s="55"/>
      <c r="M13" s="55"/>
      <c r="N13" s="55"/>
      <c r="O13" s="55"/>
      <c r="P13" s="55"/>
      <c r="Q13" s="55"/>
    </row>
    <row r="14" s="123" customFormat="1" ht="15.75" customHeight="1" spans="1:17">
      <c r="A14" s="164" t="s">
        <v>15</v>
      </c>
      <c r="B14" s="165"/>
      <c r="C14" s="166"/>
      <c r="D14" s="161" t="s">
        <v>92</v>
      </c>
      <c r="E14" s="157"/>
      <c r="F14" s="157"/>
      <c r="G14" s="157"/>
      <c r="H14" s="155"/>
      <c r="I14" s="184"/>
      <c r="J14" s="55"/>
      <c r="K14" s="55"/>
      <c r="L14" s="55"/>
      <c r="M14" s="55"/>
      <c r="N14" s="55"/>
      <c r="O14" s="55"/>
      <c r="P14" s="55"/>
      <c r="Q14" s="55"/>
    </row>
    <row r="15" s="123" customFormat="1" ht="15.75" customHeight="1" spans="1:17">
      <c r="A15" s="164" t="s">
        <v>16</v>
      </c>
      <c r="B15" s="165"/>
      <c r="C15" s="167"/>
      <c r="D15" s="156" t="s">
        <v>93</v>
      </c>
      <c r="E15" s="157">
        <v>1450.22</v>
      </c>
      <c r="F15" s="157">
        <v>1450.22</v>
      </c>
      <c r="G15" s="157">
        <v>1450.22</v>
      </c>
      <c r="H15" s="155"/>
      <c r="I15" s="184"/>
      <c r="J15" s="55"/>
      <c r="K15" s="55"/>
      <c r="L15" s="55"/>
      <c r="M15" s="55"/>
      <c r="N15" s="55"/>
      <c r="O15" s="55"/>
      <c r="P15" s="55"/>
      <c r="Q15" s="55"/>
    </row>
    <row r="16" s="123" customFormat="1" ht="15.75" customHeight="1" spans="1:17">
      <c r="A16" s="168"/>
      <c r="B16" s="169"/>
      <c r="C16" s="170"/>
      <c r="D16" s="161" t="s">
        <v>94</v>
      </c>
      <c r="E16" s="157"/>
      <c r="F16" s="157"/>
      <c r="G16" s="157"/>
      <c r="H16" s="155"/>
      <c r="I16" s="184"/>
      <c r="J16" s="55"/>
      <c r="K16" s="55"/>
      <c r="L16" s="55"/>
      <c r="M16" s="55"/>
      <c r="N16" s="55"/>
      <c r="O16" s="55"/>
      <c r="P16" s="55"/>
      <c r="Q16" s="55"/>
    </row>
    <row r="17" s="123" customFormat="1" ht="15.75" customHeight="1" spans="1:17">
      <c r="A17" s="168"/>
      <c r="B17" s="169"/>
      <c r="C17" s="170"/>
      <c r="D17" s="161" t="s">
        <v>95</v>
      </c>
      <c r="E17" s="157">
        <v>17.02</v>
      </c>
      <c r="F17" s="157">
        <v>17.02</v>
      </c>
      <c r="G17" s="157">
        <v>17.02</v>
      </c>
      <c r="H17" s="155"/>
      <c r="I17" s="184"/>
      <c r="J17" s="55"/>
      <c r="K17" s="55"/>
      <c r="L17" s="55"/>
      <c r="M17" s="55"/>
      <c r="N17" s="55"/>
      <c r="O17" s="55"/>
      <c r="P17" s="55"/>
      <c r="Q17" s="55"/>
    </row>
    <row r="18" s="123" customFormat="1" ht="15.75" customHeight="1" spans="1:17">
      <c r="A18" s="168"/>
      <c r="B18" s="169"/>
      <c r="C18" s="170"/>
      <c r="D18" s="156" t="s">
        <v>96</v>
      </c>
      <c r="E18" s="157"/>
      <c r="F18" s="157"/>
      <c r="G18" s="157"/>
      <c r="H18" s="155"/>
      <c r="I18" s="184"/>
      <c r="J18" s="55"/>
      <c r="K18" s="55"/>
      <c r="L18" s="55"/>
      <c r="M18" s="55"/>
      <c r="N18" s="55"/>
      <c r="O18" s="55"/>
      <c r="P18" s="55"/>
      <c r="Q18" s="55"/>
    </row>
    <row r="19" s="123" customFormat="1" ht="15.75" customHeight="1" spans="1:17">
      <c r="A19" s="168"/>
      <c r="B19" s="169"/>
      <c r="C19" s="170"/>
      <c r="D19" s="156" t="s">
        <v>97</v>
      </c>
      <c r="E19" s="157"/>
      <c r="F19" s="157"/>
      <c r="G19" s="157"/>
      <c r="H19" s="155"/>
      <c r="I19" s="184"/>
      <c r="J19" s="55"/>
      <c r="K19" s="55"/>
      <c r="L19" s="55"/>
      <c r="M19" s="55"/>
      <c r="N19" s="55"/>
      <c r="O19" s="55"/>
      <c r="P19" s="55"/>
      <c r="Q19" s="55"/>
    </row>
    <row r="20" s="123" customFormat="1" ht="15.75" customHeight="1" spans="1:17">
      <c r="A20" s="171"/>
      <c r="B20" s="172"/>
      <c r="C20" s="170"/>
      <c r="D20" s="161" t="s">
        <v>98</v>
      </c>
      <c r="E20" s="157"/>
      <c r="F20" s="157"/>
      <c r="G20" s="157"/>
      <c r="H20" s="158"/>
      <c r="I20" s="185"/>
      <c r="J20" s="55"/>
      <c r="K20" s="55"/>
      <c r="L20" s="55"/>
      <c r="M20" s="55"/>
      <c r="N20" s="55"/>
      <c r="O20" s="55"/>
      <c r="P20" s="55"/>
      <c r="Q20" s="55"/>
    </row>
    <row r="21" s="123" customFormat="1" ht="15.75" customHeight="1" spans="1:17">
      <c r="A21" s="168"/>
      <c r="B21" s="169"/>
      <c r="C21" s="170"/>
      <c r="D21" s="161" t="s">
        <v>99</v>
      </c>
      <c r="E21" s="157"/>
      <c r="F21" s="157"/>
      <c r="G21" s="157"/>
      <c r="H21" s="158"/>
      <c r="I21" s="184"/>
      <c r="J21" s="55"/>
      <c r="K21" s="55"/>
      <c r="L21" s="55"/>
      <c r="M21" s="55"/>
      <c r="N21" s="55"/>
      <c r="O21" s="55"/>
      <c r="P21" s="55"/>
      <c r="Q21" s="55"/>
    </row>
    <row r="22" s="123" customFormat="1" ht="15.75" customHeight="1" spans="1:17">
      <c r="A22" s="168"/>
      <c r="B22" s="169"/>
      <c r="C22" s="170"/>
      <c r="D22" s="161" t="s">
        <v>100</v>
      </c>
      <c r="E22" s="157"/>
      <c r="F22" s="157"/>
      <c r="G22" s="157"/>
      <c r="H22" s="158"/>
      <c r="I22" s="184"/>
      <c r="J22" s="55"/>
      <c r="K22" s="55"/>
      <c r="L22" s="55"/>
      <c r="M22" s="55"/>
      <c r="N22" s="55"/>
      <c r="O22" s="55"/>
      <c r="P22" s="55"/>
      <c r="Q22" s="55"/>
    </row>
    <row r="23" s="123" customFormat="1" ht="15.75" customHeight="1" spans="1:17">
      <c r="A23" s="154"/>
      <c r="B23" s="154"/>
      <c r="C23" s="158"/>
      <c r="D23" s="161" t="s">
        <v>101</v>
      </c>
      <c r="E23" s="157"/>
      <c r="F23" s="157"/>
      <c r="G23" s="157"/>
      <c r="H23" s="158"/>
      <c r="I23" s="184"/>
      <c r="J23" s="55"/>
      <c r="K23" s="55"/>
      <c r="L23" s="55"/>
      <c r="M23" s="55"/>
      <c r="N23" s="55"/>
      <c r="O23" s="55"/>
      <c r="P23" s="55"/>
      <c r="Q23" s="55"/>
    </row>
    <row r="24" s="123" customFormat="1" ht="15.75" customHeight="1" spans="1:17">
      <c r="A24" s="164"/>
      <c r="B24" s="165"/>
      <c r="C24" s="158"/>
      <c r="D24" s="161" t="s">
        <v>102</v>
      </c>
      <c r="E24" s="157"/>
      <c r="F24" s="157"/>
      <c r="G24" s="157"/>
      <c r="H24" s="158"/>
      <c r="I24" s="184"/>
      <c r="J24" s="55"/>
      <c r="K24" s="55"/>
      <c r="L24" s="55"/>
      <c r="M24" s="55"/>
      <c r="N24" s="55"/>
      <c r="O24" s="55"/>
      <c r="P24" s="55"/>
      <c r="Q24" s="55"/>
    </row>
    <row r="25" s="123" customFormat="1" ht="15.75" customHeight="1" spans="1:17">
      <c r="A25" s="164"/>
      <c r="B25" s="165"/>
      <c r="C25" s="158"/>
      <c r="D25" s="161" t="s">
        <v>103</v>
      </c>
      <c r="E25" s="157"/>
      <c r="F25" s="157"/>
      <c r="G25" s="157"/>
      <c r="H25" s="158"/>
      <c r="I25" s="184"/>
      <c r="J25" s="55"/>
      <c r="K25" s="55"/>
      <c r="L25" s="55"/>
      <c r="M25" s="55"/>
      <c r="N25" s="55"/>
      <c r="O25" s="55"/>
      <c r="P25" s="55"/>
      <c r="Q25" s="55"/>
    </row>
    <row r="26" s="123" customFormat="1" ht="15.75" customHeight="1" spans="1:17">
      <c r="A26" s="164"/>
      <c r="B26" s="165"/>
      <c r="C26" s="158"/>
      <c r="D26" s="161" t="s">
        <v>104</v>
      </c>
      <c r="E26" s="157"/>
      <c r="F26" s="157"/>
      <c r="G26" s="157"/>
      <c r="H26" s="158"/>
      <c r="I26" s="184"/>
      <c r="J26" s="55"/>
      <c r="K26" s="55"/>
      <c r="L26" s="55"/>
      <c r="M26" s="55"/>
      <c r="N26" s="55"/>
      <c r="O26" s="55"/>
      <c r="P26" s="55"/>
      <c r="Q26" s="55"/>
    </row>
    <row r="27" s="123" customFormat="1" ht="15.75" customHeight="1" spans="1:17">
      <c r="A27" s="164"/>
      <c r="B27" s="165"/>
      <c r="C27" s="158"/>
      <c r="D27" s="161" t="s">
        <v>105</v>
      </c>
      <c r="E27" s="157">
        <v>32.52</v>
      </c>
      <c r="F27" s="157">
        <v>32.52</v>
      </c>
      <c r="G27" s="157">
        <v>32.52</v>
      </c>
      <c r="H27" s="158"/>
      <c r="I27" s="184"/>
      <c r="J27" s="55"/>
      <c r="K27" s="55"/>
      <c r="L27" s="55"/>
      <c r="M27" s="55"/>
      <c r="N27" s="55"/>
      <c r="O27" s="55"/>
      <c r="P27" s="55"/>
      <c r="Q27" s="55"/>
    </row>
    <row r="28" s="123" customFormat="1" ht="15.75" customHeight="1" spans="1:17">
      <c r="A28" s="164"/>
      <c r="B28" s="165"/>
      <c r="C28" s="158"/>
      <c r="D28" s="161" t="s">
        <v>106</v>
      </c>
      <c r="E28" s="157"/>
      <c r="F28" s="157"/>
      <c r="G28" s="157"/>
      <c r="H28" s="158"/>
      <c r="I28" s="184"/>
      <c r="J28" s="55"/>
      <c r="K28" s="55"/>
      <c r="L28" s="55"/>
      <c r="M28" s="55"/>
      <c r="N28" s="55"/>
      <c r="O28" s="55"/>
      <c r="P28" s="55"/>
      <c r="Q28" s="55"/>
    </row>
    <row r="29" s="123" customFormat="1" ht="15.75" customHeight="1" spans="1:17">
      <c r="A29" s="164"/>
      <c r="B29" s="165"/>
      <c r="C29" s="158"/>
      <c r="D29" s="161" t="s">
        <v>107</v>
      </c>
      <c r="E29" s="157"/>
      <c r="F29" s="157"/>
      <c r="G29" s="157"/>
      <c r="H29" s="158"/>
      <c r="I29" s="184"/>
      <c r="J29" s="55"/>
      <c r="K29" s="55"/>
      <c r="L29" s="55"/>
      <c r="M29" s="55"/>
      <c r="N29" s="55"/>
      <c r="O29" s="55"/>
      <c r="P29" s="55"/>
      <c r="Q29" s="55"/>
    </row>
    <row r="30" s="123" customFormat="1" ht="15.75" customHeight="1" spans="1:17">
      <c r="A30" s="164"/>
      <c r="B30" s="165"/>
      <c r="C30" s="158"/>
      <c r="D30" s="161" t="s">
        <v>108</v>
      </c>
      <c r="E30" s="157"/>
      <c r="F30" s="157"/>
      <c r="G30" s="157"/>
      <c r="H30" s="158"/>
      <c r="I30" s="184"/>
      <c r="J30" s="55"/>
      <c r="K30" s="55"/>
      <c r="L30" s="55"/>
      <c r="M30" s="55"/>
      <c r="N30" s="55"/>
      <c r="O30" s="55"/>
      <c r="P30" s="55"/>
      <c r="Q30" s="55"/>
    </row>
    <row r="31" s="123" customFormat="1" ht="15.75" customHeight="1" spans="1:17">
      <c r="A31" s="164"/>
      <c r="B31" s="165"/>
      <c r="C31" s="158"/>
      <c r="D31" s="161" t="s">
        <v>109</v>
      </c>
      <c r="E31" s="157"/>
      <c r="F31" s="157"/>
      <c r="G31" s="157"/>
      <c r="H31" s="158"/>
      <c r="I31" s="184"/>
      <c r="J31" s="55"/>
      <c r="K31" s="55"/>
      <c r="L31" s="55"/>
      <c r="M31" s="55"/>
      <c r="N31" s="55"/>
      <c r="O31" s="55"/>
      <c r="P31" s="55"/>
      <c r="Q31" s="55"/>
    </row>
    <row r="32" s="123" customFormat="1" ht="15.75" customHeight="1" spans="1:17">
      <c r="A32" s="173"/>
      <c r="B32" s="165"/>
      <c r="C32" s="174"/>
      <c r="D32" s="161" t="s">
        <v>110</v>
      </c>
      <c r="E32" s="157"/>
      <c r="F32" s="157"/>
      <c r="G32" s="157"/>
      <c r="H32" s="158"/>
      <c r="I32" s="184"/>
      <c r="J32" s="55"/>
      <c r="K32" s="55"/>
      <c r="L32" s="55"/>
      <c r="M32" s="55"/>
      <c r="N32" s="55"/>
      <c r="O32" s="55"/>
      <c r="P32" s="55"/>
      <c r="Q32" s="55"/>
    </row>
    <row r="33" s="123" customFormat="1" ht="15.75" customHeight="1" spans="1:17">
      <c r="A33" s="164"/>
      <c r="B33" s="165"/>
      <c r="C33" s="174"/>
      <c r="D33" s="161" t="s">
        <v>111</v>
      </c>
      <c r="E33" s="157"/>
      <c r="F33" s="157"/>
      <c r="G33" s="157"/>
      <c r="H33" s="158"/>
      <c r="I33" s="184"/>
      <c r="J33" s="55"/>
      <c r="K33" s="55"/>
      <c r="L33" s="55"/>
      <c r="M33" s="55"/>
      <c r="N33" s="55"/>
      <c r="O33" s="55"/>
      <c r="P33" s="55"/>
      <c r="Q33" s="55"/>
    </row>
    <row r="34" s="123" customFormat="1" ht="15.75" customHeight="1" spans="1:17">
      <c r="A34" s="164"/>
      <c r="B34" s="165"/>
      <c r="C34" s="174"/>
      <c r="D34" s="161" t="s">
        <v>112</v>
      </c>
      <c r="E34" s="157"/>
      <c r="F34" s="157"/>
      <c r="G34" s="157"/>
      <c r="H34" s="158"/>
      <c r="I34" s="184"/>
      <c r="J34" s="55"/>
      <c r="K34" s="55"/>
      <c r="L34" s="55"/>
      <c r="M34" s="55"/>
      <c r="N34" s="55"/>
      <c r="O34" s="55"/>
      <c r="P34" s="55"/>
      <c r="Q34" s="55"/>
    </row>
    <row r="35" s="123" customFormat="1" ht="15.75" customHeight="1" spans="1:17">
      <c r="A35" s="164"/>
      <c r="B35" s="165"/>
      <c r="C35" s="174"/>
      <c r="D35" s="161" t="s">
        <v>113</v>
      </c>
      <c r="E35" s="157"/>
      <c r="F35" s="157"/>
      <c r="G35" s="157"/>
      <c r="H35" s="158"/>
      <c r="I35" s="184"/>
      <c r="J35" s="55"/>
      <c r="K35" s="55"/>
      <c r="L35" s="55"/>
      <c r="M35" s="55"/>
      <c r="N35" s="55"/>
      <c r="O35" s="55"/>
      <c r="P35" s="55"/>
      <c r="Q35" s="55"/>
    </row>
    <row r="36" s="123" customFormat="1" ht="15.75" customHeight="1" spans="1:17">
      <c r="A36" s="133" t="s">
        <v>42</v>
      </c>
      <c r="B36" s="135"/>
      <c r="C36" s="175">
        <v>1524.76</v>
      </c>
      <c r="D36" s="176" t="s">
        <v>114</v>
      </c>
      <c r="E36" s="177">
        <v>1524.76</v>
      </c>
      <c r="F36" s="177">
        <v>1524.76</v>
      </c>
      <c r="G36" s="177">
        <v>1524.76</v>
      </c>
      <c r="H36" s="158"/>
      <c r="I36" s="184"/>
      <c r="J36" s="55"/>
      <c r="K36" s="55"/>
      <c r="L36" s="55"/>
      <c r="M36" s="55"/>
      <c r="N36" s="55"/>
      <c r="O36" s="55"/>
      <c r="P36" s="55"/>
      <c r="Q36" s="55"/>
    </row>
    <row r="37" s="123" customFormat="1" ht="14.25" spans="1:4">
      <c r="A37" s="178"/>
      <c r="B37" s="178"/>
      <c r="D37" s="55"/>
    </row>
    <row r="38" s="123" customFormat="1" ht="14.25" spans="1:2">
      <c r="A38" s="178"/>
      <c r="B38" s="178"/>
    </row>
    <row r="39" s="123" customFormat="1" ht="14.25" spans="1:2">
      <c r="A39" s="178"/>
      <c r="B39" s="178"/>
    </row>
    <row r="40" s="123" customFormat="1" ht="14.25" spans="1:2">
      <c r="A40" s="178"/>
      <c r="B40" s="178"/>
    </row>
    <row r="41" s="123" customFormat="1" ht="14.25" spans="1:2">
      <c r="A41" s="178"/>
      <c r="B41" s="178"/>
    </row>
    <row r="42" s="123" customFormat="1" ht="14.25" spans="1:2">
      <c r="A42" s="178"/>
      <c r="B42" s="178"/>
    </row>
    <row r="43" s="123" customFormat="1" ht="14.25" spans="1:2">
      <c r="A43" s="178"/>
      <c r="B43" s="178"/>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showZeros="0" topLeftCell="A2" workbookViewId="0">
      <selection activeCell="E24" sqref="E24"/>
    </sheetView>
  </sheetViews>
  <sheetFormatPr defaultColWidth="7.25" defaultRowHeight="11.25"/>
  <cols>
    <col min="1" max="1" width="5.5" style="18" customWidth="1"/>
    <col min="2" max="3" width="4.875" style="18" customWidth="1"/>
    <col min="4" max="4" width="6.5" style="18" customWidth="1"/>
    <col min="5" max="5" width="28.125" style="18" customWidth="1"/>
    <col min="6" max="6" width="12.75" style="18" customWidth="1"/>
    <col min="7" max="14" width="10.875" style="18" customWidth="1"/>
    <col min="15" max="246" width="7.25" style="18" customWidth="1"/>
    <col min="247" max="16384" width="7.25" style="18"/>
  </cols>
  <sheetData>
    <row r="1" ht="25.5" customHeight="1" spans="1:14">
      <c r="A1" s="19"/>
      <c r="B1" s="19"/>
      <c r="C1" s="20"/>
      <c r="D1" s="21"/>
      <c r="E1" s="22"/>
      <c r="F1" s="24"/>
      <c r="G1" s="24"/>
      <c r="H1" s="24"/>
      <c r="I1" s="32"/>
      <c r="J1" s="24"/>
      <c r="K1" s="24"/>
      <c r="L1" s="24"/>
      <c r="M1" s="24"/>
      <c r="N1" s="23" t="s">
        <v>115</v>
      </c>
    </row>
    <row r="2" ht="21.75" customHeight="1" spans="1:14">
      <c r="A2" s="34" t="s">
        <v>116</v>
      </c>
      <c r="B2" s="34"/>
      <c r="C2" s="34"/>
      <c r="D2" s="34"/>
      <c r="E2" s="34"/>
      <c r="F2" s="34"/>
      <c r="G2" s="34"/>
      <c r="H2" s="34"/>
      <c r="I2" s="34"/>
      <c r="J2" s="34"/>
      <c r="K2" s="34"/>
      <c r="L2" s="34"/>
      <c r="M2" s="34"/>
      <c r="N2" s="34"/>
    </row>
    <row r="3" ht="25.5" customHeight="1" spans="1:14">
      <c r="A3" s="35" t="str">
        <f>'1部门收支总体情况表'!A3</f>
        <v>单位名称：新乡市凤泉区人力资源和社会保障局</v>
      </c>
      <c r="B3" s="35"/>
      <c r="C3" s="35"/>
      <c r="D3" s="35"/>
      <c r="E3" s="35"/>
      <c r="F3" s="35"/>
      <c r="G3" s="35"/>
      <c r="H3" s="35"/>
      <c r="I3" s="35"/>
      <c r="J3" s="35"/>
      <c r="K3" s="35"/>
      <c r="L3" s="49"/>
      <c r="M3" s="49"/>
      <c r="N3" s="50" t="s">
        <v>3</v>
      </c>
    </row>
    <row r="4" s="33" customFormat="1" ht="25.5" customHeight="1" spans="1:14">
      <c r="A4" s="36" t="s">
        <v>46</v>
      </c>
      <c r="B4" s="37"/>
      <c r="C4" s="37"/>
      <c r="D4" s="38" t="s">
        <v>47</v>
      </c>
      <c r="E4" s="38" t="s">
        <v>48</v>
      </c>
      <c r="F4" s="38" t="s">
        <v>49</v>
      </c>
      <c r="G4" s="39" t="s">
        <v>74</v>
      </c>
      <c r="H4" s="39"/>
      <c r="I4" s="39"/>
      <c r="J4" s="51"/>
      <c r="K4" s="39"/>
      <c r="L4" s="52" t="s">
        <v>75</v>
      </c>
      <c r="M4" s="39"/>
      <c r="N4" s="51"/>
    </row>
    <row r="5" s="33" customFormat="1" ht="30.75" customHeight="1" spans="1:14">
      <c r="A5" s="40" t="s">
        <v>51</v>
      </c>
      <c r="B5" s="41" t="s">
        <v>52</v>
      </c>
      <c r="C5" s="41" t="s">
        <v>53</v>
      </c>
      <c r="D5" s="38"/>
      <c r="E5" s="38"/>
      <c r="F5" s="38"/>
      <c r="G5" s="42" t="s">
        <v>19</v>
      </c>
      <c r="H5" s="38" t="s">
        <v>76</v>
      </c>
      <c r="I5" s="38" t="s">
        <v>77</v>
      </c>
      <c r="J5" s="38" t="s">
        <v>78</v>
      </c>
      <c r="K5" s="38" t="s">
        <v>79</v>
      </c>
      <c r="L5" s="38" t="s">
        <v>19</v>
      </c>
      <c r="M5" s="38" t="s">
        <v>80</v>
      </c>
      <c r="N5" s="38" t="s">
        <v>81</v>
      </c>
    </row>
    <row r="6" s="33" customFormat="1" ht="20.25" customHeight="1" spans="1:14">
      <c r="A6" s="106"/>
      <c r="B6" s="107"/>
      <c r="C6" s="107"/>
      <c r="D6" s="43"/>
      <c r="E6" s="38"/>
      <c r="F6" s="43">
        <v>1</v>
      </c>
      <c r="G6" s="108">
        <v>2</v>
      </c>
      <c r="H6" s="108">
        <v>3</v>
      </c>
      <c r="I6" s="108">
        <v>4</v>
      </c>
      <c r="J6" s="108">
        <v>5</v>
      </c>
      <c r="K6" s="108">
        <v>6</v>
      </c>
      <c r="L6" s="108">
        <v>7</v>
      </c>
      <c r="M6" s="108">
        <v>8</v>
      </c>
      <c r="N6" s="108">
        <v>9</v>
      </c>
    </row>
    <row r="7" s="33" customFormat="1" ht="20.25" customHeight="1" spans="1:14">
      <c r="A7" s="109">
        <v>201</v>
      </c>
      <c r="B7" s="110">
        <v>10</v>
      </c>
      <c r="C7" s="110">
        <v>99</v>
      </c>
      <c r="D7" s="109">
        <v>303001</v>
      </c>
      <c r="E7" s="109" t="s">
        <v>59</v>
      </c>
      <c r="F7" s="111">
        <v>25</v>
      </c>
      <c r="G7" s="112">
        <f>H7+I7+J7+K7</f>
        <v>0</v>
      </c>
      <c r="H7" s="113"/>
      <c r="I7" s="120"/>
      <c r="J7" s="120"/>
      <c r="K7" s="120"/>
      <c r="L7" s="121">
        <v>25</v>
      </c>
      <c r="M7" s="121">
        <v>25</v>
      </c>
      <c r="N7" s="108"/>
    </row>
    <row r="8" s="33" customFormat="1" ht="20.25" customHeight="1" spans="1:14">
      <c r="A8" s="109">
        <v>208</v>
      </c>
      <c r="B8" s="110">
        <v>1</v>
      </c>
      <c r="C8" s="110">
        <v>1</v>
      </c>
      <c r="D8" s="109">
        <v>303001</v>
      </c>
      <c r="E8" s="109" t="s">
        <v>60</v>
      </c>
      <c r="F8" s="111">
        <v>419.4</v>
      </c>
      <c r="G8" s="112">
        <f t="shared" ref="G8:G19" si="0">H8+I8+J8+K8</f>
        <v>419.4</v>
      </c>
      <c r="H8" s="113">
        <v>397.15</v>
      </c>
      <c r="I8" s="120">
        <v>22.25</v>
      </c>
      <c r="J8" s="120"/>
      <c r="K8" s="120"/>
      <c r="L8" s="121"/>
      <c r="M8" s="121"/>
      <c r="N8" s="108"/>
    </row>
    <row r="9" s="33" customFormat="1" ht="20.25" customHeight="1" spans="1:14">
      <c r="A9" s="109">
        <v>208</v>
      </c>
      <c r="B9" s="110">
        <v>1</v>
      </c>
      <c r="C9" s="110">
        <v>8</v>
      </c>
      <c r="D9" s="109">
        <v>303001</v>
      </c>
      <c r="E9" s="109" t="s">
        <v>61</v>
      </c>
      <c r="F9" s="111">
        <v>5</v>
      </c>
      <c r="G9" s="112">
        <f t="shared" si="0"/>
        <v>0</v>
      </c>
      <c r="H9" s="113"/>
      <c r="I9" s="120"/>
      <c r="J9" s="120"/>
      <c r="K9" s="120"/>
      <c r="L9" s="121">
        <v>5</v>
      </c>
      <c r="M9" s="121">
        <v>5</v>
      </c>
      <c r="N9" s="108"/>
    </row>
    <row r="10" s="33" customFormat="1" ht="20.25" customHeight="1" spans="1:14">
      <c r="A10" s="109">
        <v>208</v>
      </c>
      <c r="B10" s="110">
        <v>1</v>
      </c>
      <c r="C10" s="110">
        <v>9</v>
      </c>
      <c r="D10" s="109">
        <v>303001</v>
      </c>
      <c r="E10" s="109" t="s">
        <v>62</v>
      </c>
      <c r="F10" s="111">
        <v>18</v>
      </c>
      <c r="G10" s="112">
        <f t="shared" si="0"/>
        <v>0</v>
      </c>
      <c r="H10" s="113"/>
      <c r="I10" s="120"/>
      <c r="J10" s="120"/>
      <c r="K10" s="120"/>
      <c r="L10" s="121">
        <v>18</v>
      </c>
      <c r="M10" s="121">
        <v>18</v>
      </c>
      <c r="N10" s="108"/>
    </row>
    <row r="11" s="33" customFormat="1" ht="20.25" customHeight="1" spans="1:14">
      <c r="A11" s="109">
        <v>208</v>
      </c>
      <c r="B11" s="110">
        <v>1</v>
      </c>
      <c r="C11" s="110">
        <v>99</v>
      </c>
      <c r="D11" s="109">
        <v>303001</v>
      </c>
      <c r="E11" s="109" t="s">
        <v>63</v>
      </c>
      <c r="F11" s="111">
        <v>7</v>
      </c>
      <c r="G11" s="112">
        <f t="shared" si="0"/>
        <v>0</v>
      </c>
      <c r="H11" s="113"/>
      <c r="I11" s="120"/>
      <c r="J11" s="120"/>
      <c r="K11" s="120"/>
      <c r="L11" s="121">
        <v>7</v>
      </c>
      <c r="M11" s="121">
        <v>7</v>
      </c>
      <c r="N11" s="108"/>
    </row>
    <row r="12" s="33" customFormat="1" ht="20.25" customHeight="1" spans="1:14">
      <c r="A12" s="109">
        <v>208</v>
      </c>
      <c r="B12" s="110">
        <v>5</v>
      </c>
      <c r="C12" s="110">
        <v>1</v>
      </c>
      <c r="D12" s="109">
        <v>303001</v>
      </c>
      <c r="E12" s="109" t="s">
        <v>64</v>
      </c>
      <c r="F12" s="111">
        <v>11.3</v>
      </c>
      <c r="G12" s="112">
        <f t="shared" si="0"/>
        <v>11.3</v>
      </c>
      <c r="H12" s="113"/>
      <c r="I12" s="120"/>
      <c r="J12" s="120">
        <v>11.3</v>
      </c>
      <c r="K12" s="120"/>
      <c r="L12" s="121">
        <v>0</v>
      </c>
      <c r="M12" s="121">
        <v>0</v>
      </c>
      <c r="N12" s="108"/>
    </row>
    <row r="13" s="33" customFormat="1" ht="20.25" customHeight="1" spans="1:14">
      <c r="A13" s="109">
        <v>208</v>
      </c>
      <c r="B13" s="110">
        <v>5</v>
      </c>
      <c r="C13" s="110">
        <v>5</v>
      </c>
      <c r="D13" s="109">
        <v>303001</v>
      </c>
      <c r="E13" s="109" t="s">
        <v>65</v>
      </c>
      <c r="F13" s="111">
        <v>37.71</v>
      </c>
      <c r="G13" s="112">
        <f t="shared" si="0"/>
        <v>37.71</v>
      </c>
      <c r="H13" s="113">
        <v>37.71</v>
      </c>
      <c r="I13" s="120"/>
      <c r="J13" s="120"/>
      <c r="K13" s="120"/>
      <c r="L13" s="121">
        <v>0</v>
      </c>
      <c r="M13" s="121">
        <v>0</v>
      </c>
      <c r="N13" s="108"/>
    </row>
    <row r="14" s="33" customFormat="1" ht="20.25" customHeight="1" spans="1:14">
      <c r="A14" s="109">
        <v>208</v>
      </c>
      <c r="B14" s="110">
        <v>5</v>
      </c>
      <c r="C14" s="110">
        <v>7</v>
      </c>
      <c r="D14" s="109">
        <v>303001</v>
      </c>
      <c r="E14" s="109" t="s">
        <v>66</v>
      </c>
      <c r="F14" s="111">
        <v>771</v>
      </c>
      <c r="G14" s="112">
        <f t="shared" si="0"/>
        <v>0</v>
      </c>
      <c r="H14" s="113"/>
      <c r="I14" s="120"/>
      <c r="J14" s="120"/>
      <c r="K14" s="120"/>
      <c r="L14" s="121">
        <v>771</v>
      </c>
      <c r="M14" s="121">
        <v>771</v>
      </c>
      <c r="N14" s="108"/>
    </row>
    <row r="15" s="33" customFormat="1" ht="20.25" customHeight="1" spans="1:14">
      <c r="A15" s="109">
        <v>208</v>
      </c>
      <c r="B15" s="110">
        <v>7</v>
      </c>
      <c r="C15" s="110">
        <v>5</v>
      </c>
      <c r="D15" s="109">
        <v>303001</v>
      </c>
      <c r="E15" s="109" t="s">
        <v>67</v>
      </c>
      <c r="F15" s="111">
        <v>110</v>
      </c>
      <c r="G15" s="112">
        <f t="shared" si="0"/>
        <v>0</v>
      </c>
      <c r="H15" s="113"/>
      <c r="I15" s="120"/>
      <c r="J15" s="120"/>
      <c r="K15" s="120"/>
      <c r="L15" s="121">
        <v>110</v>
      </c>
      <c r="M15" s="121">
        <v>110</v>
      </c>
      <c r="N15" s="108"/>
    </row>
    <row r="16" s="33" customFormat="1" ht="20.25" customHeight="1" spans="1:14">
      <c r="A16" s="109">
        <v>208</v>
      </c>
      <c r="B16" s="110">
        <v>7</v>
      </c>
      <c r="C16" s="110">
        <v>99</v>
      </c>
      <c r="D16" s="109">
        <v>303001</v>
      </c>
      <c r="E16" s="109" t="s">
        <v>68</v>
      </c>
      <c r="F16" s="111">
        <v>20</v>
      </c>
      <c r="G16" s="112">
        <f t="shared" si="0"/>
        <v>0</v>
      </c>
      <c r="H16" s="113"/>
      <c r="I16" s="120"/>
      <c r="J16" s="120"/>
      <c r="K16" s="120"/>
      <c r="L16" s="121">
        <v>20</v>
      </c>
      <c r="M16" s="121">
        <v>20</v>
      </c>
      <c r="N16" s="108"/>
    </row>
    <row r="17" s="33" customFormat="1" ht="20.25" customHeight="1" spans="1:14">
      <c r="A17" s="109">
        <v>208</v>
      </c>
      <c r="B17" s="110">
        <v>99</v>
      </c>
      <c r="C17" s="110">
        <v>1</v>
      </c>
      <c r="D17" s="109">
        <v>303001</v>
      </c>
      <c r="E17" s="109" t="s">
        <v>69</v>
      </c>
      <c r="F17" s="111">
        <v>50.81</v>
      </c>
      <c r="G17" s="112">
        <f t="shared" si="0"/>
        <v>0.81</v>
      </c>
      <c r="H17" s="113">
        <v>0.81</v>
      </c>
      <c r="I17" s="120"/>
      <c r="J17" s="120"/>
      <c r="K17" s="120"/>
      <c r="L17" s="121">
        <v>50</v>
      </c>
      <c r="M17" s="121">
        <v>50</v>
      </c>
      <c r="N17" s="108"/>
    </row>
    <row r="18" s="33" customFormat="1" ht="20.25" customHeight="1" spans="1:14">
      <c r="A18" s="109">
        <v>210</v>
      </c>
      <c r="B18" s="110">
        <v>11</v>
      </c>
      <c r="C18" s="110">
        <v>1</v>
      </c>
      <c r="D18" s="109">
        <v>303001</v>
      </c>
      <c r="E18" s="109" t="s">
        <v>70</v>
      </c>
      <c r="F18" s="111">
        <v>17.02</v>
      </c>
      <c r="G18" s="112">
        <f t="shared" si="0"/>
        <v>17.02</v>
      </c>
      <c r="H18" s="113">
        <v>17.02</v>
      </c>
      <c r="I18" s="120"/>
      <c r="J18" s="120"/>
      <c r="K18" s="120"/>
      <c r="L18" s="121"/>
      <c r="M18" s="108"/>
      <c r="N18" s="108"/>
    </row>
    <row r="19" s="33" customFormat="1" ht="20.25" customHeight="1" spans="1:14">
      <c r="A19" s="109">
        <v>221</v>
      </c>
      <c r="B19" s="110">
        <v>2</v>
      </c>
      <c r="C19" s="110">
        <v>1</v>
      </c>
      <c r="D19" s="109">
        <v>303001</v>
      </c>
      <c r="E19" s="109" t="s">
        <v>71</v>
      </c>
      <c r="F19" s="111">
        <v>32.52</v>
      </c>
      <c r="G19" s="112">
        <f t="shared" si="0"/>
        <v>32.52</v>
      </c>
      <c r="H19" s="113">
        <v>32.52</v>
      </c>
      <c r="I19" s="120"/>
      <c r="J19" s="120"/>
      <c r="K19" s="120"/>
      <c r="L19" s="121"/>
      <c r="M19" s="108"/>
      <c r="N19" s="108"/>
    </row>
    <row r="20" s="33" customFormat="1" ht="30" customHeight="1" spans="1:14">
      <c r="A20" s="114" t="s">
        <v>55</v>
      </c>
      <c r="B20" s="115" t="s">
        <v>56</v>
      </c>
      <c r="C20" s="115" t="s">
        <v>57</v>
      </c>
      <c r="D20" s="116" t="s">
        <v>82</v>
      </c>
      <c r="E20" s="117" t="s">
        <v>58</v>
      </c>
      <c r="F20" s="47" t="s">
        <v>49</v>
      </c>
      <c r="G20" s="118">
        <v>518.76</v>
      </c>
      <c r="H20" s="119">
        <v>485.21</v>
      </c>
      <c r="I20" s="122">
        <v>22.25</v>
      </c>
      <c r="J20" s="122">
        <v>11.3</v>
      </c>
      <c r="K20" s="122">
        <v>0</v>
      </c>
      <c r="L20" s="47">
        <v>1006</v>
      </c>
      <c r="M20" s="47">
        <v>1006</v>
      </c>
      <c r="N20" s="47">
        <v>0</v>
      </c>
    </row>
    <row r="21" s="33" customFormat="1" ht="20.25" customHeight="1" spans="1:1">
      <c r="A21" s="33"/>
    </row>
    <row r="22" s="33" customFormat="1" ht="20.25" customHeight="1"/>
    <row r="23" s="33" customFormat="1" ht="20.25" customHeight="1"/>
    <row r="24" s="33" customFormat="1" ht="20.25" customHeight="1"/>
    <row r="25" s="33" customFormat="1" ht="20.25" customHeight="1"/>
    <row r="26" s="33" customFormat="1" ht="20.25" customHeight="1"/>
    <row r="27" s="33" customFormat="1" ht="14.25"/>
    <row r="28" s="33" customFormat="1" ht="14.25"/>
    <row r="29" s="33" customFormat="1" ht="14.25"/>
    <row r="30" s="33" customFormat="1" ht="14.25"/>
    <row r="31" s="33" customFormat="1" ht="14.25"/>
    <row r="32" s="33" customFormat="1" ht="14.25"/>
    <row r="33" s="33" customFormat="1" ht="14.25"/>
    <row r="34" s="33" customFormat="1" ht="14.25"/>
    <row r="35" s="33" customFormat="1" ht="14.25"/>
    <row r="36" s="33" customFormat="1" ht="14.25"/>
    <row r="37" s="33" customFormat="1" ht="14.25"/>
    <row r="38" s="33" customFormat="1" ht="14.25"/>
    <row r="39" s="33" customFormat="1" ht="14.25"/>
    <row r="40" s="33" customFormat="1" ht="14.25"/>
    <row r="41" s="33" customFormat="1" ht="14.25"/>
    <row r="42" s="33" customFormat="1" ht="14.25"/>
    <row r="43" s="33"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2"/>
  <sheetViews>
    <sheetView showGridLines="0" showZeros="0" workbookViewId="0">
      <selection activeCell="E127" sqref="E127"/>
    </sheetView>
  </sheetViews>
  <sheetFormatPr defaultColWidth="7.5" defaultRowHeight="11.25"/>
  <cols>
    <col min="1" max="1" width="7.125" style="68" customWidth="1"/>
    <col min="2" max="2" width="6" style="68" customWidth="1"/>
    <col min="3" max="3" width="26.75" style="68" customWidth="1"/>
    <col min="4" max="4" width="5.375" style="68" customWidth="1"/>
    <col min="5" max="5" width="7.5" style="68"/>
    <col min="6" max="6" width="19.25" style="68" customWidth="1"/>
    <col min="7" max="7" width="12.125" style="68" customWidth="1"/>
    <col min="8" max="8" width="10.5" style="68" customWidth="1"/>
    <col min="9" max="9" width="11.875" style="68" customWidth="1"/>
    <col min="10" max="10" width="9.375" style="68" customWidth="1"/>
    <col min="11" max="11" width="10.625" style="68" customWidth="1"/>
    <col min="12" max="12" width="7.5" style="68"/>
    <col min="13" max="13" width="8.75" style="68" customWidth="1"/>
    <col min="14" max="14" width="9.875" style="68" customWidth="1"/>
    <col min="15" max="15" width="9.5" style="68" customWidth="1"/>
    <col min="16" max="16" width="11.375" style="68" customWidth="1"/>
    <col min="17" max="16384" width="7.5" style="68"/>
  </cols>
  <sheetData>
    <row r="1" ht="12" spans="16:16">
      <c r="P1" s="92" t="s">
        <v>117</v>
      </c>
    </row>
    <row r="2" ht="34.9" customHeight="1" spans="1:16">
      <c r="A2" s="69" t="s">
        <v>118</v>
      </c>
      <c r="B2" s="70"/>
      <c r="C2" s="70"/>
      <c r="D2" s="70"/>
      <c r="E2" s="70"/>
      <c r="F2" s="70"/>
      <c r="G2" s="70"/>
      <c r="H2" s="70"/>
      <c r="I2" s="70"/>
      <c r="J2" s="70"/>
      <c r="K2" s="70"/>
      <c r="L2" s="70"/>
      <c r="M2" s="70"/>
      <c r="N2" s="70"/>
      <c r="O2" s="70"/>
      <c r="P2" s="93"/>
    </row>
    <row r="3" ht="12" spans="1:16">
      <c r="A3" s="71" t="str">
        <f>'1部门收支总体情况表'!A3</f>
        <v>单位名称：新乡市凤泉区人力资源和社会保障局</v>
      </c>
      <c r="B3" s="71"/>
      <c r="C3" s="71"/>
      <c r="D3" s="71"/>
      <c r="E3" s="71"/>
      <c r="F3" s="71"/>
      <c r="G3" s="71"/>
      <c r="H3" s="71"/>
      <c r="P3" s="94" t="s">
        <v>3</v>
      </c>
    </row>
    <row r="4" ht="22.15" customHeight="1" spans="1:16">
      <c r="A4" s="72" t="s">
        <v>119</v>
      </c>
      <c r="B4" s="73"/>
      <c r="C4" s="74"/>
      <c r="D4" s="72" t="s">
        <v>120</v>
      </c>
      <c r="E4" s="73"/>
      <c r="F4" s="74"/>
      <c r="G4" s="75" t="s">
        <v>49</v>
      </c>
      <c r="H4" s="76" t="s">
        <v>121</v>
      </c>
      <c r="I4" s="95"/>
      <c r="J4" s="95"/>
      <c r="K4" s="95"/>
      <c r="L4" s="95"/>
      <c r="M4" s="95"/>
      <c r="N4" s="95"/>
      <c r="O4" s="95"/>
      <c r="P4" s="95"/>
    </row>
    <row r="5" ht="22.15" customHeight="1" spans="1:16">
      <c r="A5" s="75" t="s">
        <v>51</v>
      </c>
      <c r="B5" s="75" t="s">
        <v>52</v>
      </c>
      <c r="C5" s="75" t="s">
        <v>122</v>
      </c>
      <c r="D5" s="75" t="s">
        <v>51</v>
      </c>
      <c r="E5" s="75" t="s">
        <v>52</v>
      </c>
      <c r="F5" s="75" t="s">
        <v>122</v>
      </c>
      <c r="G5" s="77"/>
      <c r="H5" s="78" t="s">
        <v>13</v>
      </c>
      <c r="I5" s="74"/>
      <c r="J5" s="96" t="s">
        <v>14</v>
      </c>
      <c r="K5" s="96" t="s">
        <v>15</v>
      </c>
      <c r="L5" s="96" t="s">
        <v>16</v>
      </c>
      <c r="M5" s="97" t="s">
        <v>17</v>
      </c>
      <c r="N5" s="98" t="s">
        <v>50</v>
      </c>
      <c r="O5" s="98" t="s">
        <v>10</v>
      </c>
      <c r="P5" s="99" t="s">
        <v>18</v>
      </c>
    </row>
    <row r="6" ht="55.5" customHeight="1" spans="1:16">
      <c r="A6" s="79"/>
      <c r="B6" s="79"/>
      <c r="C6" s="79"/>
      <c r="D6" s="79"/>
      <c r="E6" s="79"/>
      <c r="F6" s="79"/>
      <c r="G6" s="79"/>
      <c r="H6" s="80" t="s">
        <v>19</v>
      </c>
      <c r="I6" s="100" t="s">
        <v>20</v>
      </c>
      <c r="J6" s="96"/>
      <c r="K6" s="96"/>
      <c r="L6" s="96"/>
      <c r="M6" s="101"/>
      <c r="N6" s="98"/>
      <c r="O6" s="98"/>
      <c r="P6" s="102"/>
    </row>
    <row r="7" ht="22.15" customHeight="1" spans="1:16">
      <c r="A7" s="81" t="s">
        <v>54</v>
      </c>
      <c r="B7" s="81" t="s">
        <v>54</v>
      </c>
      <c r="C7" s="81" t="s">
        <v>54</v>
      </c>
      <c r="D7" s="81" t="s">
        <v>54</v>
      </c>
      <c r="E7" s="81" t="s">
        <v>54</v>
      </c>
      <c r="F7" s="81" t="s">
        <v>54</v>
      </c>
      <c r="G7" s="81">
        <v>1</v>
      </c>
      <c r="H7" s="81">
        <v>2</v>
      </c>
      <c r="I7" s="81">
        <v>3</v>
      </c>
      <c r="J7" s="81">
        <v>4</v>
      </c>
      <c r="K7" s="81">
        <v>5</v>
      </c>
      <c r="L7" s="81">
        <v>6</v>
      </c>
      <c r="M7" s="81">
        <v>7</v>
      </c>
      <c r="N7" s="81">
        <v>8</v>
      </c>
      <c r="O7" s="81">
        <v>9</v>
      </c>
      <c r="P7" s="81">
        <v>10</v>
      </c>
    </row>
    <row r="8" ht="16" customHeight="1" spans="1:16">
      <c r="A8" s="82" t="s">
        <v>123</v>
      </c>
      <c r="B8" s="82"/>
      <c r="C8" s="83" t="s">
        <v>76</v>
      </c>
      <c r="D8" s="84"/>
      <c r="E8" s="84"/>
      <c r="F8" s="84"/>
      <c r="G8" s="81"/>
      <c r="H8" s="81"/>
      <c r="I8" s="81"/>
      <c r="J8" s="81"/>
      <c r="K8" s="81"/>
      <c r="L8" s="103"/>
      <c r="M8" s="81"/>
      <c r="N8" s="81"/>
      <c r="O8" s="81"/>
      <c r="P8" s="81"/>
    </row>
    <row r="9" ht="16" customHeight="1" spans="1:16">
      <c r="A9" s="82" t="s">
        <v>123</v>
      </c>
      <c r="B9" s="82" t="s">
        <v>124</v>
      </c>
      <c r="C9" s="83" t="s">
        <v>125</v>
      </c>
      <c r="D9" s="81">
        <v>501</v>
      </c>
      <c r="E9" s="85">
        <v>1</v>
      </c>
      <c r="F9" s="81" t="s">
        <v>126</v>
      </c>
      <c r="G9" s="81">
        <v>49.34</v>
      </c>
      <c r="H9" s="81">
        <v>49.34</v>
      </c>
      <c r="I9" s="81">
        <v>49.34</v>
      </c>
      <c r="J9" s="81"/>
      <c r="K9" s="81"/>
      <c r="L9" s="103"/>
      <c r="M9" s="81"/>
      <c r="N9" s="81"/>
      <c r="O9" s="81"/>
      <c r="P9" s="81"/>
    </row>
    <row r="10" ht="16" customHeight="1" spans="1:16">
      <c r="A10" s="82" t="s">
        <v>123</v>
      </c>
      <c r="B10" s="82" t="s">
        <v>124</v>
      </c>
      <c r="C10" s="83" t="s">
        <v>125</v>
      </c>
      <c r="D10" s="81">
        <v>505</v>
      </c>
      <c r="E10" s="85">
        <v>1</v>
      </c>
      <c r="F10" s="81" t="s">
        <v>76</v>
      </c>
      <c r="G10" s="81">
        <v>67.27</v>
      </c>
      <c r="H10" s="81">
        <v>67.27</v>
      </c>
      <c r="I10" s="81">
        <v>67.27</v>
      </c>
      <c r="J10" s="81"/>
      <c r="K10" s="81"/>
      <c r="L10" s="103"/>
      <c r="M10" s="81"/>
      <c r="N10" s="81"/>
      <c r="O10" s="81"/>
      <c r="P10" s="81"/>
    </row>
    <row r="11" ht="16" customHeight="1" spans="1:16">
      <c r="A11" s="82" t="s">
        <v>123</v>
      </c>
      <c r="B11" s="82" t="s">
        <v>127</v>
      </c>
      <c r="C11" s="83" t="s">
        <v>128</v>
      </c>
      <c r="D11" s="81">
        <v>501</v>
      </c>
      <c r="E11" s="85">
        <v>1</v>
      </c>
      <c r="F11" s="81" t="s">
        <v>126</v>
      </c>
      <c r="G11" s="81">
        <v>34.87</v>
      </c>
      <c r="H11" s="81">
        <v>34.87</v>
      </c>
      <c r="I11" s="81">
        <v>34.87</v>
      </c>
      <c r="J11" s="81"/>
      <c r="K11" s="81"/>
      <c r="L11" s="103"/>
      <c r="M11" s="81"/>
      <c r="N11" s="81"/>
      <c r="O11" s="81"/>
      <c r="P11" s="81"/>
    </row>
    <row r="12" ht="16" customHeight="1" spans="1:16">
      <c r="A12" s="82" t="s">
        <v>123</v>
      </c>
      <c r="B12" s="82" t="s">
        <v>127</v>
      </c>
      <c r="C12" s="83" t="s">
        <v>128</v>
      </c>
      <c r="D12" s="81">
        <v>505</v>
      </c>
      <c r="E12" s="85">
        <v>1</v>
      </c>
      <c r="F12" s="81" t="s">
        <v>76</v>
      </c>
      <c r="G12" s="81">
        <v>13.51</v>
      </c>
      <c r="H12" s="81">
        <v>13.51</v>
      </c>
      <c r="I12" s="81">
        <v>13.51</v>
      </c>
      <c r="J12" s="81"/>
      <c r="K12" s="81"/>
      <c r="L12" s="103"/>
      <c r="M12" s="81"/>
      <c r="N12" s="81"/>
      <c r="O12" s="81"/>
      <c r="P12" s="81"/>
    </row>
    <row r="13" ht="16" customHeight="1" spans="1:16">
      <c r="A13" s="82" t="s">
        <v>123</v>
      </c>
      <c r="B13" s="82" t="s">
        <v>129</v>
      </c>
      <c r="C13" s="83" t="s">
        <v>130</v>
      </c>
      <c r="D13" s="81">
        <v>501</v>
      </c>
      <c r="E13" s="85">
        <v>1</v>
      </c>
      <c r="F13" s="81" t="s">
        <v>126</v>
      </c>
      <c r="G13" s="81">
        <v>48.23</v>
      </c>
      <c r="H13" s="81">
        <v>48.23</v>
      </c>
      <c r="I13" s="81">
        <v>48.23</v>
      </c>
      <c r="J13" s="81"/>
      <c r="K13" s="81"/>
      <c r="L13" s="103"/>
      <c r="M13" s="81"/>
      <c r="N13" s="81"/>
      <c r="O13" s="81"/>
      <c r="P13" s="81"/>
    </row>
    <row r="14" ht="16" customHeight="1" spans="1:16">
      <c r="A14" s="82" t="s">
        <v>123</v>
      </c>
      <c r="B14" s="82" t="s">
        <v>131</v>
      </c>
      <c r="C14" s="83" t="s">
        <v>132</v>
      </c>
      <c r="D14" s="81"/>
      <c r="E14" s="85"/>
      <c r="F14" s="81"/>
      <c r="G14" s="81"/>
      <c r="H14" s="81"/>
      <c r="I14" s="81"/>
      <c r="J14" s="81"/>
      <c r="K14" s="81"/>
      <c r="L14" s="103"/>
      <c r="M14" s="81"/>
      <c r="N14" s="81"/>
      <c r="O14" s="81"/>
      <c r="P14" s="81"/>
    </row>
    <row r="15" ht="16" customHeight="1" spans="1:16">
      <c r="A15" s="82" t="s">
        <v>123</v>
      </c>
      <c r="B15" s="82" t="s">
        <v>133</v>
      </c>
      <c r="C15" s="83" t="s">
        <v>134</v>
      </c>
      <c r="D15" s="81">
        <v>505</v>
      </c>
      <c r="E15" s="85">
        <v>1</v>
      </c>
      <c r="F15" s="81" t="s">
        <v>76</v>
      </c>
      <c r="G15" s="81">
        <v>104.93</v>
      </c>
      <c r="H15" s="81">
        <v>104.93</v>
      </c>
      <c r="I15" s="81">
        <v>104.93</v>
      </c>
      <c r="J15" s="81"/>
      <c r="K15" s="81"/>
      <c r="L15" s="103"/>
      <c r="M15" s="81"/>
      <c r="N15" s="81"/>
      <c r="O15" s="81"/>
      <c r="P15" s="81"/>
    </row>
    <row r="16" ht="16" customHeight="1" spans="1:16">
      <c r="A16" s="82" t="s">
        <v>123</v>
      </c>
      <c r="B16" s="82" t="s">
        <v>135</v>
      </c>
      <c r="C16" s="83" t="s">
        <v>136</v>
      </c>
      <c r="D16" s="81">
        <v>501</v>
      </c>
      <c r="E16" s="85">
        <v>2</v>
      </c>
      <c r="F16" s="86" t="s">
        <v>137</v>
      </c>
      <c r="G16" s="81">
        <v>16.1</v>
      </c>
      <c r="H16" s="81">
        <v>16.1</v>
      </c>
      <c r="I16" s="81">
        <v>16.1</v>
      </c>
      <c r="J16" s="81"/>
      <c r="K16" s="81"/>
      <c r="L16" s="103"/>
      <c r="M16" s="81"/>
      <c r="N16" s="81"/>
      <c r="O16" s="81"/>
      <c r="P16" s="81"/>
    </row>
    <row r="17" ht="16" customHeight="1" spans="1:16">
      <c r="A17" s="82" t="s">
        <v>123</v>
      </c>
      <c r="B17" s="82" t="s">
        <v>135</v>
      </c>
      <c r="C17" s="83" t="s">
        <v>136</v>
      </c>
      <c r="D17" s="81">
        <v>505</v>
      </c>
      <c r="E17" s="85">
        <v>1</v>
      </c>
      <c r="F17" s="86" t="s">
        <v>76</v>
      </c>
      <c r="G17" s="81">
        <v>21.61</v>
      </c>
      <c r="H17" s="81">
        <v>21.61</v>
      </c>
      <c r="I17" s="81">
        <v>21.61</v>
      </c>
      <c r="J17" s="81"/>
      <c r="K17" s="81"/>
      <c r="L17" s="103"/>
      <c r="M17" s="81"/>
      <c r="N17" s="81"/>
      <c r="O17" s="81"/>
      <c r="P17" s="81"/>
    </row>
    <row r="18" ht="16" customHeight="1" spans="1:16">
      <c r="A18" s="82" t="s">
        <v>123</v>
      </c>
      <c r="B18" s="82" t="s">
        <v>138</v>
      </c>
      <c r="C18" s="83" t="s">
        <v>139</v>
      </c>
      <c r="D18" s="81"/>
      <c r="E18" s="85"/>
      <c r="F18" s="81"/>
      <c r="G18" s="81"/>
      <c r="H18" s="81"/>
      <c r="I18" s="81"/>
      <c r="J18" s="81"/>
      <c r="K18" s="81"/>
      <c r="L18" s="103"/>
      <c r="M18" s="81"/>
      <c r="N18" s="81"/>
      <c r="O18" s="81"/>
      <c r="P18" s="81"/>
    </row>
    <row r="19" ht="16" customHeight="1" spans="1:16">
      <c r="A19" s="82" t="s">
        <v>123</v>
      </c>
      <c r="B19" s="82" t="s">
        <v>140</v>
      </c>
      <c r="C19" s="83" t="s">
        <v>141</v>
      </c>
      <c r="D19" s="81">
        <v>501</v>
      </c>
      <c r="E19" s="85">
        <v>2</v>
      </c>
      <c r="F19" s="86" t="s">
        <v>137</v>
      </c>
      <c r="G19" s="81">
        <v>6.83</v>
      </c>
      <c r="H19" s="81">
        <v>6.83</v>
      </c>
      <c r="I19" s="81">
        <v>6.83</v>
      </c>
      <c r="J19" s="81"/>
      <c r="K19" s="81"/>
      <c r="L19" s="103"/>
      <c r="M19" s="81"/>
      <c r="N19" s="81"/>
      <c r="O19" s="81"/>
      <c r="P19" s="81"/>
    </row>
    <row r="20" ht="16" customHeight="1" spans="1:16">
      <c r="A20" s="82" t="s">
        <v>123</v>
      </c>
      <c r="B20" s="82" t="s">
        <v>140</v>
      </c>
      <c r="C20" s="83" t="s">
        <v>141</v>
      </c>
      <c r="D20" s="81">
        <v>505</v>
      </c>
      <c r="E20" s="85">
        <v>1</v>
      </c>
      <c r="F20" s="86" t="s">
        <v>76</v>
      </c>
      <c r="G20" s="81">
        <v>10.19</v>
      </c>
      <c r="H20" s="81">
        <v>10.19</v>
      </c>
      <c r="I20" s="81">
        <v>10.19</v>
      </c>
      <c r="J20" s="81"/>
      <c r="K20" s="81"/>
      <c r="L20" s="103"/>
      <c r="M20" s="81"/>
      <c r="N20" s="81"/>
      <c r="O20" s="81"/>
      <c r="P20" s="81"/>
    </row>
    <row r="21" ht="16" customHeight="1" spans="1:16">
      <c r="A21" s="82" t="s">
        <v>123</v>
      </c>
      <c r="B21" s="82" t="s">
        <v>142</v>
      </c>
      <c r="C21" s="83" t="s">
        <v>143</v>
      </c>
      <c r="D21" s="81"/>
      <c r="E21" s="85"/>
      <c r="F21" s="81"/>
      <c r="G21" s="81"/>
      <c r="H21" s="81"/>
      <c r="I21" s="81"/>
      <c r="J21" s="81"/>
      <c r="K21" s="81"/>
      <c r="L21" s="103"/>
      <c r="M21" s="81"/>
      <c r="N21" s="81"/>
      <c r="O21" s="81"/>
      <c r="P21" s="81"/>
    </row>
    <row r="22" ht="16" customHeight="1" spans="1:16">
      <c r="A22" s="82" t="s">
        <v>123</v>
      </c>
      <c r="B22" s="82" t="s">
        <v>144</v>
      </c>
      <c r="C22" s="83" t="s">
        <v>145</v>
      </c>
      <c r="D22" s="81">
        <v>501</v>
      </c>
      <c r="E22" s="85">
        <v>2</v>
      </c>
      <c r="F22" s="86" t="s">
        <v>137</v>
      </c>
      <c r="G22" s="81">
        <v>0.33</v>
      </c>
      <c r="H22" s="81">
        <v>0.33</v>
      </c>
      <c r="I22" s="81">
        <v>0.33</v>
      </c>
      <c r="J22" s="81"/>
      <c r="K22" s="81"/>
      <c r="L22" s="103"/>
      <c r="M22" s="81"/>
      <c r="N22" s="81"/>
      <c r="O22" s="81"/>
      <c r="P22" s="81"/>
    </row>
    <row r="23" ht="16" customHeight="1" spans="1:16">
      <c r="A23" s="82" t="s">
        <v>123</v>
      </c>
      <c r="B23" s="82" t="s">
        <v>144</v>
      </c>
      <c r="C23" s="83" t="s">
        <v>145</v>
      </c>
      <c r="D23" s="81">
        <v>505</v>
      </c>
      <c r="E23" s="85">
        <v>1</v>
      </c>
      <c r="F23" s="86" t="s">
        <v>76</v>
      </c>
      <c r="G23" s="81">
        <v>0.48</v>
      </c>
      <c r="H23" s="81">
        <v>0.48</v>
      </c>
      <c r="I23" s="81">
        <v>0.48</v>
      </c>
      <c r="J23" s="81"/>
      <c r="K23" s="81"/>
      <c r="L23" s="103"/>
      <c r="M23" s="81"/>
      <c r="N23" s="81"/>
      <c r="O23" s="81"/>
      <c r="P23" s="81"/>
    </row>
    <row r="24" ht="16" customHeight="1" spans="1:16">
      <c r="A24" s="82" t="s">
        <v>123</v>
      </c>
      <c r="B24" s="82" t="s">
        <v>146</v>
      </c>
      <c r="C24" s="83" t="s">
        <v>71</v>
      </c>
      <c r="D24" s="81">
        <v>501</v>
      </c>
      <c r="E24" s="85">
        <v>3</v>
      </c>
      <c r="F24" s="86" t="s">
        <v>71</v>
      </c>
      <c r="G24" s="81">
        <v>13.05</v>
      </c>
      <c r="H24" s="81">
        <v>13.05</v>
      </c>
      <c r="I24" s="81">
        <v>13.05</v>
      </c>
      <c r="J24" s="81"/>
      <c r="K24" s="81"/>
      <c r="L24" s="103"/>
      <c r="M24" s="81"/>
      <c r="N24" s="81"/>
      <c r="O24" s="81"/>
      <c r="P24" s="81"/>
    </row>
    <row r="25" ht="16" customHeight="1" spans="1:16">
      <c r="A25" s="82" t="s">
        <v>123</v>
      </c>
      <c r="B25" s="82" t="s">
        <v>146</v>
      </c>
      <c r="C25" s="83" t="s">
        <v>71</v>
      </c>
      <c r="D25" s="81">
        <v>505</v>
      </c>
      <c r="E25" s="85">
        <v>1</v>
      </c>
      <c r="F25" s="86" t="s">
        <v>76</v>
      </c>
      <c r="G25" s="81">
        <v>19.47</v>
      </c>
      <c r="H25" s="81">
        <v>19.47</v>
      </c>
      <c r="I25" s="81">
        <v>19.47</v>
      </c>
      <c r="J25" s="81"/>
      <c r="K25" s="81"/>
      <c r="L25" s="103"/>
      <c r="M25" s="81"/>
      <c r="N25" s="81"/>
      <c r="O25" s="81"/>
      <c r="P25" s="81"/>
    </row>
    <row r="26" ht="16" customHeight="1" spans="1:16">
      <c r="A26" s="82" t="s">
        <v>123</v>
      </c>
      <c r="B26" s="82" t="s">
        <v>147</v>
      </c>
      <c r="C26" s="83" t="s">
        <v>148</v>
      </c>
      <c r="D26" s="81"/>
      <c r="E26" s="85"/>
      <c r="F26" s="81"/>
      <c r="G26" s="81"/>
      <c r="H26" s="81"/>
      <c r="I26" s="81"/>
      <c r="J26" s="81"/>
      <c r="K26" s="81"/>
      <c r="L26" s="103"/>
      <c r="M26" s="81"/>
      <c r="N26" s="81"/>
      <c r="O26" s="81"/>
      <c r="P26" s="81"/>
    </row>
    <row r="27" ht="16" customHeight="1" spans="1:16">
      <c r="A27" s="82" t="s">
        <v>123</v>
      </c>
      <c r="B27" s="82" t="s">
        <v>149</v>
      </c>
      <c r="C27" s="83" t="s">
        <v>150</v>
      </c>
      <c r="D27" s="81"/>
      <c r="E27" s="85"/>
      <c r="F27" s="81"/>
      <c r="G27" s="81"/>
      <c r="H27" s="81"/>
      <c r="I27" s="81"/>
      <c r="J27" s="81"/>
      <c r="K27" s="81"/>
      <c r="L27" s="103"/>
      <c r="M27" s="81"/>
      <c r="N27" s="81"/>
      <c r="O27" s="81"/>
      <c r="P27" s="81"/>
    </row>
    <row r="28" ht="16" customHeight="1" spans="1:16">
      <c r="A28" s="82" t="s">
        <v>151</v>
      </c>
      <c r="B28" s="82"/>
      <c r="C28" s="83" t="s">
        <v>152</v>
      </c>
      <c r="D28" s="81"/>
      <c r="E28" s="85"/>
      <c r="F28" s="81"/>
      <c r="G28" s="81"/>
      <c r="H28" s="81"/>
      <c r="I28" s="81"/>
      <c r="J28" s="81"/>
      <c r="K28" s="81"/>
      <c r="L28" s="103"/>
      <c r="M28" s="81"/>
      <c r="N28" s="81"/>
      <c r="O28" s="81"/>
      <c r="P28" s="81"/>
    </row>
    <row r="29" ht="16" customHeight="1" spans="1:16">
      <c r="A29" s="82" t="s">
        <v>151</v>
      </c>
      <c r="B29" s="82" t="s">
        <v>124</v>
      </c>
      <c r="C29" s="83" t="s">
        <v>153</v>
      </c>
      <c r="D29" s="81">
        <v>502</v>
      </c>
      <c r="E29" s="85">
        <v>1</v>
      </c>
      <c r="F29" s="86" t="s">
        <v>154</v>
      </c>
      <c r="G29" s="81">
        <v>45.68</v>
      </c>
      <c r="H29" s="81">
        <v>45.68</v>
      </c>
      <c r="I29" s="81">
        <v>45.68</v>
      </c>
      <c r="J29" s="81"/>
      <c r="K29" s="81"/>
      <c r="L29" s="103"/>
      <c r="M29" s="81"/>
      <c r="N29" s="81"/>
      <c r="O29" s="81"/>
      <c r="P29" s="81"/>
    </row>
    <row r="30" ht="16" customHeight="1" spans="1:16">
      <c r="A30" s="82" t="s">
        <v>151</v>
      </c>
      <c r="B30" s="82" t="s">
        <v>124</v>
      </c>
      <c r="C30" s="83" t="s">
        <v>153</v>
      </c>
      <c r="D30" s="81">
        <v>505</v>
      </c>
      <c r="E30" s="85">
        <v>2</v>
      </c>
      <c r="F30" s="86" t="s">
        <v>155</v>
      </c>
      <c r="G30" s="81">
        <v>7.14</v>
      </c>
      <c r="H30" s="81">
        <v>7.14</v>
      </c>
      <c r="I30" s="81">
        <v>7.14</v>
      </c>
      <c r="J30" s="81"/>
      <c r="K30" s="81"/>
      <c r="L30" s="103"/>
      <c r="M30" s="81"/>
      <c r="N30" s="81"/>
      <c r="O30" s="81"/>
      <c r="P30" s="81"/>
    </row>
    <row r="31" ht="16" customHeight="1" spans="1:16">
      <c r="A31" s="82" t="s">
        <v>151</v>
      </c>
      <c r="B31" s="82" t="s">
        <v>127</v>
      </c>
      <c r="C31" s="83" t="s">
        <v>156</v>
      </c>
      <c r="D31" s="81"/>
      <c r="E31" s="85"/>
      <c r="F31" s="81"/>
      <c r="G31" s="81"/>
      <c r="H31" s="81"/>
      <c r="I31" s="81"/>
      <c r="J31" s="81"/>
      <c r="K31" s="81"/>
      <c r="L31" s="103"/>
      <c r="M31" s="81"/>
      <c r="N31" s="81"/>
      <c r="O31" s="81"/>
      <c r="P31" s="81"/>
    </row>
    <row r="32" ht="16" customHeight="1" spans="1:16">
      <c r="A32" s="82" t="s">
        <v>151</v>
      </c>
      <c r="B32" s="82" t="s">
        <v>129</v>
      </c>
      <c r="C32" s="83" t="s">
        <v>157</v>
      </c>
      <c r="D32" s="81"/>
      <c r="E32" s="85"/>
      <c r="F32" s="81"/>
      <c r="G32" s="81"/>
      <c r="H32" s="81"/>
      <c r="I32" s="81"/>
      <c r="J32" s="81"/>
      <c r="K32" s="81"/>
      <c r="L32" s="103"/>
      <c r="M32" s="81"/>
      <c r="N32" s="81"/>
      <c r="O32" s="81"/>
      <c r="P32" s="81"/>
    </row>
    <row r="33" ht="16" customHeight="1" spans="1:16">
      <c r="A33" s="82" t="s">
        <v>151</v>
      </c>
      <c r="B33" s="82" t="s">
        <v>158</v>
      </c>
      <c r="C33" s="83" t="s">
        <v>159</v>
      </c>
      <c r="D33" s="81"/>
      <c r="E33" s="85"/>
      <c r="F33" s="81"/>
      <c r="G33" s="81"/>
      <c r="H33" s="81"/>
      <c r="I33" s="81"/>
      <c r="J33" s="81"/>
      <c r="K33" s="81"/>
      <c r="L33" s="103"/>
      <c r="M33" s="81"/>
      <c r="N33" s="81"/>
      <c r="O33" s="81"/>
      <c r="P33" s="81"/>
    </row>
    <row r="34" ht="16" customHeight="1" spans="1:16">
      <c r="A34" s="82" t="s">
        <v>151</v>
      </c>
      <c r="B34" s="82" t="s">
        <v>160</v>
      </c>
      <c r="C34" s="83" t="s">
        <v>161</v>
      </c>
      <c r="D34" s="81"/>
      <c r="E34" s="85"/>
      <c r="F34" s="81"/>
      <c r="G34" s="81"/>
      <c r="H34" s="81"/>
      <c r="I34" s="81"/>
      <c r="J34" s="81"/>
      <c r="K34" s="81"/>
      <c r="L34" s="103"/>
      <c r="M34" s="81"/>
      <c r="N34" s="81"/>
      <c r="O34" s="81"/>
      <c r="P34" s="81"/>
    </row>
    <row r="35" ht="16" customHeight="1" spans="1:16">
      <c r="A35" s="82" t="s">
        <v>151</v>
      </c>
      <c r="B35" s="82" t="s">
        <v>131</v>
      </c>
      <c r="C35" s="83" t="s">
        <v>162</v>
      </c>
      <c r="D35" s="87"/>
      <c r="E35" s="88"/>
      <c r="F35" s="87"/>
      <c r="G35" s="89"/>
      <c r="H35" s="89"/>
      <c r="I35" s="89"/>
      <c r="J35" s="89"/>
      <c r="K35" s="89"/>
      <c r="L35" s="89"/>
      <c r="M35" s="89"/>
      <c r="N35" s="89"/>
      <c r="O35" s="89"/>
      <c r="P35" s="104"/>
    </row>
    <row r="36" ht="16" customHeight="1" spans="1:16">
      <c r="A36" s="82" t="s">
        <v>151</v>
      </c>
      <c r="B36" s="82" t="s">
        <v>133</v>
      </c>
      <c r="C36" s="83" t="s">
        <v>163</v>
      </c>
      <c r="D36" s="84"/>
      <c r="E36" s="88"/>
      <c r="F36" s="84"/>
      <c r="G36" s="84"/>
      <c r="H36" s="84"/>
      <c r="I36" s="84"/>
      <c r="J36" s="84"/>
      <c r="K36" s="84"/>
      <c r="L36" s="84"/>
      <c r="M36" s="84"/>
      <c r="N36" s="84"/>
      <c r="O36" s="84"/>
      <c r="P36" s="84"/>
    </row>
    <row r="37" ht="16" customHeight="1" spans="1:16">
      <c r="A37" s="82" t="s">
        <v>151</v>
      </c>
      <c r="B37" s="82" t="s">
        <v>135</v>
      </c>
      <c r="C37" s="83" t="s">
        <v>164</v>
      </c>
      <c r="D37" s="84"/>
      <c r="E37" s="88"/>
      <c r="F37" s="84"/>
      <c r="G37" s="84"/>
      <c r="H37" s="84"/>
      <c r="I37" s="84"/>
      <c r="J37" s="84"/>
      <c r="K37" s="84"/>
      <c r="L37" s="84"/>
      <c r="M37" s="84"/>
      <c r="N37" s="84"/>
      <c r="O37" s="84"/>
      <c r="P37" s="84"/>
    </row>
    <row r="38" ht="16" customHeight="1" spans="1:16">
      <c r="A38" s="82" t="s">
        <v>151</v>
      </c>
      <c r="B38" s="82" t="s">
        <v>138</v>
      </c>
      <c r="C38" s="83" t="s">
        <v>165</v>
      </c>
      <c r="D38" s="84"/>
      <c r="E38" s="88"/>
      <c r="F38" s="84"/>
      <c r="G38" s="84"/>
      <c r="H38" s="84"/>
      <c r="I38" s="84"/>
      <c r="J38" s="84"/>
      <c r="K38" s="84"/>
      <c r="L38" s="84"/>
      <c r="M38" s="84"/>
      <c r="N38" s="84"/>
      <c r="O38" s="84"/>
      <c r="P38" s="84"/>
    </row>
    <row r="39" ht="16" customHeight="1" spans="1:16">
      <c r="A39" s="82" t="s">
        <v>151</v>
      </c>
      <c r="B39" s="82" t="s">
        <v>142</v>
      </c>
      <c r="C39" s="83" t="s">
        <v>166</v>
      </c>
      <c r="D39" s="84"/>
      <c r="E39" s="88"/>
      <c r="F39" s="84"/>
      <c r="G39" s="84"/>
      <c r="H39" s="84"/>
      <c r="I39" s="84"/>
      <c r="J39" s="84"/>
      <c r="K39" s="84"/>
      <c r="L39" s="84"/>
      <c r="M39" s="84"/>
      <c r="N39" s="84"/>
      <c r="O39" s="84"/>
      <c r="P39" s="84"/>
    </row>
    <row r="40" ht="16" customHeight="1" spans="1:16">
      <c r="A40" s="82" t="s">
        <v>151</v>
      </c>
      <c r="B40" s="82" t="s">
        <v>144</v>
      </c>
      <c r="C40" s="83" t="s">
        <v>167</v>
      </c>
      <c r="D40" s="84"/>
      <c r="E40" s="88"/>
      <c r="F40" s="84"/>
      <c r="G40" s="84"/>
      <c r="H40" s="84"/>
      <c r="I40" s="84"/>
      <c r="J40" s="84"/>
      <c r="K40" s="84"/>
      <c r="L40" s="84"/>
      <c r="M40" s="84"/>
      <c r="N40" s="84"/>
      <c r="O40" s="84"/>
      <c r="P40" s="84"/>
    </row>
    <row r="41" ht="16" customHeight="1" spans="1:16">
      <c r="A41" s="82" t="s">
        <v>151</v>
      </c>
      <c r="B41" s="82" t="s">
        <v>146</v>
      </c>
      <c r="C41" s="83" t="s">
        <v>168</v>
      </c>
      <c r="D41" s="84"/>
      <c r="E41" s="88"/>
      <c r="F41" s="84"/>
      <c r="G41" s="84"/>
      <c r="H41" s="84"/>
      <c r="I41" s="84"/>
      <c r="J41" s="84"/>
      <c r="K41" s="84"/>
      <c r="L41" s="84"/>
      <c r="M41" s="84"/>
      <c r="N41" s="84"/>
      <c r="O41" s="84"/>
      <c r="P41" s="84"/>
    </row>
    <row r="42" ht="16" customHeight="1" spans="1:16">
      <c r="A42" s="82" t="s">
        <v>151</v>
      </c>
      <c r="B42" s="82" t="s">
        <v>147</v>
      </c>
      <c r="C42" s="83" t="s">
        <v>169</v>
      </c>
      <c r="D42" s="84"/>
      <c r="E42" s="88"/>
      <c r="F42" s="84"/>
      <c r="G42" s="84"/>
      <c r="H42" s="84"/>
      <c r="I42" s="84"/>
      <c r="J42" s="84"/>
      <c r="K42" s="84"/>
      <c r="L42" s="84"/>
      <c r="M42" s="84"/>
      <c r="N42" s="84"/>
      <c r="O42" s="84"/>
      <c r="P42" s="84"/>
    </row>
    <row r="43" ht="16" customHeight="1" spans="1:16">
      <c r="A43" s="82" t="s">
        <v>151</v>
      </c>
      <c r="B43" s="82" t="s">
        <v>170</v>
      </c>
      <c r="C43" s="83" t="s">
        <v>171</v>
      </c>
      <c r="D43" s="84"/>
      <c r="E43" s="88"/>
      <c r="F43" s="84"/>
      <c r="G43" s="84"/>
      <c r="H43" s="84"/>
      <c r="I43" s="84"/>
      <c r="J43" s="84"/>
      <c r="K43" s="84"/>
      <c r="L43" s="84"/>
      <c r="M43" s="84"/>
      <c r="N43" s="84"/>
      <c r="O43" s="84"/>
      <c r="P43" s="84"/>
    </row>
    <row r="44" ht="16" customHeight="1" spans="1:16">
      <c r="A44" s="82" t="s">
        <v>151</v>
      </c>
      <c r="B44" s="82" t="s">
        <v>172</v>
      </c>
      <c r="C44" s="83" t="s">
        <v>173</v>
      </c>
      <c r="D44" s="84"/>
      <c r="E44" s="88"/>
      <c r="F44" s="84"/>
      <c r="G44" s="84"/>
      <c r="H44" s="84"/>
      <c r="I44" s="84"/>
      <c r="J44" s="84"/>
      <c r="K44" s="84"/>
      <c r="L44" s="84"/>
      <c r="M44" s="84"/>
      <c r="N44" s="84"/>
      <c r="O44" s="84"/>
      <c r="P44" s="84"/>
    </row>
    <row r="45" ht="16" customHeight="1" spans="1:16">
      <c r="A45" s="82" t="s">
        <v>151</v>
      </c>
      <c r="B45" s="82" t="s">
        <v>174</v>
      </c>
      <c r="C45" s="83" t="s">
        <v>175</v>
      </c>
      <c r="D45" s="84">
        <v>502</v>
      </c>
      <c r="E45" s="88">
        <v>6</v>
      </c>
      <c r="F45" s="90" t="s">
        <v>175</v>
      </c>
      <c r="G45" s="84">
        <v>1</v>
      </c>
      <c r="H45" s="84">
        <v>1</v>
      </c>
      <c r="I45" s="84">
        <v>1</v>
      </c>
      <c r="J45" s="84"/>
      <c r="K45" s="84"/>
      <c r="L45" s="84"/>
      <c r="M45" s="84"/>
      <c r="N45" s="84"/>
      <c r="O45" s="84"/>
      <c r="P45" s="84"/>
    </row>
    <row r="46" ht="16" customHeight="1" spans="1:16">
      <c r="A46" s="82" t="s">
        <v>151</v>
      </c>
      <c r="B46" s="82" t="s">
        <v>176</v>
      </c>
      <c r="C46" s="83" t="s">
        <v>177</v>
      </c>
      <c r="D46" s="84"/>
      <c r="E46" s="88"/>
      <c r="F46" s="81"/>
      <c r="G46" s="84"/>
      <c r="H46" s="84"/>
      <c r="I46" s="84"/>
      <c r="J46" s="84"/>
      <c r="K46" s="84"/>
      <c r="L46" s="84"/>
      <c r="M46" s="84"/>
      <c r="N46" s="84"/>
      <c r="O46" s="84"/>
      <c r="P46" s="84"/>
    </row>
    <row r="47" ht="16" customHeight="1" spans="1:16">
      <c r="A47" s="82" t="s">
        <v>151</v>
      </c>
      <c r="B47" s="82" t="s">
        <v>178</v>
      </c>
      <c r="C47" s="83" t="s">
        <v>179</v>
      </c>
      <c r="D47" s="84"/>
      <c r="E47" s="88"/>
      <c r="F47" s="81"/>
      <c r="G47" s="84"/>
      <c r="H47" s="84"/>
      <c r="I47" s="84"/>
      <c r="J47" s="84"/>
      <c r="K47" s="84"/>
      <c r="L47" s="84"/>
      <c r="M47" s="84"/>
      <c r="N47" s="84"/>
      <c r="O47" s="84"/>
      <c r="P47" s="84"/>
    </row>
    <row r="48" ht="16" customHeight="1" spans="1:16">
      <c r="A48" s="82" t="s">
        <v>151</v>
      </c>
      <c r="B48" s="82" t="s">
        <v>180</v>
      </c>
      <c r="C48" s="83" t="s">
        <v>181</v>
      </c>
      <c r="D48" s="84"/>
      <c r="E48" s="88"/>
      <c r="F48" s="81"/>
      <c r="G48" s="84"/>
      <c r="H48" s="84"/>
      <c r="I48" s="84"/>
      <c r="J48" s="84"/>
      <c r="K48" s="84"/>
      <c r="L48" s="84"/>
      <c r="M48" s="84"/>
      <c r="N48" s="84"/>
      <c r="O48" s="84"/>
      <c r="P48" s="84"/>
    </row>
    <row r="49" ht="16" customHeight="1" spans="1:16">
      <c r="A49" s="82" t="s">
        <v>151</v>
      </c>
      <c r="B49" s="82" t="s">
        <v>182</v>
      </c>
      <c r="C49" s="83" t="s">
        <v>183</v>
      </c>
      <c r="D49" s="84">
        <v>502</v>
      </c>
      <c r="E49" s="88">
        <v>5</v>
      </c>
      <c r="F49" s="90" t="s">
        <v>184</v>
      </c>
      <c r="G49" s="84">
        <v>18</v>
      </c>
      <c r="H49" s="84">
        <v>18</v>
      </c>
      <c r="I49" s="84">
        <v>18</v>
      </c>
      <c r="J49" s="84"/>
      <c r="K49" s="84"/>
      <c r="L49" s="84"/>
      <c r="M49" s="84"/>
      <c r="N49" s="84"/>
      <c r="O49" s="84"/>
      <c r="P49" s="84"/>
    </row>
    <row r="50" ht="16" customHeight="1" spans="1:16">
      <c r="A50" s="82" t="s">
        <v>151</v>
      </c>
      <c r="B50" s="82" t="s">
        <v>185</v>
      </c>
      <c r="C50" s="83" t="s">
        <v>184</v>
      </c>
      <c r="D50" s="84"/>
      <c r="E50" s="88"/>
      <c r="F50" s="81"/>
      <c r="G50" s="84"/>
      <c r="H50" s="84"/>
      <c r="I50" s="84"/>
      <c r="J50" s="84"/>
      <c r="K50" s="84"/>
      <c r="L50" s="84"/>
      <c r="M50" s="84"/>
      <c r="N50" s="84"/>
      <c r="O50" s="84"/>
      <c r="P50" s="84"/>
    </row>
    <row r="51" ht="16" customHeight="1" spans="1:16">
      <c r="A51" s="82" t="s">
        <v>151</v>
      </c>
      <c r="B51" s="82" t="s">
        <v>186</v>
      </c>
      <c r="C51" s="83" t="s">
        <v>187</v>
      </c>
      <c r="D51" s="84">
        <v>502</v>
      </c>
      <c r="E51" s="88">
        <v>1</v>
      </c>
      <c r="F51" s="90" t="s">
        <v>154</v>
      </c>
      <c r="G51" s="84">
        <v>2.18</v>
      </c>
      <c r="H51" s="84">
        <v>2.18</v>
      </c>
      <c r="I51" s="84">
        <v>2.18</v>
      </c>
      <c r="J51" s="84"/>
      <c r="K51" s="84"/>
      <c r="L51" s="84"/>
      <c r="M51" s="84"/>
      <c r="N51" s="84"/>
      <c r="O51" s="84"/>
      <c r="P51" s="84"/>
    </row>
    <row r="52" ht="16" customHeight="1" spans="1:16">
      <c r="A52" s="82" t="s">
        <v>151</v>
      </c>
      <c r="B52" s="82" t="s">
        <v>186</v>
      </c>
      <c r="C52" s="83" t="s">
        <v>187</v>
      </c>
      <c r="D52" s="81">
        <v>505</v>
      </c>
      <c r="E52" s="85">
        <v>2</v>
      </c>
      <c r="F52" s="90" t="s">
        <v>155</v>
      </c>
      <c r="G52" s="84">
        <v>3.25</v>
      </c>
      <c r="H52" s="84">
        <v>3.25</v>
      </c>
      <c r="I52" s="84">
        <v>3.25</v>
      </c>
      <c r="J52" s="84"/>
      <c r="K52" s="84"/>
      <c r="L52" s="84"/>
      <c r="M52" s="84"/>
      <c r="N52" s="84"/>
      <c r="O52" s="84"/>
      <c r="P52" s="84"/>
    </row>
    <row r="53" ht="16" customHeight="1" spans="1:16">
      <c r="A53" s="82" t="s">
        <v>151</v>
      </c>
      <c r="B53" s="82" t="s">
        <v>188</v>
      </c>
      <c r="C53" s="83" t="s">
        <v>189</v>
      </c>
      <c r="D53" s="84"/>
      <c r="E53" s="88"/>
      <c r="F53" s="84"/>
      <c r="G53" s="84"/>
      <c r="H53" s="84"/>
      <c r="I53" s="84"/>
      <c r="J53" s="84"/>
      <c r="K53" s="84"/>
      <c r="L53" s="84"/>
      <c r="M53" s="84"/>
      <c r="N53" s="84"/>
      <c r="O53" s="84"/>
      <c r="P53" s="84"/>
    </row>
    <row r="54" ht="16" customHeight="1" spans="1:16">
      <c r="A54" s="82" t="s">
        <v>151</v>
      </c>
      <c r="B54" s="82" t="s">
        <v>190</v>
      </c>
      <c r="C54" s="83" t="s">
        <v>191</v>
      </c>
      <c r="D54" s="84"/>
      <c r="E54" s="88"/>
      <c r="F54" s="84"/>
      <c r="G54" s="84"/>
      <c r="H54" s="84"/>
      <c r="I54" s="84"/>
      <c r="J54" s="84"/>
      <c r="K54" s="84"/>
      <c r="L54" s="84"/>
      <c r="M54" s="84"/>
      <c r="N54" s="84"/>
      <c r="O54" s="84"/>
      <c r="P54" s="84"/>
    </row>
    <row r="55" ht="16" customHeight="1" spans="1:16">
      <c r="A55" s="82" t="s">
        <v>151</v>
      </c>
      <c r="B55" s="82" t="s">
        <v>192</v>
      </c>
      <c r="C55" s="83" t="s">
        <v>193</v>
      </c>
      <c r="D55" s="84">
        <v>502</v>
      </c>
      <c r="E55" s="88">
        <v>1</v>
      </c>
      <c r="F55" s="90" t="s">
        <v>154</v>
      </c>
      <c r="G55" s="84">
        <v>9</v>
      </c>
      <c r="H55" s="84">
        <v>9</v>
      </c>
      <c r="I55" s="84">
        <v>9</v>
      </c>
      <c r="J55" s="84"/>
      <c r="K55" s="84"/>
      <c r="L55" s="84"/>
      <c r="M55" s="84"/>
      <c r="N55" s="84"/>
      <c r="O55" s="84"/>
      <c r="P55" s="84"/>
    </row>
    <row r="56" ht="16" customHeight="1" spans="1:16">
      <c r="A56" s="82" t="s">
        <v>151</v>
      </c>
      <c r="B56" s="82" t="s">
        <v>194</v>
      </c>
      <c r="C56" s="83" t="s">
        <v>195</v>
      </c>
      <c r="D56" s="84"/>
      <c r="E56" s="88"/>
      <c r="F56" s="84"/>
      <c r="G56" s="84"/>
      <c r="H56" s="84"/>
      <c r="I56" s="84"/>
      <c r="J56" s="84"/>
      <c r="K56" s="84"/>
      <c r="L56" s="84"/>
      <c r="M56" s="84"/>
      <c r="N56" s="84"/>
      <c r="O56" s="84"/>
      <c r="P56" s="84"/>
    </row>
    <row r="57" ht="16" customHeight="1" spans="1:16">
      <c r="A57" s="82" t="s">
        <v>151</v>
      </c>
      <c r="B57" s="82" t="s">
        <v>149</v>
      </c>
      <c r="C57" s="83" t="s">
        <v>196</v>
      </c>
      <c r="D57" s="84"/>
      <c r="E57" s="88"/>
      <c r="F57" s="84"/>
      <c r="G57" s="84"/>
      <c r="H57" s="84"/>
      <c r="I57" s="84"/>
      <c r="J57" s="84"/>
      <c r="K57" s="84"/>
      <c r="L57" s="84"/>
      <c r="M57" s="84"/>
      <c r="N57" s="84"/>
      <c r="O57" s="84"/>
      <c r="P57" s="84"/>
    </row>
    <row r="58" ht="16" customHeight="1" spans="1:16">
      <c r="A58" s="82" t="s">
        <v>197</v>
      </c>
      <c r="B58" s="82"/>
      <c r="C58" s="83" t="s">
        <v>78</v>
      </c>
      <c r="D58" s="84"/>
      <c r="E58" s="88"/>
      <c r="F58" s="84"/>
      <c r="G58" s="84"/>
      <c r="H58" s="84"/>
      <c r="I58" s="84"/>
      <c r="J58" s="84"/>
      <c r="K58" s="84"/>
      <c r="L58" s="84"/>
      <c r="M58" s="84"/>
      <c r="N58" s="84"/>
      <c r="O58" s="84"/>
      <c r="P58" s="84"/>
    </row>
    <row r="59" ht="16" customHeight="1" spans="1:16">
      <c r="A59" s="82" t="s">
        <v>197</v>
      </c>
      <c r="B59" s="82" t="s">
        <v>124</v>
      </c>
      <c r="C59" s="83" t="s">
        <v>198</v>
      </c>
      <c r="D59" s="84"/>
      <c r="E59" s="88"/>
      <c r="F59" s="84"/>
      <c r="G59" s="84"/>
      <c r="H59" s="84"/>
      <c r="I59" s="84"/>
      <c r="J59" s="84"/>
      <c r="K59" s="84"/>
      <c r="L59" s="84"/>
      <c r="M59" s="84"/>
      <c r="N59" s="84"/>
      <c r="O59" s="84"/>
      <c r="P59" s="84"/>
    </row>
    <row r="60" ht="16" customHeight="1" spans="1:16">
      <c r="A60" s="82" t="s">
        <v>197</v>
      </c>
      <c r="B60" s="82" t="s">
        <v>127</v>
      </c>
      <c r="C60" s="83" t="s">
        <v>199</v>
      </c>
      <c r="D60" s="84">
        <v>509</v>
      </c>
      <c r="E60" s="88">
        <v>5</v>
      </c>
      <c r="F60" s="91" t="s">
        <v>200</v>
      </c>
      <c r="G60" s="84">
        <v>11.3</v>
      </c>
      <c r="H60" s="84">
        <v>11.3</v>
      </c>
      <c r="I60" s="84">
        <v>11.3</v>
      </c>
      <c r="J60" s="84"/>
      <c r="K60" s="84"/>
      <c r="L60" s="84"/>
      <c r="M60" s="84"/>
      <c r="N60" s="84"/>
      <c r="O60" s="84"/>
      <c r="P60" s="84"/>
    </row>
    <row r="61" ht="16" customHeight="1" spans="1:16">
      <c r="A61" s="82" t="s">
        <v>197</v>
      </c>
      <c r="B61" s="82" t="s">
        <v>129</v>
      </c>
      <c r="C61" s="83" t="s">
        <v>201</v>
      </c>
      <c r="D61" s="84"/>
      <c r="E61" s="88"/>
      <c r="F61" s="84"/>
      <c r="G61" s="84"/>
      <c r="H61" s="84"/>
      <c r="I61" s="84"/>
      <c r="J61" s="84"/>
      <c r="K61" s="84"/>
      <c r="L61" s="84"/>
      <c r="M61" s="84"/>
      <c r="N61" s="84"/>
      <c r="O61" s="84"/>
      <c r="P61" s="84"/>
    </row>
    <row r="62" ht="16" customHeight="1" spans="1:16">
      <c r="A62" s="82" t="s">
        <v>197</v>
      </c>
      <c r="B62" s="82" t="s">
        <v>158</v>
      </c>
      <c r="C62" s="83" t="s">
        <v>202</v>
      </c>
      <c r="D62" s="84"/>
      <c r="E62" s="88"/>
      <c r="F62" s="84"/>
      <c r="G62" s="84"/>
      <c r="H62" s="84"/>
      <c r="I62" s="84"/>
      <c r="J62" s="84"/>
      <c r="K62" s="84"/>
      <c r="L62" s="84"/>
      <c r="M62" s="84"/>
      <c r="N62" s="84"/>
      <c r="O62" s="84"/>
      <c r="P62" s="84"/>
    </row>
    <row r="63" ht="16" customHeight="1" spans="1:16">
      <c r="A63" s="82" t="s">
        <v>197</v>
      </c>
      <c r="B63" s="82" t="s">
        <v>160</v>
      </c>
      <c r="C63" s="83" t="s">
        <v>203</v>
      </c>
      <c r="D63" s="84"/>
      <c r="E63" s="88"/>
      <c r="F63" s="84"/>
      <c r="G63" s="84"/>
      <c r="H63" s="84"/>
      <c r="I63" s="84"/>
      <c r="J63" s="84"/>
      <c r="K63" s="84"/>
      <c r="L63" s="84"/>
      <c r="M63" s="84"/>
      <c r="N63" s="84"/>
      <c r="O63" s="84"/>
      <c r="P63" s="84"/>
    </row>
    <row r="64" ht="16" customHeight="1" spans="1:16">
      <c r="A64" s="82" t="s">
        <v>197</v>
      </c>
      <c r="B64" s="82" t="s">
        <v>131</v>
      </c>
      <c r="C64" s="83" t="s">
        <v>204</v>
      </c>
      <c r="D64" s="84"/>
      <c r="E64" s="88"/>
      <c r="F64" s="84"/>
      <c r="G64" s="84"/>
      <c r="H64" s="84"/>
      <c r="I64" s="84"/>
      <c r="J64" s="84"/>
      <c r="K64" s="84"/>
      <c r="L64" s="84"/>
      <c r="M64" s="84"/>
      <c r="N64" s="84"/>
      <c r="O64" s="84"/>
      <c r="P64" s="84"/>
    </row>
    <row r="65" ht="16" customHeight="1" spans="1:16">
      <c r="A65" s="82" t="s">
        <v>197</v>
      </c>
      <c r="B65" s="82" t="s">
        <v>133</v>
      </c>
      <c r="C65" s="83" t="s">
        <v>205</v>
      </c>
      <c r="D65" s="84"/>
      <c r="E65" s="88"/>
      <c r="F65" s="84"/>
      <c r="G65" s="84"/>
      <c r="H65" s="84"/>
      <c r="I65" s="84"/>
      <c r="J65" s="84"/>
      <c r="K65" s="84"/>
      <c r="L65" s="84"/>
      <c r="M65" s="84"/>
      <c r="N65" s="84"/>
      <c r="O65" s="84"/>
      <c r="P65" s="84"/>
    </row>
    <row r="66" ht="16" customHeight="1" spans="1:16">
      <c r="A66" s="82" t="s">
        <v>197</v>
      </c>
      <c r="B66" s="82" t="s">
        <v>135</v>
      </c>
      <c r="C66" s="83" t="s">
        <v>206</v>
      </c>
      <c r="D66" s="84"/>
      <c r="E66" s="88"/>
      <c r="F66" s="84"/>
      <c r="G66" s="84"/>
      <c r="H66" s="84"/>
      <c r="I66" s="84"/>
      <c r="J66" s="84"/>
      <c r="K66" s="84"/>
      <c r="L66" s="84"/>
      <c r="M66" s="84"/>
      <c r="N66" s="84"/>
      <c r="O66" s="84"/>
      <c r="P66" s="84"/>
    </row>
    <row r="67" ht="16" customHeight="1" spans="1:16">
      <c r="A67" s="82" t="s">
        <v>197</v>
      </c>
      <c r="B67" s="82" t="s">
        <v>138</v>
      </c>
      <c r="C67" s="83" t="s">
        <v>207</v>
      </c>
      <c r="D67" s="84">
        <v>509</v>
      </c>
      <c r="E67" s="88">
        <v>1</v>
      </c>
      <c r="F67" s="91" t="s">
        <v>208</v>
      </c>
      <c r="G67" s="84">
        <v>10</v>
      </c>
      <c r="H67" s="84">
        <v>10</v>
      </c>
      <c r="I67" s="84">
        <v>10</v>
      </c>
      <c r="J67" s="84"/>
      <c r="K67" s="84"/>
      <c r="L67" s="84"/>
      <c r="M67" s="84"/>
      <c r="N67" s="84"/>
      <c r="O67" s="84"/>
      <c r="P67" s="84"/>
    </row>
    <row r="68" ht="16" customHeight="1" spans="1:16">
      <c r="A68" s="82" t="s">
        <v>197</v>
      </c>
      <c r="B68" s="82" t="s">
        <v>140</v>
      </c>
      <c r="C68" s="83" t="s">
        <v>209</v>
      </c>
      <c r="D68" s="84"/>
      <c r="E68" s="88"/>
      <c r="F68" s="84"/>
      <c r="G68" s="84"/>
      <c r="H68" s="84"/>
      <c r="I68" s="84"/>
      <c r="J68" s="84"/>
      <c r="K68" s="84"/>
      <c r="L68" s="84"/>
      <c r="M68" s="84"/>
      <c r="N68" s="84"/>
      <c r="O68" s="84"/>
      <c r="P68" s="84"/>
    </row>
    <row r="69" ht="16" customHeight="1" spans="1:16">
      <c r="A69" s="82" t="s">
        <v>197</v>
      </c>
      <c r="B69" s="82" t="s">
        <v>142</v>
      </c>
      <c r="C69" s="83" t="s">
        <v>210</v>
      </c>
      <c r="D69" s="84"/>
      <c r="E69" s="88"/>
      <c r="F69" s="84"/>
      <c r="G69" s="84"/>
      <c r="H69" s="84"/>
      <c r="I69" s="84"/>
      <c r="J69" s="84"/>
      <c r="K69" s="84"/>
      <c r="L69" s="84"/>
      <c r="M69" s="84"/>
      <c r="N69" s="84"/>
      <c r="O69" s="84"/>
      <c r="P69" s="84"/>
    </row>
    <row r="70" ht="16" customHeight="1" spans="1:16">
      <c r="A70" s="82" t="s">
        <v>197</v>
      </c>
      <c r="B70" s="82" t="s">
        <v>149</v>
      </c>
      <c r="C70" s="83" t="s">
        <v>211</v>
      </c>
      <c r="D70" s="84">
        <v>509</v>
      </c>
      <c r="E70" s="88">
        <v>99</v>
      </c>
      <c r="F70" s="91" t="s">
        <v>212</v>
      </c>
      <c r="G70" s="84">
        <v>240</v>
      </c>
      <c r="H70" s="84">
        <v>240</v>
      </c>
      <c r="I70" s="84">
        <v>240</v>
      </c>
      <c r="J70" s="84"/>
      <c r="K70" s="84"/>
      <c r="L70" s="84"/>
      <c r="M70" s="84"/>
      <c r="N70" s="84"/>
      <c r="O70" s="84"/>
      <c r="P70" s="84"/>
    </row>
    <row r="71" ht="16" customHeight="1" spans="1:16">
      <c r="A71" s="82" t="s">
        <v>213</v>
      </c>
      <c r="B71" s="82"/>
      <c r="C71" s="83" t="s">
        <v>214</v>
      </c>
      <c r="D71" s="84"/>
      <c r="E71" s="88"/>
      <c r="F71" s="84"/>
      <c r="G71" s="84"/>
      <c r="H71" s="84"/>
      <c r="I71" s="84"/>
      <c r="J71" s="84"/>
      <c r="K71" s="84"/>
      <c r="L71" s="84"/>
      <c r="M71" s="84"/>
      <c r="N71" s="84"/>
      <c r="O71" s="84"/>
      <c r="P71" s="84"/>
    </row>
    <row r="72" ht="16" customHeight="1" spans="1:16">
      <c r="A72" s="82" t="s">
        <v>213</v>
      </c>
      <c r="B72" s="82" t="s">
        <v>124</v>
      </c>
      <c r="C72" s="83" t="s">
        <v>215</v>
      </c>
      <c r="D72" s="84"/>
      <c r="E72" s="88"/>
      <c r="F72" s="84"/>
      <c r="G72" s="84"/>
      <c r="H72" s="84"/>
      <c r="I72" s="84"/>
      <c r="J72" s="84"/>
      <c r="K72" s="84"/>
      <c r="L72" s="84"/>
      <c r="M72" s="84"/>
      <c r="N72" s="84"/>
      <c r="O72" s="84"/>
      <c r="P72" s="84"/>
    </row>
    <row r="73" ht="16" customHeight="1" spans="1:16">
      <c r="A73" s="82" t="s">
        <v>213</v>
      </c>
      <c r="B73" s="82" t="s">
        <v>127</v>
      </c>
      <c r="C73" s="83" t="s">
        <v>216</v>
      </c>
      <c r="D73" s="84"/>
      <c r="E73" s="88"/>
      <c r="F73" s="84"/>
      <c r="G73" s="84"/>
      <c r="H73" s="84"/>
      <c r="I73" s="84"/>
      <c r="J73" s="84"/>
      <c r="K73" s="84"/>
      <c r="L73" s="84"/>
      <c r="M73" s="84"/>
      <c r="N73" s="84"/>
      <c r="O73" s="84"/>
      <c r="P73" s="84"/>
    </row>
    <row r="74" ht="16" customHeight="1" spans="1:16">
      <c r="A74" s="82" t="s">
        <v>213</v>
      </c>
      <c r="B74" s="82" t="s">
        <v>129</v>
      </c>
      <c r="C74" s="83" t="s">
        <v>217</v>
      </c>
      <c r="D74" s="84"/>
      <c r="E74" s="88"/>
      <c r="F74" s="84"/>
      <c r="G74" s="84"/>
      <c r="H74" s="84"/>
      <c r="I74" s="84"/>
      <c r="J74" s="84"/>
      <c r="K74" s="84"/>
      <c r="L74" s="84"/>
      <c r="M74" s="84"/>
      <c r="N74" s="84"/>
      <c r="O74" s="84"/>
      <c r="P74" s="84"/>
    </row>
    <row r="75" ht="16" customHeight="1" spans="1:16">
      <c r="A75" s="82" t="s">
        <v>213</v>
      </c>
      <c r="B75" s="82" t="s">
        <v>158</v>
      </c>
      <c r="C75" s="83" t="s">
        <v>218</v>
      </c>
      <c r="D75" s="84"/>
      <c r="E75" s="88"/>
      <c r="F75" s="84"/>
      <c r="G75" s="84"/>
      <c r="H75" s="84"/>
      <c r="I75" s="84"/>
      <c r="J75" s="84"/>
      <c r="K75" s="84"/>
      <c r="L75" s="84"/>
      <c r="M75" s="84"/>
      <c r="N75" s="84"/>
      <c r="O75" s="84"/>
      <c r="P75" s="84"/>
    </row>
    <row r="76" ht="16" customHeight="1" spans="1:16">
      <c r="A76" s="82" t="s">
        <v>219</v>
      </c>
      <c r="B76" s="82"/>
      <c r="C76" s="83" t="s">
        <v>220</v>
      </c>
      <c r="D76" s="84"/>
      <c r="E76" s="88"/>
      <c r="F76" s="84"/>
      <c r="G76" s="84"/>
      <c r="H76" s="84"/>
      <c r="I76" s="84"/>
      <c r="J76" s="84"/>
      <c r="K76" s="84"/>
      <c r="L76" s="84"/>
      <c r="M76" s="84"/>
      <c r="N76" s="84"/>
      <c r="O76" s="84"/>
      <c r="P76" s="84"/>
    </row>
    <row r="77" ht="16" customHeight="1" spans="1:16">
      <c r="A77" s="82" t="s">
        <v>219</v>
      </c>
      <c r="B77" s="82" t="s">
        <v>124</v>
      </c>
      <c r="C77" s="83" t="s">
        <v>221</v>
      </c>
      <c r="D77" s="84"/>
      <c r="E77" s="88"/>
      <c r="F77" s="84"/>
      <c r="G77" s="84"/>
      <c r="H77" s="84"/>
      <c r="I77" s="84"/>
      <c r="J77" s="84"/>
      <c r="K77" s="84"/>
      <c r="L77" s="84"/>
      <c r="M77" s="84"/>
      <c r="N77" s="84"/>
      <c r="O77" s="84"/>
      <c r="P77" s="84"/>
    </row>
    <row r="78" ht="16" customHeight="1" spans="1:16">
      <c r="A78" s="82" t="s">
        <v>219</v>
      </c>
      <c r="B78" s="82" t="s">
        <v>127</v>
      </c>
      <c r="C78" s="83" t="s">
        <v>222</v>
      </c>
      <c r="D78" s="84"/>
      <c r="E78" s="88"/>
      <c r="F78" s="84"/>
      <c r="G78" s="84"/>
      <c r="H78" s="84"/>
      <c r="I78" s="84"/>
      <c r="J78" s="84"/>
      <c r="K78" s="84"/>
      <c r="L78" s="84"/>
      <c r="M78" s="84"/>
      <c r="N78" s="84"/>
      <c r="O78" s="84"/>
      <c r="P78" s="84"/>
    </row>
    <row r="79" ht="16" customHeight="1" spans="1:16">
      <c r="A79" s="82" t="s">
        <v>219</v>
      </c>
      <c r="B79" s="82" t="s">
        <v>129</v>
      </c>
      <c r="C79" s="83" t="s">
        <v>223</v>
      </c>
      <c r="D79" s="84"/>
      <c r="E79" s="88"/>
      <c r="F79" s="84"/>
      <c r="G79" s="84"/>
      <c r="H79" s="84"/>
      <c r="I79" s="84"/>
      <c r="J79" s="84"/>
      <c r="K79" s="84"/>
      <c r="L79" s="84"/>
      <c r="M79" s="84"/>
      <c r="N79" s="84"/>
      <c r="O79" s="84"/>
      <c r="P79" s="84"/>
    </row>
    <row r="80" ht="16" customHeight="1" spans="1:16">
      <c r="A80" s="82" t="s">
        <v>219</v>
      </c>
      <c r="B80" s="82" t="s">
        <v>160</v>
      </c>
      <c r="C80" s="83" t="s">
        <v>224</v>
      </c>
      <c r="D80" s="84"/>
      <c r="E80" s="88"/>
      <c r="F80" s="84"/>
      <c r="G80" s="84"/>
      <c r="H80" s="84"/>
      <c r="I80" s="84"/>
      <c r="J80" s="84"/>
      <c r="K80" s="84"/>
      <c r="L80" s="84"/>
      <c r="M80" s="84"/>
      <c r="N80" s="84"/>
      <c r="O80" s="84"/>
      <c r="P80" s="84"/>
    </row>
    <row r="81" ht="16" customHeight="1" spans="1:16">
      <c r="A81" s="82" t="s">
        <v>219</v>
      </c>
      <c r="B81" s="82" t="s">
        <v>131</v>
      </c>
      <c r="C81" s="83" t="s">
        <v>225</v>
      </c>
      <c r="D81" s="84"/>
      <c r="E81" s="88"/>
      <c r="F81" s="84"/>
      <c r="G81" s="84"/>
      <c r="H81" s="84"/>
      <c r="I81" s="84"/>
      <c r="J81" s="84"/>
      <c r="K81" s="84"/>
      <c r="L81" s="84"/>
      <c r="M81" s="84"/>
      <c r="N81" s="84"/>
      <c r="O81" s="84"/>
      <c r="P81" s="84"/>
    </row>
    <row r="82" ht="16" customHeight="1" spans="1:16">
      <c r="A82" s="82" t="s">
        <v>219</v>
      </c>
      <c r="B82" s="82" t="s">
        <v>133</v>
      </c>
      <c r="C82" s="83" t="s">
        <v>226</v>
      </c>
      <c r="D82" s="84"/>
      <c r="E82" s="88"/>
      <c r="F82" s="84"/>
      <c r="G82" s="84"/>
      <c r="H82" s="84"/>
      <c r="I82" s="84"/>
      <c r="J82" s="84"/>
      <c r="K82" s="84"/>
      <c r="L82" s="84"/>
      <c r="M82" s="84"/>
      <c r="N82" s="84"/>
      <c r="O82" s="84"/>
      <c r="P82" s="84"/>
    </row>
    <row r="83" ht="16" customHeight="1" spans="1:16">
      <c r="A83" s="82" t="s">
        <v>219</v>
      </c>
      <c r="B83" s="82" t="s">
        <v>135</v>
      </c>
      <c r="C83" s="83" t="s">
        <v>227</v>
      </c>
      <c r="D83" s="84"/>
      <c r="E83" s="88"/>
      <c r="F83" s="84"/>
      <c r="G83" s="84"/>
      <c r="H83" s="84"/>
      <c r="I83" s="84"/>
      <c r="J83" s="84"/>
      <c r="K83" s="84"/>
      <c r="L83" s="84"/>
      <c r="M83" s="84"/>
      <c r="N83" s="84"/>
      <c r="O83" s="84"/>
      <c r="P83" s="84"/>
    </row>
    <row r="84" ht="16" customHeight="1" spans="1:16">
      <c r="A84" s="82" t="s">
        <v>219</v>
      </c>
      <c r="B84" s="82" t="s">
        <v>146</v>
      </c>
      <c r="C84" s="83" t="s">
        <v>228</v>
      </c>
      <c r="D84" s="84"/>
      <c r="E84" s="88"/>
      <c r="F84" s="84"/>
      <c r="G84" s="84"/>
      <c r="H84" s="84"/>
      <c r="I84" s="84"/>
      <c r="J84" s="84"/>
      <c r="K84" s="84"/>
      <c r="L84" s="84"/>
      <c r="M84" s="84"/>
      <c r="N84" s="84"/>
      <c r="O84" s="84"/>
      <c r="P84" s="84"/>
    </row>
    <row r="85" ht="16" customHeight="1" spans="1:16">
      <c r="A85" s="82" t="s">
        <v>219</v>
      </c>
      <c r="B85" s="82" t="s">
        <v>229</v>
      </c>
      <c r="C85" s="83" t="s">
        <v>230</v>
      </c>
      <c r="D85" s="84"/>
      <c r="E85" s="88"/>
      <c r="F85" s="84"/>
      <c r="G85" s="84"/>
      <c r="H85" s="84"/>
      <c r="I85" s="84"/>
      <c r="J85" s="84"/>
      <c r="K85" s="84"/>
      <c r="L85" s="84"/>
      <c r="M85" s="84"/>
      <c r="N85" s="84"/>
      <c r="O85" s="84"/>
      <c r="P85" s="84"/>
    </row>
    <row r="86" ht="16" customHeight="1" spans="1:16">
      <c r="A86" s="82" t="s">
        <v>219</v>
      </c>
      <c r="B86" s="82" t="s">
        <v>231</v>
      </c>
      <c r="C86" s="83" t="s">
        <v>232</v>
      </c>
      <c r="D86" s="84"/>
      <c r="E86" s="88"/>
      <c r="F86" s="84"/>
      <c r="G86" s="84"/>
      <c r="H86" s="84"/>
      <c r="I86" s="84"/>
      <c r="J86" s="84"/>
      <c r="K86" s="84"/>
      <c r="L86" s="84"/>
      <c r="M86" s="84"/>
      <c r="N86" s="84"/>
      <c r="O86" s="84"/>
      <c r="P86" s="84"/>
    </row>
    <row r="87" ht="16" customHeight="1" spans="1:16">
      <c r="A87" s="82" t="s">
        <v>219</v>
      </c>
      <c r="B87" s="82" t="s">
        <v>233</v>
      </c>
      <c r="C87" s="83" t="s">
        <v>234</v>
      </c>
      <c r="D87" s="84"/>
      <c r="E87" s="88"/>
      <c r="F87" s="84"/>
      <c r="G87" s="84"/>
      <c r="H87" s="84"/>
      <c r="I87" s="84"/>
      <c r="J87" s="84"/>
      <c r="K87" s="84"/>
      <c r="L87" s="84"/>
      <c r="M87" s="84"/>
      <c r="N87" s="84"/>
      <c r="O87" s="84"/>
      <c r="P87" s="84"/>
    </row>
    <row r="88" ht="16" customHeight="1" spans="1:16">
      <c r="A88" s="82" t="s">
        <v>219</v>
      </c>
      <c r="B88" s="82" t="s">
        <v>149</v>
      </c>
      <c r="C88" s="83" t="s">
        <v>235</v>
      </c>
      <c r="D88" s="84"/>
      <c r="E88" s="88"/>
      <c r="F88" s="84"/>
      <c r="G88" s="84"/>
      <c r="H88" s="84"/>
      <c r="I88" s="84"/>
      <c r="J88" s="84"/>
      <c r="K88" s="84"/>
      <c r="L88" s="84"/>
      <c r="M88" s="84"/>
      <c r="N88" s="84"/>
      <c r="O88" s="84"/>
      <c r="P88" s="84"/>
    </row>
    <row r="89" ht="16" customHeight="1" spans="1:16">
      <c r="A89" s="82" t="s">
        <v>236</v>
      </c>
      <c r="B89" s="82"/>
      <c r="C89" s="83" t="s">
        <v>79</v>
      </c>
      <c r="D89" s="84"/>
      <c r="E89" s="88"/>
      <c r="F89" s="84"/>
      <c r="G89" s="84"/>
      <c r="H89" s="84"/>
      <c r="I89" s="84"/>
      <c r="J89" s="84"/>
      <c r="K89" s="84"/>
      <c r="L89" s="84"/>
      <c r="M89" s="84"/>
      <c r="N89" s="84"/>
      <c r="O89" s="84"/>
      <c r="P89" s="84"/>
    </row>
    <row r="90" ht="16" customHeight="1" spans="1:16">
      <c r="A90" s="82" t="s">
        <v>236</v>
      </c>
      <c r="B90" s="82" t="s">
        <v>124</v>
      </c>
      <c r="C90" s="83" t="s">
        <v>221</v>
      </c>
      <c r="D90" s="84"/>
      <c r="E90" s="88"/>
      <c r="F90" s="84"/>
      <c r="G90" s="84"/>
      <c r="H90" s="84"/>
      <c r="I90" s="84"/>
      <c r="J90" s="84"/>
      <c r="K90" s="84"/>
      <c r="L90" s="84"/>
      <c r="M90" s="84"/>
      <c r="N90" s="84"/>
      <c r="O90" s="84"/>
      <c r="P90" s="84"/>
    </row>
    <row r="91" ht="16" customHeight="1" spans="1:16">
      <c r="A91" s="82" t="s">
        <v>236</v>
      </c>
      <c r="B91" s="82" t="s">
        <v>127</v>
      </c>
      <c r="C91" s="83" t="s">
        <v>222</v>
      </c>
      <c r="D91" s="84"/>
      <c r="E91" s="88"/>
      <c r="F91" s="84"/>
      <c r="G91" s="84"/>
      <c r="H91" s="84"/>
      <c r="I91" s="84"/>
      <c r="J91" s="84"/>
      <c r="K91" s="84"/>
      <c r="L91" s="84"/>
      <c r="M91" s="84"/>
      <c r="N91" s="84"/>
      <c r="O91" s="84"/>
      <c r="P91" s="84"/>
    </row>
    <row r="92" ht="16" customHeight="1" spans="1:16">
      <c r="A92" s="82" t="s">
        <v>236</v>
      </c>
      <c r="B92" s="82" t="s">
        <v>129</v>
      </c>
      <c r="C92" s="83" t="s">
        <v>223</v>
      </c>
      <c r="D92" s="84"/>
      <c r="E92" s="88"/>
      <c r="F92" s="84"/>
      <c r="G92" s="84"/>
      <c r="H92" s="84"/>
      <c r="I92" s="84"/>
      <c r="J92" s="84"/>
      <c r="K92" s="84"/>
      <c r="L92" s="84"/>
      <c r="M92" s="84"/>
      <c r="N92" s="84"/>
      <c r="O92" s="84"/>
      <c r="P92" s="84"/>
    </row>
    <row r="93" ht="16" customHeight="1" spans="1:16">
      <c r="A93" s="82" t="s">
        <v>236</v>
      </c>
      <c r="B93" s="82" t="s">
        <v>160</v>
      </c>
      <c r="C93" s="83" t="s">
        <v>224</v>
      </c>
      <c r="D93" s="84"/>
      <c r="E93" s="88"/>
      <c r="F93" s="84"/>
      <c r="G93" s="84"/>
      <c r="H93" s="84"/>
      <c r="I93" s="84"/>
      <c r="J93" s="84"/>
      <c r="K93" s="84"/>
      <c r="L93" s="84"/>
      <c r="M93" s="84"/>
      <c r="N93" s="84"/>
      <c r="O93" s="84"/>
      <c r="P93" s="84"/>
    </row>
    <row r="94" ht="16" customHeight="1" spans="1:16">
      <c r="A94" s="82" t="s">
        <v>236</v>
      </c>
      <c r="B94" s="82" t="s">
        <v>131</v>
      </c>
      <c r="C94" s="83" t="s">
        <v>225</v>
      </c>
      <c r="D94" s="84"/>
      <c r="E94" s="88"/>
      <c r="F94" s="84"/>
      <c r="G94" s="84"/>
      <c r="H94" s="84"/>
      <c r="I94" s="84"/>
      <c r="J94" s="84"/>
      <c r="K94" s="84"/>
      <c r="L94" s="84"/>
      <c r="M94" s="84"/>
      <c r="N94" s="84"/>
      <c r="O94" s="84"/>
      <c r="P94" s="84"/>
    </row>
    <row r="95" ht="16" customHeight="1" spans="1:16">
      <c r="A95" s="82" t="s">
        <v>236</v>
      </c>
      <c r="B95" s="82" t="s">
        <v>133</v>
      </c>
      <c r="C95" s="83" t="s">
        <v>226</v>
      </c>
      <c r="D95" s="84"/>
      <c r="E95" s="88"/>
      <c r="F95" s="84"/>
      <c r="G95" s="84"/>
      <c r="H95" s="84"/>
      <c r="I95" s="84"/>
      <c r="J95" s="84"/>
      <c r="K95" s="84"/>
      <c r="L95" s="84"/>
      <c r="M95" s="84"/>
      <c r="N95" s="84"/>
      <c r="O95" s="84"/>
      <c r="P95" s="84"/>
    </row>
    <row r="96" ht="16" customHeight="1" spans="1:16">
      <c r="A96" s="82" t="s">
        <v>236</v>
      </c>
      <c r="B96" s="82" t="s">
        <v>135</v>
      </c>
      <c r="C96" s="83" t="s">
        <v>227</v>
      </c>
      <c r="D96" s="84"/>
      <c r="E96" s="88"/>
      <c r="F96" s="84"/>
      <c r="G96" s="84"/>
      <c r="H96" s="84"/>
      <c r="I96" s="84"/>
      <c r="J96" s="84"/>
      <c r="K96" s="84"/>
      <c r="L96" s="84"/>
      <c r="M96" s="84"/>
      <c r="N96" s="84"/>
      <c r="O96" s="84"/>
      <c r="P96" s="84"/>
    </row>
    <row r="97" ht="16" customHeight="1" spans="1:16">
      <c r="A97" s="82" t="s">
        <v>236</v>
      </c>
      <c r="B97" s="82" t="s">
        <v>138</v>
      </c>
      <c r="C97" s="83" t="s">
        <v>237</v>
      </c>
      <c r="D97" s="84"/>
      <c r="E97" s="88"/>
      <c r="F97" s="84"/>
      <c r="G97" s="84"/>
      <c r="H97" s="84"/>
      <c r="I97" s="84"/>
      <c r="J97" s="84"/>
      <c r="K97" s="84"/>
      <c r="L97" s="84"/>
      <c r="M97" s="84"/>
      <c r="N97" s="84"/>
      <c r="O97" s="84"/>
      <c r="P97" s="84"/>
    </row>
    <row r="98" ht="16" customHeight="1" spans="1:16">
      <c r="A98" s="82" t="s">
        <v>236</v>
      </c>
      <c r="B98" s="82" t="s">
        <v>140</v>
      </c>
      <c r="C98" s="83" t="s">
        <v>238</v>
      </c>
      <c r="D98" s="84"/>
      <c r="E98" s="88"/>
      <c r="F98" s="84"/>
      <c r="G98" s="84"/>
      <c r="H98" s="84"/>
      <c r="I98" s="84"/>
      <c r="J98" s="84"/>
      <c r="K98" s="84"/>
      <c r="L98" s="84"/>
      <c r="M98" s="84"/>
      <c r="N98" s="84"/>
      <c r="O98" s="84"/>
      <c r="P98" s="84"/>
    </row>
    <row r="99" ht="16" customHeight="1" spans="1:16">
      <c r="A99" s="82" t="s">
        <v>236</v>
      </c>
      <c r="B99" s="82" t="s">
        <v>142</v>
      </c>
      <c r="C99" s="83" t="s">
        <v>239</v>
      </c>
      <c r="D99" s="84"/>
      <c r="E99" s="88"/>
      <c r="F99" s="84"/>
      <c r="G99" s="84"/>
      <c r="H99" s="84"/>
      <c r="I99" s="84"/>
      <c r="J99" s="84"/>
      <c r="K99" s="84"/>
      <c r="L99" s="84"/>
      <c r="M99" s="84"/>
      <c r="N99" s="84"/>
      <c r="O99" s="84"/>
      <c r="P99" s="84"/>
    </row>
    <row r="100" ht="16" customHeight="1" spans="1:16">
      <c r="A100" s="82" t="s">
        <v>236</v>
      </c>
      <c r="B100" s="82" t="s">
        <v>144</v>
      </c>
      <c r="C100" s="83" t="s">
        <v>240</v>
      </c>
      <c r="D100" s="84"/>
      <c r="E100" s="88"/>
      <c r="F100" s="84"/>
      <c r="G100" s="84"/>
      <c r="H100" s="84"/>
      <c r="I100" s="84"/>
      <c r="J100" s="84"/>
      <c r="K100" s="84"/>
      <c r="L100" s="84"/>
      <c r="M100" s="84"/>
      <c r="N100" s="84"/>
      <c r="O100" s="84"/>
      <c r="P100" s="84"/>
    </row>
    <row r="101" ht="16" customHeight="1" spans="1:16">
      <c r="A101" s="82" t="s">
        <v>236</v>
      </c>
      <c r="B101" s="82" t="s">
        <v>146</v>
      </c>
      <c r="C101" s="83" t="s">
        <v>228</v>
      </c>
      <c r="D101" s="84"/>
      <c r="E101" s="88"/>
      <c r="F101" s="84"/>
      <c r="G101" s="84"/>
      <c r="H101" s="84"/>
      <c r="I101" s="84"/>
      <c r="J101" s="84"/>
      <c r="K101" s="84"/>
      <c r="L101" s="84"/>
      <c r="M101" s="84"/>
      <c r="N101" s="84"/>
      <c r="O101" s="84"/>
      <c r="P101" s="84"/>
    </row>
    <row r="102" ht="16" customHeight="1" spans="1:16">
      <c r="A102" s="82" t="s">
        <v>236</v>
      </c>
      <c r="B102" s="82" t="s">
        <v>229</v>
      </c>
      <c r="C102" s="83" t="s">
        <v>230</v>
      </c>
      <c r="D102" s="84"/>
      <c r="E102" s="88"/>
      <c r="F102" s="84"/>
      <c r="G102" s="84"/>
      <c r="H102" s="84"/>
      <c r="I102" s="84"/>
      <c r="J102" s="84"/>
      <c r="K102" s="84"/>
      <c r="L102" s="84"/>
      <c r="M102" s="84"/>
      <c r="N102" s="84"/>
      <c r="O102" s="84"/>
      <c r="P102" s="84"/>
    </row>
    <row r="103" ht="16" customHeight="1" spans="1:16">
      <c r="A103" s="82" t="s">
        <v>236</v>
      </c>
      <c r="B103" s="82" t="s">
        <v>231</v>
      </c>
      <c r="C103" s="83" t="s">
        <v>232</v>
      </c>
      <c r="D103" s="84"/>
      <c r="E103" s="88"/>
      <c r="F103" s="84"/>
      <c r="G103" s="84"/>
      <c r="H103" s="84"/>
      <c r="I103" s="84"/>
      <c r="J103" s="84"/>
      <c r="K103" s="84"/>
      <c r="L103" s="84"/>
      <c r="M103" s="84"/>
      <c r="N103" s="84"/>
      <c r="O103" s="84"/>
      <c r="P103" s="84"/>
    </row>
    <row r="104" ht="16" customHeight="1" spans="1:16">
      <c r="A104" s="82" t="s">
        <v>236</v>
      </c>
      <c r="B104" s="82" t="s">
        <v>233</v>
      </c>
      <c r="C104" s="83" t="s">
        <v>234</v>
      </c>
      <c r="D104" s="84"/>
      <c r="E104" s="88"/>
      <c r="F104" s="84"/>
      <c r="G104" s="84"/>
      <c r="H104" s="84"/>
      <c r="I104" s="84"/>
      <c r="J104" s="84"/>
      <c r="K104" s="84"/>
      <c r="L104" s="84"/>
      <c r="M104" s="84"/>
      <c r="N104" s="84"/>
      <c r="O104" s="84"/>
      <c r="P104" s="84"/>
    </row>
    <row r="105" ht="16" customHeight="1" spans="1:16">
      <c r="A105" s="82" t="s">
        <v>236</v>
      </c>
      <c r="B105" s="82" t="s">
        <v>149</v>
      </c>
      <c r="C105" s="83" t="s">
        <v>241</v>
      </c>
      <c r="D105" s="84"/>
      <c r="E105" s="88"/>
      <c r="F105" s="84"/>
      <c r="G105" s="84"/>
      <c r="H105" s="84"/>
      <c r="I105" s="84"/>
      <c r="J105" s="84"/>
      <c r="K105" s="84"/>
      <c r="L105" s="84"/>
      <c r="M105" s="84"/>
      <c r="N105" s="84"/>
      <c r="O105" s="84"/>
      <c r="P105" s="84"/>
    </row>
    <row r="106" ht="16" customHeight="1" spans="1:16">
      <c r="A106" s="82" t="s">
        <v>242</v>
      </c>
      <c r="B106" s="82"/>
      <c r="C106" s="83" t="s">
        <v>243</v>
      </c>
      <c r="D106" s="84"/>
      <c r="E106" s="88"/>
      <c r="F106" s="84"/>
      <c r="G106" s="84"/>
      <c r="H106" s="84"/>
      <c r="I106" s="84"/>
      <c r="J106" s="84"/>
      <c r="K106" s="84"/>
      <c r="L106" s="84"/>
      <c r="M106" s="84"/>
      <c r="N106" s="84"/>
      <c r="O106" s="84"/>
      <c r="P106" s="84"/>
    </row>
    <row r="107" ht="16" customHeight="1" spans="1:16">
      <c r="A107" s="82" t="s">
        <v>242</v>
      </c>
      <c r="B107" s="82" t="s">
        <v>124</v>
      </c>
      <c r="C107" s="83" t="s">
        <v>244</v>
      </c>
      <c r="D107" s="84"/>
      <c r="E107" s="88"/>
      <c r="F107" s="84"/>
      <c r="G107" s="84"/>
      <c r="H107" s="84"/>
      <c r="I107" s="84"/>
      <c r="J107" s="84"/>
      <c r="K107" s="84"/>
      <c r="L107" s="84"/>
      <c r="M107" s="84"/>
      <c r="N107" s="84"/>
      <c r="O107" s="84"/>
      <c r="P107" s="84"/>
    </row>
    <row r="108" ht="16" customHeight="1" spans="1:16">
      <c r="A108" s="82" t="s">
        <v>242</v>
      </c>
      <c r="B108" s="82" t="s">
        <v>149</v>
      </c>
      <c r="C108" s="83" t="s">
        <v>245</v>
      </c>
      <c r="D108" s="84"/>
      <c r="E108" s="88"/>
      <c r="F108" s="84"/>
      <c r="G108" s="84"/>
      <c r="H108" s="84"/>
      <c r="I108" s="84"/>
      <c r="J108" s="84"/>
      <c r="K108" s="84"/>
      <c r="L108" s="84"/>
      <c r="M108" s="84"/>
      <c r="N108" s="84"/>
      <c r="O108" s="84"/>
      <c r="P108" s="84"/>
    </row>
    <row r="109" ht="16" customHeight="1" spans="1:16">
      <c r="A109" s="82" t="s">
        <v>246</v>
      </c>
      <c r="B109" s="82"/>
      <c r="C109" s="83" t="s">
        <v>247</v>
      </c>
      <c r="D109" s="84"/>
      <c r="E109" s="88"/>
      <c r="F109" s="84"/>
      <c r="G109" s="84"/>
      <c r="H109" s="84"/>
      <c r="I109" s="84"/>
      <c r="J109" s="84"/>
      <c r="K109" s="84"/>
      <c r="L109" s="84"/>
      <c r="M109" s="84"/>
      <c r="N109" s="84"/>
      <c r="O109" s="84"/>
      <c r="P109" s="84"/>
    </row>
    <row r="110" ht="16" customHeight="1" spans="1:16">
      <c r="A110" s="82" t="s">
        <v>246</v>
      </c>
      <c r="B110" s="82" t="s">
        <v>124</v>
      </c>
      <c r="C110" s="83" t="s">
        <v>244</v>
      </c>
      <c r="D110" s="84"/>
      <c r="E110" s="88"/>
      <c r="F110" s="84"/>
      <c r="G110" s="84"/>
      <c r="H110" s="84"/>
      <c r="I110" s="84"/>
      <c r="J110" s="84"/>
      <c r="K110" s="84"/>
      <c r="L110" s="84"/>
      <c r="M110" s="84"/>
      <c r="N110" s="84"/>
      <c r="O110" s="84"/>
      <c r="P110" s="84"/>
    </row>
    <row r="111" ht="16" customHeight="1" spans="1:16">
      <c r="A111" s="82" t="s">
        <v>246</v>
      </c>
      <c r="B111" s="82" t="s">
        <v>129</v>
      </c>
      <c r="C111" s="83" t="s">
        <v>248</v>
      </c>
      <c r="D111" s="84"/>
      <c r="E111" s="88"/>
      <c r="F111" s="84"/>
      <c r="G111" s="84"/>
      <c r="H111" s="84"/>
      <c r="I111" s="84"/>
      <c r="J111" s="84"/>
      <c r="K111" s="84"/>
      <c r="L111" s="84"/>
      <c r="M111" s="84"/>
      <c r="N111" s="84"/>
      <c r="O111" s="84"/>
      <c r="P111" s="84"/>
    </row>
    <row r="112" ht="16" customHeight="1" spans="1:16">
      <c r="A112" s="82" t="s">
        <v>246</v>
      </c>
      <c r="B112" s="82" t="s">
        <v>158</v>
      </c>
      <c r="C112" s="83" t="s">
        <v>249</v>
      </c>
      <c r="D112" s="84"/>
      <c r="E112" s="88"/>
      <c r="F112" s="84"/>
      <c r="G112" s="84"/>
      <c r="H112" s="84"/>
      <c r="I112" s="84"/>
      <c r="J112" s="84"/>
      <c r="K112" s="84"/>
      <c r="L112" s="84"/>
      <c r="M112" s="84"/>
      <c r="N112" s="84"/>
      <c r="O112" s="84"/>
      <c r="P112" s="84"/>
    </row>
    <row r="113" ht="16" customHeight="1" spans="1:16">
      <c r="A113" s="82" t="s">
        <v>246</v>
      </c>
      <c r="B113" s="82" t="s">
        <v>160</v>
      </c>
      <c r="C113" s="83" t="s">
        <v>250</v>
      </c>
      <c r="D113" s="84"/>
      <c r="E113" s="88"/>
      <c r="F113" s="84"/>
      <c r="G113" s="84"/>
      <c r="H113" s="84"/>
      <c r="I113" s="84"/>
      <c r="J113" s="84"/>
      <c r="K113" s="84"/>
      <c r="L113" s="84"/>
      <c r="M113" s="84"/>
      <c r="N113" s="84"/>
      <c r="O113" s="84"/>
      <c r="P113" s="84"/>
    </row>
    <row r="114" ht="16" customHeight="1" spans="1:16">
      <c r="A114" s="82" t="s">
        <v>246</v>
      </c>
      <c r="B114" s="82" t="s">
        <v>149</v>
      </c>
      <c r="C114" s="83" t="s">
        <v>245</v>
      </c>
      <c r="D114" s="84"/>
      <c r="E114" s="88"/>
      <c r="F114" s="84"/>
      <c r="G114" s="84"/>
      <c r="H114" s="84"/>
      <c r="I114" s="84"/>
      <c r="J114" s="84"/>
      <c r="K114" s="84"/>
      <c r="L114" s="84"/>
      <c r="M114" s="84"/>
      <c r="N114" s="84"/>
      <c r="O114" s="84"/>
      <c r="P114" s="84"/>
    </row>
    <row r="115" ht="16" customHeight="1" spans="1:16">
      <c r="A115" s="82" t="s">
        <v>251</v>
      </c>
      <c r="B115" s="82"/>
      <c r="C115" s="83" t="s">
        <v>252</v>
      </c>
      <c r="D115" s="84"/>
      <c r="E115" s="88"/>
      <c r="F115" s="84"/>
      <c r="G115" s="84"/>
      <c r="H115" s="84"/>
      <c r="I115" s="84"/>
      <c r="J115" s="84"/>
      <c r="K115" s="84"/>
      <c r="L115" s="84"/>
      <c r="M115" s="84"/>
      <c r="N115" s="84"/>
      <c r="O115" s="84"/>
      <c r="P115" s="84"/>
    </row>
    <row r="116" ht="16" customHeight="1" spans="1:16">
      <c r="A116" s="82" t="s">
        <v>251</v>
      </c>
      <c r="B116" s="82" t="s">
        <v>127</v>
      </c>
      <c r="C116" s="83" t="s">
        <v>253</v>
      </c>
      <c r="D116" s="84">
        <v>510</v>
      </c>
      <c r="E116" s="88">
        <v>2</v>
      </c>
      <c r="F116" s="91" t="s">
        <v>253</v>
      </c>
      <c r="G116" s="84">
        <v>300</v>
      </c>
      <c r="H116" s="84">
        <v>300</v>
      </c>
      <c r="I116" s="84">
        <v>300</v>
      </c>
      <c r="J116" s="84"/>
      <c r="K116" s="84"/>
      <c r="L116" s="84"/>
      <c r="M116" s="84"/>
      <c r="N116" s="84"/>
      <c r="O116" s="84"/>
      <c r="P116" s="84"/>
    </row>
    <row r="117" ht="16" customHeight="1" spans="1:16">
      <c r="A117" s="82" t="s">
        <v>251</v>
      </c>
      <c r="B117" s="82" t="s">
        <v>129</v>
      </c>
      <c r="C117" s="83" t="s">
        <v>254</v>
      </c>
      <c r="D117" s="84"/>
      <c r="E117" s="88"/>
      <c r="F117" s="84"/>
      <c r="G117" s="84"/>
      <c r="H117" s="84"/>
      <c r="I117" s="84"/>
      <c r="J117" s="84"/>
      <c r="K117" s="84"/>
      <c r="L117" s="84"/>
      <c r="M117" s="84"/>
      <c r="N117" s="84"/>
      <c r="O117" s="84"/>
      <c r="P117" s="84"/>
    </row>
    <row r="118" ht="16" customHeight="1" spans="1:16">
      <c r="A118" s="82" t="s">
        <v>255</v>
      </c>
      <c r="B118" s="82"/>
      <c r="C118" s="83" t="s">
        <v>256</v>
      </c>
      <c r="D118" s="84"/>
      <c r="E118" s="88"/>
      <c r="F118" s="84"/>
      <c r="G118" s="84"/>
      <c r="H118" s="84"/>
      <c r="I118" s="84"/>
      <c r="J118" s="84"/>
      <c r="K118" s="84"/>
      <c r="L118" s="84"/>
      <c r="M118" s="84"/>
      <c r="N118" s="84"/>
      <c r="O118" s="84"/>
      <c r="P118" s="84"/>
    </row>
    <row r="119" ht="16" customHeight="1" spans="1:16">
      <c r="A119" s="82" t="s">
        <v>255</v>
      </c>
      <c r="B119" s="82" t="s">
        <v>131</v>
      </c>
      <c r="C119" s="83" t="s">
        <v>257</v>
      </c>
      <c r="D119" s="84"/>
      <c r="E119" s="88"/>
      <c r="F119" s="84"/>
      <c r="G119" s="84"/>
      <c r="H119" s="84"/>
      <c r="I119" s="84"/>
      <c r="J119" s="84"/>
      <c r="K119" s="84"/>
      <c r="L119" s="84"/>
      <c r="M119" s="84"/>
      <c r="N119" s="84"/>
      <c r="O119" s="84"/>
      <c r="P119" s="84"/>
    </row>
    <row r="120" ht="16" customHeight="1" spans="1:16">
      <c r="A120" s="82" t="s">
        <v>255</v>
      </c>
      <c r="B120" s="82" t="s">
        <v>133</v>
      </c>
      <c r="C120" s="83" t="s">
        <v>258</v>
      </c>
      <c r="D120" s="84"/>
      <c r="E120" s="88"/>
      <c r="F120" s="84"/>
      <c r="G120" s="84"/>
      <c r="H120" s="84"/>
      <c r="I120" s="84"/>
      <c r="J120" s="84"/>
      <c r="K120" s="84"/>
      <c r="L120" s="84"/>
      <c r="M120" s="84"/>
      <c r="N120" s="84"/>
      <c r="O120" s="84"/>
      <c r="P120" s="84"/>
    </row>
    <row r="121" ht="16" customHeight="1" spans="1:16">
      <c r="A121" s="82" t="s">
        <v>255</v>
      </c>
      <c r="B121" s="82" t="s">
        <v>135</v>
      </c>
      <c r="C121" s="83" t="s">
        <v>259</v>
      </c>
      <c r="D121" s="84"/>
      <c r="E121" s="88"/>
      <c r="F121" s="84"/>
      <c r="G121" s="84"/>
      <c r="H121" s="84"/>
      <c r="I121" s="84"/>
      <c r="J121" s="84"/>
      <c r="K121" s="84"/>
      <c r="L121" s="84"/>
      <c r="M121" s="84"/>
      <c r="N121" s="84"/>
      <c r="O121" s="84"/>
      <c r="P121" s="84"/>
    </row>
    <row r="122" ht="16" customHeight="1" spans="1:16">
      <c r="A122" s="82" t="s">
        <v>255</v>
      </c>
      <c r="B122" s="82" t="s">
        <v>149</v>
      </c>
      <c r="C122" s="83" t="s">
        <v>256</v>
      </c>
      <c r="D122" s="84">
        <v>599</v>
      </c>
      <c r="E122" s="88">
        <v>99</v>
      </c>
      <c r="F122" s="105" t="s">
        <v>256</v>
      </c>
      <c r="G122" s="84">
        <v>471</v>
      </c>
      <c r="H122" s="84">
        <v>471</v>
      </c>
      <c r="I122" s="84">
        <v>471</v>
      </c>
      <c r="J122" s="84"/>
      <c r="K122" s="84"/>
      <c r="L122" s="84"/>
      <c r="M122" s="84"/>
      <c r="N122" s="84"/>
      <c r="O122" s="84"/>
      <c r="P122" s="84"/>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10" sqref="B10"/>
    </sheetView>
  </sheetViews>
  <sheetFormatPr defaultColWidth="9" defaultRowHeight="14.25" outlineLevelCol="2"/>
  <cols>
    <col min="1" max="1" width="36.875" style="55" customWidth="1"/>
    <col min="2" max="2" width="43.75" style="55" customWidth="1"/>
    <col min="3" max="3" width="27" style="55" customWidth="1"/>
    <col min="4" max="16384" width="9" style="55"/>
  </cols>
  <sheetData>
    <row r="1" spans="2:2">
      <c r="B1" s="23" t="s">
        <v>260</v>
      </c>
    </row>
    <row r="2" s="53" customFormat="1" ht="51" customHeight="1" spans="1:3">
      <c r="A2" s="56" t="s">
        <v>261</v>
      </c>
      <c r="B2" s="56"/>
      <c r="C2" s="57"/>
    </row>
    <row r="3" ht="38.25" customHeight="1" spans="1:2">
      <c r="A3" s="58" t="str">
        <f>'1部门收支总体情况表'!A3</f>
        <v>单位名称：新乡市凤泉区人力资源和社会保障局</v>
      </c>
      <c r="B3" s="59" t="s">
        <v>3</v>
      </c>
    </row>
    <row r="4" s="54" customFormat="1" ht="30" customHeight="1" spans="1:3">
      <c r="A4" s="60" t="s">
        <v>262</v>
      </c>
      <c r="B4" s="61" t="s">
        <v>263</v>
      </c>
      <c r="C4" s="55"/>
    </row>
    <row r="5" s="54" customFormat="1" ht="30" customHeight="1" spans="1:3">
      <c r="A5" s="62" t="s">
        <v>264</v>
      </c>
      <c r="B5" s="63">
        <v>1</v>
      </c>
      <c r="C5" s="55"/>
    </row>
    <row r="6" s="54" customFormat="1" ht="30" customHeight="1" spans="1:3">
      <c r="A6" s="64" t="s">
        <v>265</v>
      </c>
      <c r="B6" s="65" t="s">
        <v>266</v>
      </c>
      <c r="C6" s="55"/>
    </row>
    <row r="7" s="54" customFormat="1" ht="30" customHeight="1" spans="1:3">
      <c r="A7" s="64" t="s">
        <v>267</v>
      </c>
      <c r="B7" s="65">
        <v>1</v>
      </c>
      <c r="C7" s="55"/>
    </row>
    <row r="8" s="54" customFormat="1" ht="30" customHeight="1" spans="1:3">
      <c r="A8" s="64" t="s">
        <v>268</v>
      </c>
      <c r="B8" s="65" t="s">
        <v>266</v>
      </c>
      <c r="C8" s="55"/>
    </row>
    <row r="9" s="54" customFormat="1" ht="30" customHeight="1" spans="1:3">
      <c r="A9" s="64" t="s">
        <v>269</v>
      </c>
      <c r="B9" s="65" t="s">
        <v>266</v>
      </c>
      <c r="C9" s="55"/>
    </row>
    <row r="10" s="54" customFormat="1" ht="30" customHeight="1" spans="1:3">
      <c r="A10" s="64" t="s">
        <v>270</v>
      </c>
      <c r="B10" s="65" t="s">
        <v>266</v>
      </c>
      <c r="C10" s="55"/>
    </row>
    <row r="11" s="54" customFormat="1" ht="30" customHeight="1" spans="1:3">
      <c r="A11" s="66"/>
      <c r="B11" s="66"/>
      <c r="C11" s="55"/>
    </row>
    <row r="12" s="54" customFormat="1" ht="114.6" customHeight="1" spans="1:3">
      <c r="A12" s="67" t="s">
        <v>271</v>
      </c>
      <c r="B12" s="67"/>
      <c r="C12" s="55"/>
    </row>
    <row r="13" s="54" customFormat="1" spans="1:3">
      <c r="A13" s="55"/>
      <c r="B13" s="55"/>
      <c r="C13" s="55"/>
    </row>
    <row r="14" s="54" customFormat="1" spans="1:3">
      <c r="A14" s="55"/>
      <c r="B14" s="55"/>
      <c r="C14" s="55"/>
    </row>
    <row r="15" s="54" customFormat="1" spans="1:3">
      <c r="A15" s="55"/>
      <c r="B15" s="55"/>
      <c r="C15" s="55"/>
    </row>
    <row r="16" s="54" customFormat="1" spans="1:3">
      <c r="A16" s="55"/>
      <c r="B16" s="55"/>
      <c r="C16" s="55"/>
    </row>
    <row r="17" s="54" customFormat="1" spans="1:3">
      <c r="A17" s="55"/>
      <c r="B17" s="55"/>
      <c r="C17" s="55"/>
    </row>
    <row r="18" s="54" customFormat="1"/>
    <row r="19" s="54" customFormat="1"/>
    <row r="20" s="54" customFormat="1"/>
    <row r="21" s="54" customFormat="1"/>
    <row r="22" s="54" customFormat="1"/>
    <row r="23" s="54" customFormat="1"/>
    <row r="24" s="54" customFormat="1"/>
    <row r="25" s="54" customFormat="1"/>
    <row r="26" s="54" customFormat="1"/>
    <row r="27" s="54" customFormat="1"/>
    <row r="28" s="54" customFormat="1"/>
    <row r="29" s="54" customFormat="1"/>
    <row r="30" s="54" customFormat="1"/>
    <row r="31" s="54" customFormat="1"/>
    <row r="32" s="54" customFormat="1"/>
    <row r="33" s="54" customFormat="1"/>
    <row r="34" s="54" customFormat="1"/>
    <row r="35" s="54" customFormat="1"/>
    <row r="36" s="54"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showZeros="0" workbookViewId="0">
      <selection activeCell="F13" sqref="F13"/>
    </sheetView>
  </sheetViews>
  <sheetFormatPr defaultColWidth="7.25" defaultRowHeight="11.25"/>
  <cols>
    <col min="1" max="1" width="5.5" style="18" customWidth="1"/>
    <col min="2" max="3" width="4.875" style="18" customWidth="1"/>
    <col min="4" max="4" width="6.5" style="18" customWidth="1"/>
    <col min="5" max="5" width="14.625" style="18" customWidth="1"/>
    <col min="6" max="6" width="12.75" style="18" customWidth="1"/>
    <col min="7" max="11" width="10.875" style="18" customWidth="1"/>
    <col min="12" max="12" width="12" style="18" customWidth="1"/>
    <col min="13" max="13" width="10.875" style="18" customWidth="1"/>
    <col min="14" max="14" width="12.375" style="18" customWidth="1"/>
    <col min="15" max="246" width="7.25" style="18" customWidth="1"/>
    <col min="247" max="16384" width="7.25" style="18"/>
  </cols>
  <sheetData>
    <row r="1" ht="25.5" customHeight="1" spans="1:14">
      <c r="A1" s="19"/>
      <c r="B1" s="19"/>
      <c r="C1" s="20"/>
      <c r="D1" s="21"/>
      <c r="E1" s="22"/>
      <c r="F1" s="24"/>
      <c r="G1" s="24"/>
      <c r="H1" s="24"/>
      <c r="I1" s="32"/>
      <c r="J1" s="24"/>
      <c r="K1" s="24"/>
      <c r="L1" s="24"/>
      <c r="M1" s="24"/>
      <c r="N1" s="23" t="s">
        <v>272</v>
      </c>
    </row>
    <row r="2" ht="21.75" customHeight="1" spans="1:14">
      <c r="A2" s="34" t="s">
        <v>273</v>
      </c>
      <c r="B2" s="34"/>
      <c r="C2" s="34"/>
      <c r="D2" s="34"/>
      <c r="E2" s="34"/>
      <c r="F2" s="34"/>
      <c r="G2" s="34"/>
      <c r="H2" s="34"/>
      <c r="I2" s="34"/>
      <c r="J2" s="34"/>
      <c r="K2" s="34"/>
      <c r="L2" s="34"/>
      <c r="M2" s="34"/>
      <c r="N2" s="34"/>
    </row>
    <row r="3" ht="25.5" customHeight="1" spans="1:14">
      <c r="A3" s="35" t="str">
        <f>'1部门收支总体情况表'!A3</f>
        <v>单位名称：新乡市凤泉区人力资源和社会保障局</v>
      </c>
      <c r="B3" s="35"/>
      <c r="C3" s="35"/>
      <c r="D3" s="35"/>
      <c r="E3" s="35"/>
      <c r="F3" s="35"/>
      <c r="G3" s="35"/>
      <c r="H3" s="35"/>
      <c r="I3" s="35"/>
      <c r="J3" s="35"/>
      <c r="K3" s="49"/>
      <c r="L3" s="49"/>
      <c r="M3" s="49"/>
      <c r="N3" s="50" t="s">
        <v>3</v>
      </c>
    </row>
    <row r="4" s="33" customFormat="1" ht="25.5" customHeight="1" spans="1:14">
      <c r="A4" s="36" t="s">
        <v>46</v>
      </c>
      <c r="B4" s="37"/>
      <c r="C4" s="37"/>
      <c r="D4" s="38" t="s">
        <v>47</v>
      </c>
      <c r="E4" s="38" t="s">
        <v>48</v>
      </c>
      <c r="F4" s="38" t="s">
        <v>49</v>
      </c>
      <c r="G4" s="39" t="s">
        <v>74</v>
      </c>
      <c r="H4" s="39"/>
      <c r="I4" s="39"/>
      <c r="J4" s="51"/>
      <c r="K4" s="39"/>
      <c r="L4" s="52" t="s">
        <v>75</v>
      </c>
      <c r="M4" s="39"/>
      <c r="N4" s="51"/>
    </row>
    <row r="5" s="33" customFormat="1" ht="31.5" customHeight="1" spans="1:14">
      <c r="A5" s="40" t="s">
        <v>51</v>
      </c>
      <c r="B5" s="41" t="s">
        <v>52</v>
      </c>
      <c r="C5" s="41" t="s">
        <v>53</v>
      </c>
      <c r="D5" s="38"/>
      <c r="E5" s="38"/>
      <c r="F5" s="38"/>
      <c r="G5" s="42" t="s">
        <v>19</v>
      </c>
      <c r="H5" s="38" t="s">
        <v>76</v>
      </c>
      <c r="I5" s="38" t="s">
        <v>77</v>
      </c>
      <c r="J5" s="38" t="s">
        <v>78</v>
      </c>
      <c r="K5" s="38" t="s">
        <v>79</v>
      </c>
      <c r="L5" s="38" t="s">
        <v>19</v>
      </c>
      <c r="M5" s="38" t="s">
        <v>80</v>
      </c>
      <c r="N5" s="38" t="s">
        <v>81</v>
      </c>
    </row>
    <row r="6" s="33" customFormat="1" ht="20.25" customHeight="1" spans="1:14">
      <c r="A6" s="40" t="s">
        <v>54</v>
      </c>
      <c r="B6" s="41" t="s">
        <v>54</v>
      </c>
      <c r="C6" s="41" t="s">
        <v>54</v>
      </c>
      <c r="D6" s="43" t="s">
        <v>54</v>
      </c>
      <c r="E6" s="38" t="s">
        <v>54</v>
      </c>
      <c r="F6" s="43">
        <v>1</v>
      </c>
      <c r="G6" s="43">
        <v>2</v>
      </c>
      <c r="H6" s="43">
        <v>3</v>
      </c>
      <c r="I6" s="43">
        <v>4</v>
      </c>
      <c r="J6" s="43">
        <v>5</v>
      </c>
      <c r="K6" s="43">
        <v>6</v>
      </c>
      <c r="L6" s="43">
        <v>7</v>
      </c>
      <c r="M6" s="43">
        <v>8</v>
      </c>
      <c r="N6" s="43">
        <v>9</v>
      </c>
    </row>
    <row r="7" s="33" customFormat="1" ht="79" customHeight="1" spans="1:14">
      <c r="A7" s="38" t="s">
        <v>55</v>
      </c>
      <c r="B7" s="44" t="s">
        <v>56</v>
      </c>
      <c r="C7" s="44" t="s">
        <v>57</v>
      </c>
      <c r="D7" s="45" t="s">
        <v>82</v>
      </c>
      <c r="E7" s="46" t="s">
        <v>58</v>
      </c>
      <c r="F7" s="47" t="s">
        <v>49</v>
      </c>
      <c r="G7" s="48" t="s">
        <v>266</v>
      </c>
      <c r="H7" s="48" t="s">
        <v>266</v>
      </c>
      <c r="I7" s="48" t="s">
        <v>266</v>
      </c>
      <c r="J7" s="48" t="s">
        <v>266</v>
      </c>
      <c r="K7" s="48" t="s">
        <v>266</v>
      </c>
      <c r="L7" s="48" t="s">
        <v>266</v>
      </c>
      <c r="M7" s="48" t="s">
        <v>266</v>
      </c>
      <c r="N7" s="48" t="s">
        <v>266</v>
      </c>
    </row>
    <row r="8" s="33" customFormat="1" ht="20.25" customHeight="1"/>
    <row r="9" s="33" customFormat="1" ht="20.25" customHeight="1"/>
    <row r="10" s="33" customFormat="1" ht="20.25" customHeight="1"/>
    <row r="11" s="33" customFormat="1" ht="20.25" customHeight="1"/>
    <row r="12" s="33" customFormat="1" ht="20.25" customHeight="1"/>
    <row r="13" s="33" customFormat="1" ht="14.25"/>
    <row r="14" s="33" customFormat="1" ht="14.25"/>
    <row r="15" s="33" customFormat="1" ht="14.25"/>
    <row r="16" s="33" customFormat="1" ht="14.25"/>
    <row r="17" s="33" customFormat="1" ht="14.25"/>
    <row r="18" s="33" customFormat="1" ht="14.25"/>
    <row r="19" s="33" customFormat="1" ht="14.25"/>
    <row r="20" s="33" customFormat="1" ht="14.25"/>
    <row r="21" s="33" customFormat="1" ht="14.25"/>
    <row r="22" s="33" customFormat="1" ht="14.25"/>
    <row r="23" s="33" customFormat="1" ht="14.25"/>
    <row r="24" s="33" customFormat="1" ht="14.25"/>
    <row r="25" s="33" customFormat="1" ht="14.25"/>
    <row r="26" s="33" customFormat="1" ht="14.25"/>
    <row r="27" s="33" customFormat="1" ht="14.25"/>
    <row r="28" s="33" customFormat="1" ht="14.25"/>
    <row r="29" s="33"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opLeftCell="A33" workbookViewId="0">
      <selection activeCell="I6" sqref="I6"/>
    </sheetView>
  </sheetViews>
  <sheetFormatPr defaultColWidth="13" defaultRowHeight="14.25"/>
  <cols>
    <col min="1" max="1" width="10.125" style="1" customWidth="1"/>
    <col min="2" max="2" width="13.75" style="1" customWidth="1"/>
    <col min="3" max="3" width="27.25" style="1" customWidth="1"/>
    <col min="4" max="5" width="12.5" style="1" customWidth="1"/>
    <col min="6" max="6" width="23.375" style="1" customWidth="1"/>
  </cols>
  <sheetData>
    <row r="1" s="18" customFormat="1" ht="25.5" customHeight="1" spans="1:14">
      <c r="A1" s="19"/>
      <c r="B1" s="19"/>
      <c r="C1" s="20"/>
      <c r="D1" s="21"/>
      <c r="E1" s="22"/>
      <c r="F1" s="23" t="s">
        <v>274</v>
      </c>
      <c r="G1" s="24"/>
      <c r="H1" s="24"/>
      <c r="I1" s="32"/>
      <c r="J1" s="24"/>
      <c r="K1" s="24"/>
      <c r="L1" s="24"/>
      <c r="M1" s="24"/>
      <c r="N1" s="23"/>
    </row>
    <row r="2" ht="19.5" spans="1:6">
      <c r="A2" s="25" t="s">
        <v>275</v>
      </c>
      <c r="B2" s="25"/>
      <c r="C2" s="25"/>
      <c r="D2" s="25"/>
      <c r="E2" s="25"/>
      <c r="F2" s="25"/>
    </row>
    <row r="3" ht="19.5" spans="1:6">
      <c r="A3" s="25" t="s">
        <v>276</v>
      </c>
      <c r="B3" s="25"/>
      <c r="C3" s="25"/>
      <c r="D3" s="25"/>
      <c r="E3" s="25"/>
      <c r="F3" s="25"/>
    </row>
    <row r="4" spans="1:6">
      <c r="A4" s="3" t="s">
        <v>277</v>
      </c>
      <c r="B4" s="3"/>
      <c r="C4" s="4" t="s">
        <v>278</v>
      </c>
      <c r="D4" s="4"/>
      <c r="E4" s="4"/>
      <c r="F4" s="4"/>
    </row>
    <row r="5" spans="1:6">
      <c r="A5" s="3"/>
      <c r="B5" s="3"/>
      <c r="C5" s="4"/>
      <c r="D5" s="4"/>
      <c r="E5" s="4"/>
      <c r="F5" s="4"/>
    </row>
    <row r="6" ht="105" customHeight="1" spans="1:6">
      <c r="A6" s="3" t="s">
        <v>279</v>
      </c>
      <c r="B6" s="26" t="s">
        <v>280</v>
      </c>
      <c r="C6" s="26"/>
      <c r="D6" s="26"/>
      <c r="E6" s="26"/>
      <c r="F6" s="26"/>
    </row>
    <row r="7" spans="1:6">
      <c r="A7" s="3" t="s">
        <v>281</v>
      </c>
      <c r="B7" s="3" t="s">
        <v>282</v>
      </c>
      <c r="C7" s="3"/>
      <c r="D7" s="3" t="s">
        <v>283</v>
      </c>
      <c r="E7" s="3"/>
      <c r="F7" s="3"/>
    </row>
    <row r="8" ht="27" customHeight="1" spans="1:6">
      <c r="A8" s="3"/>
      <c r="B8" s="26" t="s">
        <v>284</v>
      </c>
      <c r="C8" s="26"/>
      <c r="D8" s="26" t="s">
        <v>285</v>
      </c>
      <c r="E8" s="26"/>
      <c r="F8" s="26"/>
    </row>
    <row r="9" ht="36" customHeight="1" spans="1:6">
      <c r="A9" s="3"/>
      <c r="B9" s="26" t="s">
        <v>286</v>
      </c>
      <c r="C9" s="26"/>
      <c r="D9" s="26" t="s">
        <v>287</v>
      </c>
      <c r="E9" s="26"/>
      <c r="F9" s="26"/>
    </row>
    <row r="10" ht="33" customHeight="1" spans="1:6">
      <c r="A10" s="3"/>
      <c r="B10" s="26" t="s">
        <v>288</v>
      </c>
      <c r="C10" s="26"/>
      <c r="D10" s="26" t="s">
        <v>289</v>
      </c>
      <c r="E10" s="26"/>
      <c r="F10" s="26"/>
    </row>
    <row r="11" ht="21" customHeight="1" spans="1:6">
      <c r="A11" s="3" t="s">
        <v>290</v>
      </c>
      <c r="B11" s="4" t="s">
        <v>291</v>
      </c>
      <c r="C11" s="4"/>
      <c r="D11" s="4"/>
      <c r="E11" s="27" t="s">
        <v>292</v>
      </c>
      <c r="F11" s="27"/>
    </row>
    <row r="12" ht="21" customHeight="1" spans="1:6">
      <c r="A12" s="3"/>
      <c r="B12" s="4" t="s">
        <v>293</v>
      </c>
      <c r="C12" s="4"/>
      <c r="D12" s="4"/>
      <c r="E12" s="27" t="s">
        <v>292</v>
      </c>
      <c r="F12" s="27"/>
    </row>
    <row r="13" ht="21" customHeight="1" spans="1:6">
      <c r="A13" s="3"/>
      <c r="B13" s="4" t="s">
        <v>294</v>
      </c>
      <c r="C13" s="4"/>
      <c r="D13" s="4"/>
      <c r="E13" s="27"/>
      <c r="F13" s="27"/>
    </row>
    <row r="14" ht="21" customHeight="1" spans="1:6">
      <c r="A14" s="3"/>
      <c r="B14" s="4" t="s">
        <v>295</v>
      </c>
      <c r="C14" s="4"/>
      <c r="D14" s="4"/>
      <c r="E14" s="27" t="s">
        <v>296</v>
      </c>
      <c r="F14" s="27"/>
    </row>
    <row r="15" ht="21" customHeight="1" spans="1:6">
      <c r="A15" s="3"/>
      <c r="B15" s="4" t="s">
        <v>297</v>
      </c>
      <c r="C15" s="4"/>
      <c r="D15" s="4"/>
      <c r="E15" s="27" t="s">
        <v>298</v>
      </c>
      <c r="F15" s="27"/>
    </row>
    <row r="16" spans="1:6">
      <c r="A16" s="3" t="s">
        <v>299</v>
      </c>
      <c r="B16" s="3" t="s">
        <v>300</v>
      </c>
      <c r="C16" s="3" t="s">
        <v>301</v>
      </c>
      <c r="D16" s="3" t="s">
        <v>302</v>
      </c>
      <c r="E16" s="3" t="s">
        <v>303</v>
      </c>
      <c r="F16" s="3"/>
    </row>
    <row r="17" spans="1:6">
      <c r="A17" s="3"/>
      <c r="B17" s="3"/>
      <c r="C17" s="3"/>
      <c r="D17" s="3"/>
      <c r="E17" s="3"/>
      <c r="F17" s="3"/>
    </row>
    <row r="18" ht="60" customHeight="1" spans="1:6">
      <c r="A18" s="3" t="s">
        <v>304</v>
      </c>
      <c r="B18" s="3" t="s">
        <v>305</v>
      </c>
      <c r="C18" s="4" t="s">
        <v>306</v>
      </c>
      <c r="D18" s="4" t="s">
        <v>307</v>
      </c>
      <c r="E18" s="4" t="s">
        <v>308</v>
      </c>
      <c r="F18" s="4"/>
    </row>
    <row r="19" ht="86.25" customHeight="1" spans="1:6">
      <c r="A19" s="3"/>
      <c r="B19" s="3"/>
      <c r="C19" s="4" t="s">
        <v>309</v>
      </c>
      <c r="D19" s="4" t="s">
        <v>310</v>
      </c>
      <c r="E19" s="4" t="s">
        <v>311</v>
      </c>
      <c r="F19" s="4"/>
    </row>
    <row r="20" ht="92.25" customHeight="1" spans="1:6">
      <c r="A20" s="3"/>
      <c r="B20" s="3"/>
      <c r="C20" s="4" t="s">
        <v>312</v>
      </c>
      <c r="D20" s="4" t="s">
        <v>313</v>
      </c>
      <c r="E20" s="4" t="s">
        <v>314</v>
      </c>
      <c r="F20" s="4"/>
    </row>
    <row r="21" ht="48" customHeight="1" spans="1:6">
      <c r="A21" s="3"/>
      <c r="B21" s="3" t="s">
        <v>315</v>
      </c>
      <c r="C21" s="4" t="s">
        <v>316</v>
      </c>
      <c r="D21" s="4" t="s">
        <v>317</v>
      </c>
      <c r="E21" s="4" t="s">
        <v>318</v>
      </c>
      <c r="F21" s="4"/>
    </row>
    <row r="22" ht="26.25" customHeight="1" spans="1:6">
      <c r="A22" s="3"/>
      <c r="B22" s="3"/>
      <c r="C22" s="4" t="s">
        <v>319</v>
      </c>
      <c r="D22" s="4" t="s">
        <v>317</v>
      </c>
      <c r="E22" s="4" t="s">
        <v>320</v>
      </c>
      <c r="F22" s="4"/>
    </row>
    <row r="23" ht="39.75" customHeight="1" spans="1:6">
      <c r="A23" s="3"/>
      <c r="B23" s="3"/>
      <c r="C23" s="4" t="s">
        <v>321</v>
      </c>
      <c r="D23" s="4" t="s">
        <v>313</v>
      </c>
      <c r="E23" s="4" t="s">
        <v>322</v>
      </c>
      <c r="F23" s="4"/>
    </row>
    <row r="24" ht="28.5" customHeight="1" spans="1:6">
      <c r="A24" s="3"/>
      <c r="B24" s="3"/>
      <c r="C24" s="4" t="s">
        <v>323</v>
      </c>
      <c r="D24" s="4" t="s">
        <v>324</v>
      </c>
      <c r="E24" s="4" t="s">
        <v>325</v>
      </c>
      <c r="F24" s="4"/>
    </row>
    <row r="25" ht="35.25" customHeight="1" spans="1:6">
      <c r="A25" s="3"/>
      <c r="B25" s="3"/>
      <c r="C25" s="4" t="s">
        <v>326</v>
      </c>
      <c r="D25" s="4" t="s">
        <v>327</v>
      </c>
      <c r="E25" s="4" t="s">
        <v>328</v>
      </c>
      <c r="F25" s="4"/>
    </row>
    <row r="26" spans="1:6">
      <c r="A26" s="3"/>
      <c r="B26" s="3"/>
      <c r="C26" s="4" t="s">
        <v>329</v>
      </c>
      <c r="D26" s="4" t="s">
        <v>307</v>
      </c>
      <c r="E26" s="4" t="s">
        <v>330</v>
      </c>
      <c r="F26" s="4"/>
    </row>
    <row r="27" ht="45.75" customHeight="1" spans="1:6">
      <c r="A27" s="3"/>
      <c r="B27" s="3"/>
      <c r="C27" s="4" t="s">
        <v>331</v>
      </c>
      <c r="D27" s="4" t="s">
        <v>332</v>
      </c>
      <c r="E27" s="4" t="s">
        <v>333</v>
      </c>
      <c r="F27" s="4"/>
    </row>
    <row r="28" ht="36" customHeight="1" spans="1:6">
      <c r="A28" s="3"/>
      <c r="B28" s="3"/>
      <c r="C28" s="4" t="s">
        <v>334</v>
      </c>
      <c r="D28" s="4" t="s">
        <v>317</v>
      </c>
      <c r="E28" s="4" t="s">
        <v>335</v>
      </c>
      <c r="F28" s="4"/>
    </row>
    <row r="29" ht="129" customHeight="1" spans="1:6">
      <c r="A29" s="3"/>
      <c r="B29" s="3"/>
      <c r="C29" s="4" t="s">
        <v>336</v>
      </c>
      <c r="D29" s="4" t="s">
        <v>317</v>
      </c>
      <c r="E29" s="4" t="s">
        <v>337</v>
      </c>
      <c r="F29" s="4"/>
    </row>
    <row r="30" ht="109.5" customHeight="1" spans="1:6">
      <c r="A30" s="3"/>
      <c r="B30" s="3"/>
      <c r="C30" s="4" t="s">
        <v>338</v>
      </c>
      <c r="D30" s="4" t="s">
        <v>310</v>
      </c>
      <c r="E30" s="4" t="s">
        <v>339</v>
      </c>
      <c r="F30" s="4"/>
    </row>
    <row r="31" ht="65.25" customHeight="1" spans="1:6">
      <c r="A31" s="3"/>
      <c r="B31" s="3"/>
      <c r="C31" s="4" t="s">
        <v>340</v>
      </c>
      <c r="D31" s="4" t="s">
        <v>317</v>
      </c>
      <c r="E31" s="4" t="s">
        <v>341</v>
      </c>
      <c r="F31" s="4"/>
    </row>
    <row r="32" ht="88.5" customHeight="1" spans="1:6">
      <c r="A32" s="3"/>
      <c r="B32" s="3"/>
      <c r="C32" s="4" t="s">
        <v>342</v>
      </c>
      <c r="D32" s="4" t="s">
        <v>313</v>
      </c>
      <c r="E32" s="4" t="s">
        <v>343</v>
      </c>
      <c r="F32" s="4"/>
    </row>
    <row r="33" ht="24" customHeight="1" spans="1:6">
      <c r="A33" s="3"/>
      <c r="B33" s="3" t="s">
        <v>344</v>
      </c>
      <c r="C33" s="4" t="s">
        <v>345</v>
      </c>
      <c r="D33" s="4" t="s">
        <v>317</v>
      </c>
      <c r="E33" s="4" t="s">
        <v>346</v>
      </c>
      <c r="F33" s="4"/>
    </row>
    <row r="34" ht="23.25" customHeight="1" spans="1:6">
      <c r="A34" s="3"/>
      <c r="B34" s="3"/>
      <c r="C34" s="4" t="s">
        <v>347</v>
      </c>
      <c r="D34" s="4" t="s">
        <v>317</v>
      </c>
      <c r="E34" s="4" t="s">
        <v>346</v>
      </c>
      <c r="F34" s="4"/>
    </row>
    <row r="35" spans="1:6">
      <c r="A35" s="3"/>
      <c r="B35" s="3"/>
      <c r="C35" s="4" t="s">
        <v>348</v>
      </c>
      <c r="D35" s="4" t="s">
        <v>317</v>
      </c>
      <c r="E35" s="4" t="s">
        <v>349</v>
      </c>
      <c r="F35" s="4"/>
    </row>
    <row r="36" ht="26.25" customHeight="1" spans="1:6">
      <c r="A36" s="3"/>
      <c r="B36" s="3"/>
      <c r="C36" s="4" t="s">
        <v>350</v>
      </c>
      <c r="D36" s="4" t="s">
        <v>317</v>
      </c>
      <c r="E36" s="4" t="s">
        <v>351</v>
      </c>
      <c r="F36" s="4"/>
    </row>
    <row r="37" ht="20" customHeight="1" spans="1:6">
      <c r="A37" s="28" t="s">
        <v>352</v>
      </c>
      <c r="B37" s="3" t="s">
        <v>353</v>
      </c>
      <c r="C37" s="4" t="s">
        <v>354</v>
      </c>
      <c r="D37" s="4" t="s">
        <v>313</v>
      </c>
      <c r="E37" s="4" t="s">
        <v>355</v>
      </c>
      <c r="F37" s="4"/>
    </row>
    <row r="38" ht="27.75" customHeight="1" spans="1:6">
      <c r="A38" s="29"/>
      <c r="B38" s="3"/>
      <c r="C38" s="4" t="s">
        <v>356</v>
      </c>
      <c r="D38" s="4" t="s">
        <v>313</v>
      </c>
      <c r="E38" s="4" t="s">
        <v>355</v>
      </c>
      <c r="F38" s="4"/>
    </row>
    <row r="39" ht="21" customHeight="1" spans="1:6">
      <c r="A39" s="29"/>
      <c r="B39" s="3"/>
      <c r="C39" s="4" t="s">
        <v>357</v>
      </c>
      <c r="D39" s="4" t="s">
        <v>313</v>
      </c>
      <c r="E39" s="4" t="s">
        <v>355</v>
      </c>
      <c r="F39" s="4"/>
    </row>
    <row r="40" ht="24.75" customHeight="1" spans="1:6">
      <c r="A40" s="29"/>
      <c r="B40" s="28" t="s">
        <v>358</v>
      </c>
      <c r="C40" s="4" t="s">
        <v>359</v>
      </c>
      <c r="D40" s="4" t="s">
        <v>313</v>
      </c>
      <c r="E40" s="4" t="s">
        <v>355</v>
      </c>
      <c r="F40" s="4"/>
    </row>
    <row r="41" ht="30" customHeight="1" spans="1:6">
      <c r="A41" s="29"/>
      <c r="B41" s="30"/>
      <c r="C41" s="4" t="s">
        <v>360</v>
      </c>
      <c r="D41" s="4" t="s">
        <v>313</v>
      </c>
      <c r="E41" s="4" t="s">
        <v>361</v>
      </c>
      <c r="F41" s="4"/>
    </row>
    <row r="42" ht="22.5" customHeight="1" spans="1:6">
      <c r="A42" s="29"/>
      <c r="B42" s="30"/>
      <c r="C42" s="4" t="s">
        <v>362</v>
      </c>
      <c r="D42" s="4" t="s">
        <v>313</v>
      </c>
      <c r="E42" s="4" t="s">
        <v>363</v>
      </c>
      <c r="F42" s="4"/>
    </row>
    <row r="43" ht="22.5" customHeight="1" spans="1:6">
      <c r="A43" s="29"/>
      <c r="B43" s="30"/>
      <c r="C43" s="4" t="s">
        <v>364</v>
      </c>
      <c r="D43" s="4" t="s">
        <v>313</v>
      </c>
      <c r="E43" s="4" t="s">
        <v>355</v>
      </c>
      <c r="F43" s="4"/>
    </row>
    <row r="44" ht="22.5" customHeight="1" spans="1:6">
      <c r="A44" s="29"/>
      <c r="B44" s="30"/>
      <c r="C44" s="4" t="s">
        <v>365</v>
      </c>
      <c r="D44" s="4" t="s">
        <v>313</v>
      </c>
      <c r="E44" s="4" t="s">
        <v>355</v>
      </c>
      <c r="F44" s="4"/>
    </row>
    <row r="45" spans="1:6">
      <c r="A45" s="28" t="s">
        <v>366</v>
      </c>
      <c r="B45" s="28" t="s">
        <v>367</v>
      </c>
      <c r="C45" s="4" t="s">
        <v>368</v>
      </c>
      <c r="D45" s="4" t="s">
        <v>317</v>
      </c>
      <c r="E45" s="4" t="s">
        <v>369</v>
      </c>
      <c r="F45" s="4"/>
    </row>
    <row r="46" ht="24" customHeight="1" spans="1:6">
      <c r="A46" s="30"/>
      <c r="B46" s="30"/>
      <c r="C46" s="4" t="s">
        <v>370</v>
      </c>
      <c r="D46" s="4" t="s">
        <v>313</v>
      </c>
      <c r="E46" s="4" t="s">
        <v>371</v>
      </c>
      <c r="F46" s="4"/>
    </row>
    <row r="47" ht="25.5" customHeight="1" spans="1:6">
      <c r="A47" s="30"/>
      <c r="B47" s="30"/>
      <c r="C47" s="4" t="s">
        <v>372</v>
      </c>
      <c r="D47" s="4" t="s">
        <v>373</v>
      </c>
      <c r="E47" s="4" t="s">
        <v>374</v>
      </c>
      <c r="F47" s="4"/>
    </row>
    <row r="48" ht="21.75" customHeight="1" spans="1:6">
      <c r="A48" s="30"/>
      <c r="B48" s="31"/>
      <c r="C48" s="4" t="s">
        <v>375</v>
      </c>
      <c r="D48" s="4" t="s">
        <v>376</v>
      </c>
      <c r="E48" s="4" t="s">
        <v>377</v>
      </c>
      <c r="F48" s="4"/>
    </row>
    <row r="49" spans="1:6">
      <c r="A49" s="30"/>
      <c r="B49" s="28" t="s">
        <v>378</v>
      </c>
      <c r="C49" s="4" t="s">
        <v>379</v>
      </c>
      <c r="D49" s="4" t="s">
        <v>307</v>
      </c>
      <c r="E49" s="4" t="s">
        <v>380</v>
      </c>
      <c r="F49" s="4"/>
    </row>
    <row r="50" spans="1:6">
      <c r="A50" s="30"/>
      <c r="B50" s="30"/>
      <c r="C50" s="4" t="s">
        <v>381</v>
      </c>
      <c r="D50" s="4" t="s">
        <v>317</v>
      </c>
      <c r="E50" s="4" t="s">
        <v>380</v>
      </c>
      <c r="F50" s="4"/>
    </row>
    <row r="51" spans="1:6">
      <c r="A51" s="31"/>
      <c r="B51" s="31"/>
      <c r="C51" s="4" t="s">
        <v>382</v>
      </c>
      <c r="D51" s="4" t="s">
        <v>317</v>
      </c>
      <c r="E51" s="4" t="s">
        <v>380</v>
      </c>
      <c r="F51" s="4"/>
    </row>
  </sheetData>
  <mergeCells count="74">
    <mergeCell ref="A2:F2"/>
    <mergeCell ref="A3:F3"/>
    <mergeCell ref="B6:F6"/>
    <mergeCell ref="B7:C7"/>
    <mergeCell ref="D7:F7"/>
    <mergeCell ref="B8:C8"/>
    <mergeCell ref="D8:F8"/>
    <mergeCell ref="B9:C9"/>
    <mergeCell ref="D9:F9"/>
    <mergeCell ref="B10:C10"/>
    <mergeCell ref="D10:F10"/>
    <mergeCell ref="B11:D11"/>
    <mergeCell ref="E11:F11"/>
    <mergeCell ref="B12:D12"/>
    <mergeCell ref="E12:F12"/>
    <mergeCell ref="B13:D13"/>
    <mergeCell ref="E13:F13"/>
    <mergeCell ref="B14:D14"/>
    <mergeCell ref="E14:F14"/>
    <mergeCell ref="B15:D15"/>
    <mergeCell ref="E15:F15"/>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A7:A10"/>
    <mergeCell ref="A11:A15"/>
    <mergeCell ref="A16:A17"/>
    <mergeCell ref="A18:A36"/>
    <mergeCell ref="A37:A44"/>
    <mergeCell ref="A45:A51"/>
    <mergeCell ref="B16:B17"/>
    <mergeCell ref="B18:B20"/>
    <mergeCell ref="B21:B32"/>
    <mergeCell ref="B33:B36"/>
    <mergeCell ref="B37:B39"/>
    <mergeCell ref="B40:B44"/>
    <mergeCell ref="B45:B48"/>
    <mergeCell ref="B49:B51"/>
    <mergeCell ref="C16:C17"/>
    <mergeCell ref="D16:D17"/>
    <mergeCell ref="A4:B5"/>
    <mergeCell ref="C4:F5"/>
    <mergeCell ref="E16:F1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6"/>
  <sheetViews>
    <sheetView tabSelected="1" topLeftCell="A7" workbookViewId="0">
      <selection activeCell="C21" sqref="C21:C23"/>
    </sheetView>
  </sheetViews>
  <sheetFormatPr defaultColWidth="9" defaultRowHeight="14.25"/>
  <cols>
    <col min="2" max="2" width="7.5" customWidth="1"/>
    <col min="3" max="3" width="19.125" customWidth="1"/>
    <col min="7" max="7" width="22.875" customWidth="1"/>
    <col min="8" max="8" width="16.125" customWidth="1"/>
    <col min="9" max="9" width="14.375" customWidth="1"/>
    <col min="10" max="10" width="11.75" customWidth="1"/>
    <col min="11" max="11" width="21.375" customWidth="1"/>
    <col min="12" max="12" width="9.375" customWidth="1"/>
  </cols>
  <sheetData>
    <row r="1" spans="12:12">
      <c r="L1" t="s">
        <v>383</v>
      </c>
    </row>
    <row r="2" spans="1:12">
      <c r="A2" s="1"/>
      <c r="B2" s="2" t="s">
        <v>384</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385</v>
      </c>
      <c r="C4" s="3" t="s">
        <v>386</v>
      </c>
      <c r="D4" s="3" t="s">
        <v>387</v>
      </c>
      <c r="E4" s="3"/>
      <c r="F4" s="3"/>
      <c r="G4" s="3" t="s">
        <v>388</v>
      </c>
      <c r="H4" s="3"/>
      <c r="I4" s="3"/>
      <c r="J4" s="3"/>
      <c r="K4" s="3"/>
      <c r="L4" s="3"/>
    </row>
    <row r="5" ht="18" customHeight="1" spans="1:12">
      <c r="A5" s="1"/>
      <c r="B5" s="3"/>
      <c r="C5" s="3"/>
      <c r="D5" s="3"/>
      <c r="E5" s="3"/>
      <c r="F5" s="3"/>
      <c r="G5" s="3" t="s">
        <v>352</v>
      </c>
      <c r="H5" s="3"/>
      <c r="I5" s="3" t="s">
        <v>366</v>
      </c>
      <c r="J5" s="3"/>
      <c r="K5" s="3" t="s">
        <v>389</v>
      </c>
      <c r="L5" s="3"/>
    </row>
    <row r="6" ht="18" customHeight="1" spans="1:12">
      <c r="A6" s="1"/>
      <c r="B6" s="3"/>
      <c r="C6" s="3"/>
      <c r="D6" s="3" t="s">
        <v>390</v>
      </c>
      <c r="E6" s="3" t="s">
        <v>391</v>
      </c>
      <c r="F6" s="3" t="s">
        <v>392</v>
      </c>
      <c r="G6" s="3" t="s">
        <v>301</v>
      </c>
      <c r="H6" s="3" t="s">
        <v>302</v>
      </c>
      <c r="I6" s="3" t="s">
        <v>301</v>
      </c>
      <c r="J6" s="3" t="s">
        <v>302</v>
      </c>
      <c r="K6" s="3" t="s">
        <v>301</v>
      </c>
      <c r="L6" s="3" t="s">
        <v>302</v>
      </c>
    </row>
    <row r="7" ht="49" customHeight="1" spans="1:12">
      <c r="A7" s="1"/>
      <c r="B7" s="4">
        <v>303001</v>
      </c>
      <c r="C7" s="4" t="s">
        <v>278</v>
      </c>
      <c r="D7" s="5">
        <f>SUM(D9:D18)</f>
        <v>1006</v>
      </c>
      <c r="E7" s="5">
        <f>SUM(E9:E18)</f>
        <v>1006</v>
      </c>
      <c r="F7" s="5"/>
      <c r="G7" s="4" t="s">
        <v>393</v>
      </c>
      <c r="H7" s="4" t="s">
        <v>394</v>
      </c>
      <c r="I7" s="4" t="s">
        <v>371</v>
      </c>
      <c r="J7" s="4" t="s">
        <v>394</v>
      </c>
      <c r="K7" s="4" t="s">
        <v>395</v>
      </c>
      <c r="L7" s="15">
        <v>0.98</v>
      </c>
    </row>
    <row r="8" ht="38" customHeight="1" spans="1:12">
      <c r="A8" s="1"/>
      <c r="B8" s="6">
        <v>303001</v>
      </c>
      <c r="C8" s="4" t="s">
        <v>278</v>
      </c>
      <c r="D8" s="5">
        <v>1006</v>
      </c>
      <c r="E8" s="5">
        <v>1006</v>
      </c>
      <c r="F8" s="5"/>
      <c r="G8" s="4"/>
      <c r="H8" s="4"/>
      <c r="I8" s="4"/>
      <c r="J8" s="4"/>
      <c r="K8" s="4"/>
      <c r="L8" s="4"/>
    </row>
    <row r="9" ht="42" customHeight="1" spans="1:12">
      <c r="A9" s="1"/>
      <c r="B9" s="6">
        <v>303001</v>
      </c>
      <c r="C9" s="7" t="s">
        <v>396</v>
      </c>
      <c r="D9" s="5">
        <v>25</v>
      </c>
      <c r="E9" s="5">
        <v>25</v>
      </c>
      <c r="F9" s="5"/>
      <c r="G9" s="4" t="s">
        <v>393</v>
      </c>
      <c r="H9" s="4" t="s">
        <v>394</v>
      </c>
      <c r="I9" s="4" t="s">
        <v>397</v>
      </c>
      <c r="J9" s="4" t="s">
        <v>394</v>
      </c>
      <c r="K9" s="4" t="s">
        <v>395</v>
      </c>
      <c r="L9" s="15">
        <v>0.98</v>
      </c>
    </row>
    <row r="10" ht="42" customHeight="1" spans="1:12">
      <c r="A10" s="1"/>
      <c r="B10" s="6">
        <v>303001</v>
      </c>
      <c r="C10" s="7" t="s">
        <v>398</v>
      </c>
      <c r="D10" s="5">
        <v>18</v>
      </c>
      <c r="E10" s="5">
        <v>18</v>
      </c>
      <c r="F10" s="5"/>
      <c r="G10" s="4" t="s">
        <v>393</v>
      </c>
      <c r="H10" s="4" t="s">
        <v>394</v>
      </c>
      <c r="I10" s="4" t="s">
        <v>399</v>
      </c>
      <c r="J10" s="4" t="s">
        <v>394</v>
      </c>
      <c r="K10" s="4" t="s">
        <v>395</v>
      </c>
      <c r="L10" s="15">
        <v>0.98</v>
      </c>
    </row>
    <row r="11" ht="42" customHeight="1" spans="1:12">
      <c r="A11" s="1"/>
      <c r="B11" s="6">
        <v>303001</v>
      </c>
      <c r="C11" s="7" t="s">
        <v>400</v>
      </c>
      <c r="D11" s="5">
        <v>7</v>
      </c>
      <c r="E11" s="5">
        <v>7</v>
      </c>
      <c r="F11" s="5"/>
      <c r="G11" s="4" t="s">
        <v>393</v>
      </c>
      <c r="H11" s="4" t="s">
        <v>394</v>
      </c>
      <c r="I11" s="4" t="s">
        <v>401</v>
      </c>
      <c r="J11" s="4" t="s">
        <v>394</v>
      </c>
      <c r="K11" s="4" t="s">
        <v>395</v>
      </c>
      <c r="L11" s="15">
        <v>0.98</v>
      </c>
    </row>
    <row r="12" ht="42" customHeight="1" spans="1:12">
      <c r="A12" s="1"/>
      <c r="B12" s="6">
        <v>303001</v>
      </c>
      <c r="C12" s="7" t="s">
        <v>402</v>
      </c>
      <c r="D12" s="5">
        <v>471</v>
      </c>
      <c r="E12" s="5">
        <v>471</v>
      </c>
      <c r="F12" s="5"/>
      <c r="G12" s="4" t="s">
        <v>403</v>
      </c>
      <c r="H12" s="4" t="s">
        <v>394</v>
      </c>
      <c r="I12" s="4" t="s">
        <v>403</v>
      </c>
      <c r="J12" s="4" t="s">
        <v>394</v>
      </c>
      <c r="K12" s="4" t="s">
        <v>395</v>
      </c>
      <c r="L12" s="15">
        <v>0.98</v>
      </c>
    </row>
    <row r="13" ht="42" customHeight="1" spans="1:12">
      <c r="A13" s="1"/>
      <c r="B13" s="6">
        <v>303001</v>
      </c>
      <c r="C13" s="7" t="s">
        <v>404</v>
      </c>
      <c r="D13" s="5">
        <v>300</v>
      </c>
      <c r="E13" s="5">
        <v>300</v>
      </c>
      <c r="F13" s="5"/>
      <c r="G13" s="4" t="s">
        <v>403</v>
      </c>
      <c r="H13" s="4" t="s">
        <v>394</v>
      </c>
      <c r="I13" s="4" t="s">
        <v>403</v>
      </c>
      <c r="J13" s="4" t="s">
        <v>394</v>
      </c>
      <c r="K13" s="4" t="s">
        <v>395</v>
      </c>
      <c r="L13" s="15">
        <v>0.98</v>
      </c>
    </row>
    <row r="14" ht="42" customHeight="1" spans="1:12">
      <c r="A14" s="1"/>
      <c r="B14" s="6">
        <v>303001</v>
      </c>
      <c r="C14" s="7" t="s">
        <v>405</v>
      </c>
      <c r="D14" s="5">
        <v>110</v>
      </c>
      <c r="E14" s="5">
        <v>110</v>
      </c>
      <c r="F14" s="5"/>
      <c r="G14" s="4" t="s">
        <v>406</v>
      </c>
      <c r="H14" s="4" t="s">
        <v>394</v>
      </c>
      <c r="I14" s="4" t="s">
        <v>406</v>
      </c>
      <c r="J14" s="4" t="s">
        <v>394</v>
      </c>
      <c r="K14" s="4" t="s">
        <v>395</v>
      </c>
      <c r="L14" s="15">
        <v>0.98</v>
      </c>
    </row>
    <row r="15" ht="42" customHeight="1" spans="1:12">
      <c r="A15" s="1"/>
      <c r="B15" s="6">
        <v>303001</v>
      </c>
      <c r="C15" s="7" t="s">
        <v>407</v>
      </c>
      <c r="D15" s="5">
        <v>10</v>
      </c>
      <c r="E15" s="5">
        <v>10</v>
      </c>
      <c r="F15" s="5"/>
      <c r="G15" s="4" t="s">
        <v>408</v>
      </c>
      <c r="H15" s="4" t="s">
        <v>394</v>
      </c>
      <c r="I15" s="4" t="s">
        <v>397</v>
      </c>
      <c r="J15" s="4" t="s">
        <v>394</v>
      </c>
      <c r="K15" s="4" t="s">
        <v>395</v>
      </c>
      <c r="L15" s="15">
        <v>0.98</v>
      </c>
    </row>
    <row r="16" ht="42" customHeight="1" spans="1:12">
      <c r="A16" s="1"/>
      <c r="B16" s="6">
        <v>303001</v>
      </c>
      <c r="C16" s="7" t="s">
        <v>409</v>
      </c>
      <c r="D16" s="5">
        <v>10</v>
      </c>
      <c r="E16" s="5">
        <v>10</v>
      </c>
      <c r="F16" s="5"/>
      <c r="G16" s="4" t="s">
        <v>410</v>
      </c>
      <c r="H16" s="4" t="s">
        <v>394</v>
      </c>
      <c r="I16" s="4" t="s">
        <v>411</v>
      </c>
      <c r="J16" s="4" t="s">
        <v>394</v>
      </c>
      <c r="K16" s="4" t="s">
        <v>395</v>
      </c>
      <c r="L16" s="15">
        <v>0.98</v>
      </c>
    </row>
    <row r="17" ht="42" customHeight="1" spans="1:12">
      <c r="A17" s="1"/>
      <c r="B17" s="6">
        <v>303001</v>
      </c>
      <c r="C17" s="7" t="s">
        <v>412</v>
      </c>
      <c r="D17" s="5">
        <v>50</v>
      </c>
      <c r="E17" s="5">
        <v>50</v>
      </c>
      <c r="F17" s="5"/>
      <c r="G17" s="4" t="s">
        <v>413</v>
      </c>
      <c r="H17" s="4" t="s">
        <v>394</v>
      </c>
      <c r="I17" s="4" t="s">
        <v>414</v>
      </c>
      <c r="J17" s="4" t="s">
        <v>394</v>
      </c>
      <c r="K17" s="4" t="s">
        <v>395</v>
      </c>
      <c r="L17" s="15">
        <v>0.98</v>
      </c>
    </row>
    <row r="18" ht="42" customHeight="1" spans="1:12">
      <c r="A18" s="1"/>
      <c r="B18" s="6">
        <v>303001</v>
      </c>
      <c r="C18" s="7" t="s">
        <v>415</v>
      </c>
      <c r="D18" s="5">
        <v>5</v>
      </c>
      <c r="E18" s="5">
        <v>5</v>
      </c>
      <c r="F18" s="5"/>
      <c r="G18" s="4" t="s">
        <v>393</v>
      </c>
      <c r="H18" s="4" t="s">
        <v>394</v>
      </c>
      <c r="I18" s="4" t="s">
        <v>401</v>
      </c>
      <c r="J18" s="4" t="s">
        <v>394</v>
      </c>
      <c r="K18" s="4" t="s">
        <v>395</v>
      </c>
      <c r="L18" s="15">
        <v>0.98</v>
      </c>
    </row>
    <row r="19" ht="18" customHeight="1" spans="1:12">
      <c r="A19" s="1"/>
      <c r="B19" s="8"/>
      <c r="C19" s="9"/>
      <c r="D19" s="10"/>
      <c r="E19" s="10"/>
      <c r="F19" s="10"/>
      <c r="G19" s="11"/>
      <c r="H19" s="12"/>
      <c r="I19" s="11"/>
      <c r="J19" s="12"/>
      <c r="K19" s="11"/>
      <c r="L19" s="12"/>
    </row>
    <row r="20" ht="18" customHeight="1" spans="1:12">
      <c r="A20" s="1"/>
      <c r="B20" s="13"/>
      <c r="C20" s="14"/>
      <c r="D20" s="10"/>
      <c r="E20" s="10"/>
      <c r="F20" s="10"/>
      <c r="G20" s="11"/>
      <c r="H20" s="12"/>
      <c r="I20" s="11"/>
      <c r="J20" s="12"/>
      <c r="K20" s="11"/>
      <c r="L20" s="12"/>
    </row>
    <row r="21" ht="18" customHeight="1" spans="1:12">
      <c r="A21" s="1"/>
      <c r="B21" s="8"/>
      <c r="C21" s="9"/>
      <c r="D21" s="10"/>
      <c r="E21" s="10"/>
      <c r="F21" s="10"/>
      <c r="G21" s="11"/>
      <c r="H21" s="12"/>
      <c r="I21" s="11"/>
      <c r="J21" s="12"/>
      <c r="K21" s="11"/>
      <c r="L21" s="12"/>
    </row>
    <row r="22" ht="18" customHeight="1" spans="1:12">
      <c r="A22" s="1"/>
      <c r="B22" s="8"/>
      <c r="C22" s="9"/>
      <c r="D22" s="10"/>
      <c r="E22" s="10"/>
      <c r="F22" s="10"/>
      <c r="G22" s="11"/>
      <c r="H22" s="12"/>
      <c r="I22" s="16"/>
      <c r="J22" s="17"/>
      <c r="K22" s="16"/>
      <c r="L22" s="17"/>
    </row>
    <row r="23" ht="18" customHeight="1" spans="1:12">
      <c r="A23" s="1"/>
      <c r="B23" s="8"/>
      <c r="C23" s="9"/>
      <c r="D23" s="10"/>
      <c r="E23" s="10"/>
      <c r="F23" s="10"/>
      <c r="G23" s="11"/>
      <c r="H23" s="12"/>
      <c r="I23" s="16"/>
      <c r="J23" s="17"/>
      <c r="K23" s="16"/>
      <c r="L23" s="17"/>
    </row>
    <row r="24" ht="18" customHeight="1" spans="1:12">
      <c r="A24" s="1"/>
      <c r="B24" s="8"/>
      <c r="C24" s="9"/>
      <c r="D24" s="10"/>
      <c r="E24" s="10"/>
      <c r="F24" s="10"/>
      <c r="G24" s="11"/>
      <c r="H24" s="12"/>
      <c r="I24" s="11"/>
      <c r="J24" s="12"/>
      <c r="K24" s="11"/>
      <c r="L24" s="12"/>
    </row>
    <row r="25" ht="18" customHeight="1" spans="1:12">
      <c r="A25" s="1"/>
      <c r="B25" s="8"/>
      <c r="C25" s="9"/>
      <c r="D25" s="10"/>
      <c r="E25" s="10"/>
      <c r="F25" s="10"/>
      <c r="G25" s="11"/>
      <c r="H25" s="12"/>
      <c r="I25" s="16"/>
      <c r="J25" s="17"/>
      <c r="K25" s="16"/>
      <c r="L25" s="17"/>
    </row>
    <row r="26" ht="18" customHeight="1" spans="1:12">
      <c r="A26" s="1"/>
      <c r="B26" s="8"/>
      <c r="C26" s="9"/>
      <c r="D26" s="10"/>
      <c r="E26" s="10"/>
      <c r="F26" s="10"/>
      <c r="G26" s="11"/>
      <c r="H26" s="12"/>
      <c r="I26" s="11"/>
      <c r="J26" s="12"/>
      <c r="K26" s="11"/>
      <c r="L26" s="12"/>
    </row>
    <row r="27" ht="18" customHeight="1" spans="1:12">
      <c r="A27" s="1"/>
      <c r="B27" s="8"/>
      <c r="C27" s="9"/>
      <c r="D27" s="10"/>
      <c r="E27" s="10"/>
      <c r="F27" s="10"/>
      <c r="G27" s="11"/>
      <c r="H27" s="12"/>
      <c r="I27" s="16"/>
      <c r="J27" s="17"/>
      <c r="K27" s="16"/>
      <c r="L27" s="17"/>
    </row>
    <row r="28" ht="18" customHeight="1" spans="1:12">
      <c r="A28" s="1"/>
      <c r="B28" s="8"/>
      <c r="C28" s="9"/>
      <c r="D28" s="10"/>
      <c r="E28" s="10"/>
      <c r="F28" s="10"/>
      <c r="G28" s="11"/>
      <c r="H28" s="12"/>
      <c r="I28" s="11"/>
      <c r="J28" s="12"/>
      <c r="K28" s="11"/>
      <c r="L28" s="12"/>
    </row>
    <row r="29" ht="18" customHeight="1" spans="1:12">
      <c r="A29" s="1"/>
      <c r="B29" s="8"/>
      <c r="C29" s="9"/>
      <c r="D29" s="10"/>
      <c r="E29" s="10"/>
      <c r="F29" s="10"/>
      <c r="G29" s="11"/>
      <c r="H29" s="12"/>
      <c r="I29" s="16"/>
      <c r="J29" s="17"/>
      <c r="K29" s="16"/>
      <c r="L29" s="17"/>
    </row>
    <row r="30" ht="18" customHeight="1" spans="1:12">
      <c r="A30" s="1"/>
      <c r="B30" s="8"/>
      <c r="C30" s="9"/>
      <c r="D30" s="10"/>
      <c r="E30" s="10"/>
      <c r="F30" s="10"/>
      <c r="G30" s="11"/>
      <c r="H30" s="12"/>
      <c r="I30" s="11"/>
      <c r="J30" s="12"/>
      <c r="K30" s="11"/>
      <c r="L30" s="12"/>
    </row>
    <row r="31" ht="18" customHeight="1" spans="1:12">
      <c r="A31" s="1"/>
      <c r="B31" s="8"/>
      <c r="C31" s="9"/>
      <c r="D31" s="10"/>
      <c r="E31" s="10"/>
      <c r="F31" s="10"/>
      <c r="G31" s="11"/>
      <c r="H31" s="12"/>
      <c r="I31" s="16"/>
      <c r="J31" s="17"/>
      <c r="K31" s="16"/>
      <c r="L31" s="17"/>
    </row>
    <row r="32" ht="18" customHeight="1" spans="1:12">
      <c r="A32" s="1"/>
      <c r="B32" s="8"/>
      <c r="C32" s="9"/>
      <c r="D32" s="10"/>
      <c r="E32" s="10"/>
      <c r="F32" s="10"/>
      <c r="G32" s="11"/>
      <c r="H32" s="12"/>
      <c r="I32" s="11"/>
      <c r="J32" s="12"/>
      <c r="K32" s="11"/>
      <c r="L32" s="12"/>
    </row>
    <row r="33" ht="18" customHeight="1" spans="1:12">
      <c r="A33" s="1"/>
      <c r="B33" s="8"/>
      <c r="C33" s="9"/>
      <c r="D33" s="10"/>
      <c r="E33" s="10"/>
      <c r="F33" s="10"/>
      <c r="G33" s="11"/>
      <c r="H33" s="12"/>
      <c r="I33" s="16"/>
      <c r="J33" s="17"/>
      <c r="K33" s="16"/>
      <c r="L33" s="17"/>
    </row>
    <row r="34" ht="18" customHeight="1" spans="1:12">
      <c r="A34" s="1"/>
      <c r="B34" s="8"/>
      <c r="C34" s="9"/>
      <c r="D34" s="10"/>
      <c r="E34" s="10"/>
      <c r="F34" s="10"/>
      <c r="G34" s="11"/>
      <c r="H34" s="12"/>
      <c r="I34" s="11"/>
      <c r="J34" s="12"/>
      <c r="K34" s="11"/>
      <c r="L34" s="12"/>
    </row>
    <row r="35" ht="18" customHeight="1" spans="1:12">
      <c r="A35" s="1"/>
      <c r="B35" s="8"/>
      <c r="C35" s="9"/>
      <c r="D35" s="10"/>
      <c r="E35" s="10"/>
      <c r="F35" s="10"/>
      <c r="G35" s="11"/>
      <c r="H35" s="12"/>
      <c r="I35" s="11"/>
      <c r="J35" s="12"/>
      <c r="K35" s="16"/>
      <c r="L35" s="17"/>
    </row>
    <row r="36" ht="18" customHeight="1" spans="1:12">
      <c r="A36" s="1"/>
      <c r="B36" s="8"/>
      <c r="C36" s="9"/>
      <c r="D36" s="10"/>
      <c r="E36" s="10"/>
      <c r="F36" s="10"/>
      <c r="G36" s="11"/>
      <c r="H36" s="12"/>
      <c r="I36" s="16"/>
      <c r="J36" s="17"/>
      <c r="K36" s="16"/>
      <c r="L36" s="17"/>
    </row>
    <row r="37" ht="26.25" customHeight="1" spans="1:12">
      <c r="A37" s="1"/>
      <c r="B37" s="8"/>
      <c r="C37" s="9"/>
      <c r="D37" s="10"/>
      <c r="E37" s="10"/>
      <c r="F37" s="10"/>
      <c r="G37" s="11"/>
      <c r="H37" s="12"/>
      <c r="I37" s="11"/>
      <c r="J37" s="12"/>
      <c r="K37" s="11"/>
      <c r="L37" s="12"/>
    </row>
    <row r="38" ht="18" customHeight="1" spans="1:12">
      <c r="A38" s="1"/>
      <c r="B38" s="13"/>
      <c r="C38" s="14"/>
      <c r="D38" s="10"/>
      <c r="E38" s="10"/>
      <c r="F38" s="10"/>
      <c r="G38" s="11"/>
      <c r="H38" s="12"/>
      <c r="I38" s="11"/>
      <c r="J38" s="12"/>
      <c r="K38" s="11"/>
      <c r="L38" s="12"/>
    </row>
    <row r="39" ht="18" customHeight="1" spans="1:12">
      <c r="A39" s="1"/>
      <c r="B39" s="8"/>
      <c r="C39" s="9"/>
      <c r="D39" s="10"/>
      <c r="E39" s="10"/>
      <c r="F39" s="10"/>
      <c r="G39" s="11"/>
      <c r="H39" s="12"/>
      <c r="I39" s="11"/>
      <c r="J39" s="12"/>
      <c r="K39" s="11"/>
      <c r="L39" s="12"/>
    </row>
    <row r="40" ht="18" customHeight="1" spans="1:12">
      <c r="A40" s="1"/>
      <c r="B40" s="8"/>
      <c r="C40" s="9"/>
      <c r="D40" s="10"/>
      <c r="E40" s="10"/>
      <c r="F40" s="10"/>
      <c r="G40" s="11"/>
      <c r="H40" s="12"/>
      <c r="I40" s="16"/>
      <c r="J40" s="17"/>
      <c r="K40" s="16"/>
      <c r="L40" s="17"/>
    </row>
    <row r="41" ht="18" customHeight="1" spans="1:12">
      <c r="A41" s="1"/>
      <c r="B41" s="8"/>
      <c r="C41" s="9"/>
      <c r="D41" s="10"/>
      <c r="E41" s="10"/>
      <c r="F41" s="10"/>
      <c r="G41" s="11"/>
      <c r="H41" s="12"/>
      <c r="I41" s="16"/>
      <c r="J41" s="17"/>
      <c r="K41" s="16"/>
      <c r="L41" s="17"/>
    </row>
    <row r="42" ht="18" customHeight="1" spans="1:12">
      <c r="A42" s="1"/>
      <c r="B42" s="13"/>
      <c r="C42" s="14"/>
      <c r="D42" s="10"/>
      <c r="E42" s="10"/>
      <c r="F42" s="10"/>
      <c r="G42" s="11"/>
      <c r="H42" s="12"/>
      <c r="I42" s="11"/>
      <c r="J42" s="12"/>
      <c r="K42" s="11"/>
      <c r="L42" s="12"/>
    </row>
    <row r="43" ht="18" customHeight="1" spans="1:12">
      <c r="A43" s="1"/>
      <c r="B43" s="8"/>
      <c r="C43" s="9"/>
      <c r="D43" s="10"/>
      <c r="E43" s="10"/>
      <c r="F43" s="10"/>
      <c r="G43" s="11"/>
      <c r="H43" s="12"/>
      <c r="I43" s="11"/>
      <c r="J43" s="12"/>
      <c r="K43" s="11"/>
      <c r="L43" s="12"/>
    </row>
    <row r="44" ht="18" customHeight="1" spans="1:12">
      <c r="A44" s="1"/>
      <c r="B44" s="8"/>
      <c r="C44" s="9"/>
      <c r="D44" s="10"/>
      <c r="E44" s="10"/>
      <c r="F44" s="10"/>
      <c r="G44" s="11"/>
      <c r="H44" s="12"/>
      <c r="I44" s="11"/>
      <c r="J44" s="12"/>
      <c r="K44" s="16"/>
      <c r="L44" s="17"/>
    </row>
    <row r="45" ht="18" customHeight="1" spans="1:12">
      <c r="A45" s="1"/>
      <c r="B45" s="8"/>
      <c r="C45" s="9"/>
      <c r="D45" s="10"/>
      <c r="E45" s="10"/>
      <c r="F45" s="10"/>
      <c r="G45" s="11"/>
      <c r="H45" s="12"/>
      <c r="I45" s="16"/>
      <c r="J45" s="17"/>
      <c r="K45" s="16"/>
      <c r="L45" s="17"/>
    </row>
    <row r="46" ht="18" customHeight="1" spans="1:12">
      <c r="A46" s="1"/>
      <c r="B46" s="8"/>
      <c r="C46" s="9"/>
      <c r="D46" s="10"/>
      <c r="E46" s="10"/>
      <c r="F46" s="10"/>
      <c r="G46" s="11"/>
      <c r="H46" s="12"/>
      <c r="I46" s="16"/>
      <c r="J46" s="17"/>
      <c r="K46" s="16"/>
      <c r="L46" s="17"/>
    </row>
  </sheetData>
  <mergeCells count="53">
    <mergeCell ref="G4:L4"/>
    <mergeCell ref="G5:H5"/>
    <mergeCell ref="I5:J5"/>
    <mergeCell ref="K5:L5"/>
    <mergeCell ref="B4:B6"/>
    <mergeCell ref="B21:B23"/>
    <mergeCell ref="B24:B25"/>
    <mergeCell ref="B26:B27"/>
    <mergeCell ref="B28:B29"/>
    <mergeCell ref="B30:B31"/>
    <mergeCell ref="B32:B33"/>
    <mergeCell ref="B34:B36"/>
    <mergeCell ref="B39:B41"/>
    <mergeCell ref="B43:B46"/>
    <mergeCell ref="C4:C6"/>
    <mergeCell ref="C21:C23"/>
    <mergeCell ref="C24:C25"/>
    <mergeCell ref="C26:C27"/>
    <mergeCell ref="C28:C29"/>
    <mergeCell ref="C30:C31"/>
    <mergeCell ref="C32:C33"/>
    <mergeCell ref="C34:C36"/>
    <mergeCell ref="C39:C41"/>
    <mergeCell ref="C43:C46"/>
    <mergeCell ref="D21:D23"/>
    <mergeCell ref="D24:D25"/>
    <mergeCell ref="D26:D27"/>
    <mergeCell ref="D28:D29"/>
    <mergeCell ref="D30:D31"/>
    <mergeCell ref="D32:D33"/>
    <mergeCell ref="D34:D36"/>
    <mergeCell ref="D39:D41"/>
    <mergeCell ref="D43:D46"/>
    <mergeCell ref="E21:E23"/>
    <mergeCell ref="E24:E25"/>
    <mergeCell ref="E26:E27"/>
    <mergeCell ref="E28:E29"/>
    <mergeCell ref="E30:E31"/>
    <mergeCell ref="E32:E33"/>
    <mergeCell ref="E34:E36"/>
    <mergeCell ref="E39:E41"/>
    <mergeCell ref="E43:E46"/>
    <mergeCell ref="F21:F23"/>
    <mergeCell ref="F24:F25"/>
    <mergeCell ref="F26:F27"/>
    <mergeCell ref="F28:F29"/>
    <mergeCell ref="F30:F31"/>
    <mergeCell ref="F32:F33"/>
    <mergeCell ref="F34:F36"/>
    <mergeCell ref="F39:F41"/>
    <mergeCell ref="F43:F46"/>
    <mergeCell ref="B2:L3"/>
    <mergeCell ref="D4:F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2021-09-07T00:53:27Z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