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12375" tabRatio="908" firstSheet="10" activeTab="10"/>
  </bookViews>
  <sheets>
    <sheet name="目录" sheetId="67" r:id="rId1"/>
    <sheet name="2021年一般公共预算收入表" sheetId="1" r:id="rId2"/>
    <sheet name="2021年一般公共预算支出表" sheetId="2" r:id="rId3"/>
    <sheet name="2021年一般公共预算支出表 (功能分类)" sheetId="62" r:id="rId4"/>
    <sheet name="2021年一般公共预算区本级支出表" sheetId="61" r:id="rId5"/>
    <sheet name="2021年一般公共预算区本级支出表 (功能分类)" sheetId="63" r:id="rId6"/>
    <sheet name="2021年区级一般公共预算区本级基本支出（按经济分类）" sheetId="6" r:id="rId7"/>
    <sheet name="2021年区级“三公”经费支出预算表" sheetId="7" r:id="rId8"/>
    <sheet name="2021年凤泉区一般公共预算税收返还和转移支付表（分项目）" sheetId="9" r:id="rId9"/>
    <sheet name="2021年税收返还和转移支付（分地区）预算表" sheetId="10" r:id="rId10"/>
    <sheet name="政府一般债务限额和余额情况表" sheetId="22" r:id="rId11"/>
    <sheet name="2021年政府性基金预算收入表" sheetId="26" r:id="rId12"/>
    <sheet name="2021年政府性基金预算支出表" sheetId="39" r:id="rId13"/>
    <sheet name="2021年政府性基金预算支出明细表（功能分类）" sheetId="30" r:id="rId14"/>
    <sheet name="2021年区本级政府性基金预算支出表 " sheetId="64" r:id="rId15"/>
    <sheet name="2021年区本级政府性基金预算支出明细表（功能分类）" sheetId="68" r:id="rId16"/>
    <sheet name="2021年政府性基金转移支付预算表（分项目）" sheetId="32" r:id="rId17"/>
    <sheet name="2021年政府性基金转移支付预算表（分地区） " sheetId="33" r:id="rId18"/>
    <sheet name="政府专项债务余额情况表" sheetId="34" r:id="rId19"/>
    <sheet name="2021年国有资本经营预算收入表" sheetId="49" r:id="rId20"/>
    <sheet name="2021年国有资本经营预算支出表" sheetId="50" r:id="rId21"/>
    <sheet name="2021年区本级国有资本经营支出预算表" sheetId="65" r:id="rId22"/>
    <sheet name="2021年国有资本经营预算转移支付表" sheetId="66" r:id="rId23"/>
    <sheet name="2021年社会保险基金预算总表" sheetId="54" r:id="rId24"/>
    <sheet name="2021年社会保险基金收入预算表" sheetId="55" r:id="rId25"/>
    <sheet name="2021年社会保险基金支出预算表" sheetId="56" r:id="rId26"/>
  </sheets>
  <definedNames>
    <definedName name="_xlnm._FilterDatabase" localSheetId="6" hidden="1">'2021年区级一般公共预算区本级基本支出（按经济分类）'!$A$4:$B$87</definedName>
    <definedName name="_xlnm._FilterDatabase" localSheetId="12" hidden="1">'2021年政府性基金预算支出表'!$A$4:$D$39</definedName>
    <definedName name="_xlnm._FilterDatabase" localSheetId="13" hidden="1">'2021年政府性基金预算支出明细表（功能分类）'!$A$4:$E$106</definedName>
    <definedName name="_xlnm._FilterDatabase" localSheetId="14" hidden="1">'2021年区本级政府性基金预算支出表 '!$A$4:$D$39</definedName>
    <definedName name="_xlnm._FilterDatabase" localSheetId="15" hidden="1">'2021年区本级政府性基金预算支出明细表（功能分类）'!$A$4:$E$106</definedName>
    <definedName name="_Fill" localSheetId="21" hidden="1">#REF!</definedName>
    <definedName name="_Fill" localSheetId="22" hidden="1">#REF!</definedName>
    <definedName name="_Fill" localSheetId="14" hidden="1">#REF!</definedName>
    <definedName name="_Fill" localSheetId="4" hidden="1">#REF!</definedName>
    <definedName name="_Fill" localSheetId="5" hidden="1">#REF!</definedName>
    <definedName name="_Fill" localSheetId="3" hidden="1">#REF!</definedName>
    <definedName name="_Fill" hidden="1">#REF!</definedName>
    <definedName name="_xlnm._FilterDatabase" localSheetId="21" hidden="1">#REF!</definedName>
    <definedName name="_xlnm._FilterDatabase" localSheetId="22" hidden="1">#REF!</definedName>
    <definedName name="_xlnm._FilterDatabase" localSheetId="24" hidden="1">'2021年社会保险基金收入预算表'!$A$4:$IT$36</definedName>
    <definedName name="_xlnm._FilterDatabase" localSheetId="25" hidden="1">'2021年社会保险基金支出预算表'!$A$4:$IT$33</definedName>
    <definedName name="_xlnm._FilterDatabase" localSheetId="9" hidden="1">'2021年税收返还和转移支付（分地区）预算表'!$A$5:$J$66</definedName>
    <definedName name="_xlnm._FilterDatabase" localSheetId="8" hidden="1">'2021年凤泉区一般公共预算税收返还和转移支付表（分项目）'!$A$6:$B$81</definedName>
    <definedName name="_xlnm._FilterDatabase" localSheetId="4" hidden="1">#REF!</definedName>
    <definedName name="_xlnm._FilterDatabase" localSheetId="5" hidden="1">#REF!</definedName>
    <definedName name="_xlnm._FilterDatabase" localSheetId="2" hidden="1">'2021年一般公共预算支出表'!$A$4:$WUK$29</definedName>
    <definedName name="_xlnm._FilterDatabase" localSheetId="3" hidden="1">#REF!</definedName>
    <definedName name="_xlnm._FilterDatabase" localSheetId="11" hidden="1">'2021年政府性基金预算收入表'!$A$4:$D$19</definedName>
    <definedName name="_xlnm._FilterDatabase" localSheetId="17" hidden="1">'2021年政府性基金转移支付预算表（分地区） '!$B$6:$I$21</definedName>
    <definedName name="_xlnm._FilterDatabase" hidden="1">#REF!</definedName>
    <definedName name="_Key1" localSheetId="21" hidden="1">#REF!</definedName>
    <definedName name="_Key1" localSheetId="19" hidden="1">#REF!</definedName>
    <definedName name="_Key1" localSheetId="20" hidden="1">#REF!</definedName>
    <definedName name="_Key1" localSheetId="22" hidden="1">#REF!</definedName>
    <definedName name="_Key1" localSheetId="14" hidden="1">#REF!</definedName>
    <definedName name="_Key1" localSheetId="25" hidden="1">#REF!</definedName>
    <definedName name="_Key1" localSheetId="4" hidden="1">#REF!</definedName>
    <definedName name="_Key1" localSheetId="5" hidden="1">#REF!</definedName>
    <definedName name="_Key1" localSheetId="3" hidden="1">#REF!</definedName>
    <definedName name="_Key1" localSheetId="12" hidden="1">#REF!</definedName>
    <definedName name="_Key1" localSheetId="17" hidden="1">#REF!</definedName>
    <definedName name="_Key1" hidden="1">#REF!</definedName>
    <definedName name="_Order1" hidden="1">255</definedName>
    <definedName name="_Order2" hidden="1">255</definedName>
    <definedName name="_Sort" localSheetId="21" hidden="1">#REF!</definedName>
    <definedName name="_Sort" localSheetId="19" hidden="1">#REF!</definedName>
    <definedName name="_Sort" localSheetId="20" hidden="1">#REF!</definedName>
    <definedName name="_Sort" localSheetId="22" hidden="1">#REF!</definedName>
    <definedName name="_Sort" localSheetId="14" hidden="1">#REF!</definedName>
    <definedName name="_Sort" localSheetId="25" hidden="1">#REF!</definedName>
    <definedName name="_Sort" localSheetId="4" hidden="1">#REF!</definedName>
    <definedName name="_Sort" localSheetId="5" hidden="1">#REF!</definedName>
    <definedName name="_Sort" localSheetId="3" hidden="1">#REF!</definedName>
    <definedName name="_Sort" localSheetId="12" hidden="1">#REF!</definedName>
    <definedName name="_Sort" localSheetId="17" hidden="1">#REF!</definedName>
    <definedName name="_Sort" hidden="1">#REF!</definedName>
    <definedName name="AccessDatabase" hidden="1">"D:\文_件\省长专项\2000省长专项审批.mdb"</definedName>
    <definedName name="_xlnm.Print_Area" localSheetId="13">'2021年政府性基金预算支出明细表（功能分类）'!$A$1:$E$97</definedName>
    <definedName name="_xlnm.Print_Area" localSheetId="15">'2021年区本级政府性基金预算支出明细表（功能分类）'!$A$1:$E$97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<sst xmlns="http://schemas.openxmlformats.org/spreadsheetml/2006/main" count="3764" uniqueCount="1637">
  <si>
    <t>2020年凤泉区政府预算公开目录</t>
  </si>
  <si>
    <t>序号</t>
  </si>
  <si>
    <t>目     录</t>
  </si>
  <si>
    <t>表一</t>
  </si>
  <si>
    <t>表二</t>
  </si>
  <si>
    <t>表三</t>
  </si>
  <si>
    <t>表四</t>
  </si>
  <si>
    <t>表五</t>
  </si>
  <si>
    <t>表六</t>
  </si>
  <si>
    <t>表七</t>
  </si>
  <si>
    <t>表八</t>
  </si>
  <si>
    <t>表九</t>
  </si>
  <si>
    <t>表十</t>
  </si>
  <si>
    <t>表十一</t>
  </si>
  <si>
    <t>表十二</t>
  </si>
  <si>
    <t>表十三</t>
  </si>
  <si>
    <t>表十四</t>
  </si>
  <si>
    <t>表十五</t>
  </si>
  <si>
    <t>表十六</t>
  </si>
  <si>
    <t>表十七</t>
  </si>
  <si>
    <t>表十八</t>
  </si>
  <si>
    <t>表十九</t>
  </si>
  <si>
    <t>表二十</t>
  </si>
  <si>
    <t>表二十一</t>
  </si>
  <si>
    <t>表二十二</t>
  </si>
  <si>
    <t>表二十三</t>
  </si>
  <si>
    <t>表二十四</t>
  </si>
  <si>
    <t>表二十五</t>
  </si>
  <si>
    <t>2021年一般公共预算收入表</t>
  </si>
  <si>
    <t>单位：万元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</si>
  <si>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</si>
  <si>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上年决算（执行)数</t>
  </si>
  <si>
    <t>预算数</t>
  </si>
  <si>
    <t>预算数为决算（执行）数%</t>
  </si>
  <si>
    <t>一、税收收入</t>
  </si>
  <si>
    <t xml:space="preserve">    增值税</t>
  </si>
  <si>
    <t xml:space="preserve">      其中：国内改征增值税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</si>
  <si>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</si>
  <si>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</si>
  <si>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</si>
  <si>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</si>
  <si>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  其中：水资源税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</si>
  <si>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</si>
  <si>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</si>
  <si>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</si>
  <si>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</si>
  <si>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</si>
  <si>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</si>
  <si>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</si>
  <si>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</si>
  <si>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</si>
  <si>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</si>
  <si>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</si>
  <si>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</si>
  <si>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</si>
  <si>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</si>
  <si>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</si>
  <si>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</si>
  <si>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</si>
  <si>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</si>
  <si>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</si>
  <si>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</si>
  <si>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</si>
  <si>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收入合计</t>
  </si>
  <si>
    <t>2021年一般公共预算支出表</t>
  </si>
  <si>
    <t>项目</t>
  </si>
  <si>
    <t>备注</t>
  </si>
  <si>
    <t>一、一般公共服务</t>
  </si>
  <si>
    <t>二、外交支出</t>
  </si>
  <si>
    <t/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</si>
  <si>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</si>
  <si>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</si>
  <si>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</si>
  <si>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</si>
  <si>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</si>
  <si>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</si>
  <si>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</si>
  <si>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</si>
  <si>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</si>
  <si>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</si>
  <si>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</si>
  <si>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</si>
  <si>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</si>
  <si>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</si>
  <si>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</si>
  <si>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</si>
  <si>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</si>
  <si>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</si>
  <si>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</si>
  <si>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</si>
  <si>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二十三、债务付息支出</t>
  </si>
  <si>
    <t>二十四、债务发行费用支出</t>
  </si>
  <si>
    <t>二十五、其他支出</t>
  </si>
  <si>
    <t>支出合计</t>
  </si>
  <si>
    <t>2021年一般公共预算支出表（功能分类）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</si>
  <si>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</si>
  <si>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</si>
  <si>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</si>
  <si>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</si>
  <si>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</si>
  <si>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</si>
  <si>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</si>
  <si>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</si>
  <si>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</si>
  <si>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</si>
  <si>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</si>
  <si>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</si>
  <si>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</si>
  <si>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</si>
  <si>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</si>
  <si>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</si>
  <si>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</si>
  <si>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</si>
  <si>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</si>
  <si>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</si>
  <si>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</si>
  <si>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</si>
  <si>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</si>
  <si>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</si>
  <si>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</si>
  <si>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</si>
  <si>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</si>
  <si>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</si>
  <si>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</si>
  <si>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</si>
  <si>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</si>
  <si>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</si>
  <si>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</si>
  <si>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</si>
  <si>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</si>
  <si>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</si>
  <si>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</si>
  <si>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</si>
  <si>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</si>
  <si>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</si>
  <si>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</si>
  <si>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</si>
  <si>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</si>
  <si>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</si>
  <si>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</si>
  <si>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</si>
  <si>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</si>
  <si>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</si>
  <si>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</si>
  <si>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</si>
  <si>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</si>
  <si>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</si>
  <si>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</si>
  <si>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</si>
  <si>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</si>
  <si>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</si>
  <si>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</si>
  <si>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</si>
  <si>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</si>
  <si>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</si>
  <si>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</si>
  <si>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</si>
  <si>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</si>
  <si>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</si>
  <si>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</si>
  <si>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</si>
  <si>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</si>
  <si>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</si>
  <si>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</si>
  <si>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</si>
  <si>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</si>
  <si>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</si>
  <si>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</si>
  <si>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</si>
  <si>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</si>
  <si>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</si>
  <si>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</si>
  <si>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</si>
  <si>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</si>
  <si>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</si>
  <si>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</si>
  <si>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</si>
  <si>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</si>
  <si>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</si>
  <si>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</si>
  <si>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</si>
  <si>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</si>
  <si>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</si>
  <si>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</si>
  <si>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</si>
  <si>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</si>
  <si>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</si>
  <si>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</si>
  <si>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</si>
  <si>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</si>
  <si>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</si>
  <si>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</si>
  <si>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</si>
  <si>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</si>
  <si>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</si>
  <si>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</si>
  <si>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</si>
  <si>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</si>
  <si>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</si>
  <si>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</si>
  <si>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</si>
  <si>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</si>
  <si>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</si>
  <si>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</si>
  <si>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</si>
  <si>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</si>
  <si>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</si>
  <si>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</si>
  <si>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</si>
  <si>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</si>
  <si>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</si>
  <si>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</si>
  <si>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</si>
  <si>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</si>
  <si>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</si>
  <si>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</si>
  <si>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</si>
  <si>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</si>
  <si>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</si>
  <si>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</si>
  <si>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</si>
  <si>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</si>
  <si>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</si>
  <si>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  对外合作与交流</t>
  </si>
  <si>
    <t xml:space="preserve">    对外宣传</t>
  </si>
  <si>
    <t xml:space="preserve">    其他外交支出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</si>
  <si>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</si>
  <si>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</si>
  <si>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</si>
  <si>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</si>
  <si>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</si>
  <si>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</si>
  <si>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</si>
  <si>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</si>
  <si>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</si>
  <si>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</si>
  <si>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</si>
  <si>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</si>
  <si>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</si>
  <si>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</si>
  <si>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</si>
  <si>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</si>
  <si>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</si>
  <si>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</si>
  <si>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</si>
  <si>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</si>
  <si>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</si>
  <si>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</si>
  <si>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</si>
  <si>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</si>
  <si>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</si>
  <si>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</si>
  <si>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</si>
  <si>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</si>
  <si>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</si>
  <si>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</si>
  <si>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</si>
  <si>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</si>
  <si>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</si>
  <si>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</si>
  <si>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</si>
  <si>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</si>
  <si>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</si>
  <si>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</si>
  <si>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</si>
  <si>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</si>
  <si>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</si>
  <si>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</si>
  <si>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</si>
  <si>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</si>
  <si>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</si>
  <si>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</si>
  <si>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</si>
  <si>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</si>
  <si>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</si>
  <si>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</si>
  <si>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</si>
  <si>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</si>
  <si>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</si>
  <si>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</si>
  <si>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</si>
  <si>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</si>
  <si>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</si>
  <si>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</si>
  <si>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</si>
  <si>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</si>
  <si>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</si>
  <si>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</si>
  <si>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</si>
  <si>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</si>
  <si>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</si>
  <si>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</si>
  <si>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</si>
  <si>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</si>
  <si>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</si>
  <si>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</si>
  <si>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</si>
  <si>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</si>
  <si>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</si>
  <si>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</si>
  <si>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</si>
  <si>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</si>
  <si>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</si>
  <si>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</si>
  <si>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</si>
  <si>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</si>
  <si>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</si>
  <si>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</si>
  <si>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</si>
  <si>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</si>
  <si>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</si>
  <si>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</si>
  <si>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</si>
  <si>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</si>
  <si>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</si>
  <si>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</si>
  <si>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</si>
  <si>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</si>
  <si>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</si>
  <si>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</si>
  <si>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</si>
  <si>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</si>
  <si>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</si>
  <si>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</si>
  <si>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</si>
  <si>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</si>
  <si>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</si>
  <si>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</si>
  <si>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</si>
  <si>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</si>
  <si>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</si>
  <si>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</si>
  <si>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</si>
  <si>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</si>
  <si>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</si>
  <si>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</si>
  <si>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</si>
  <si>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</si>
  <si>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</si>
  <si>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</si>
  <si>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</si>
  <si>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</si>
  <si>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</si>
  <si>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</si>
  <si>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</si>
  <si>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</si>
  <si>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</si>
  <si>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</si>
  <si>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</si>
  <si>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</si>
  <si>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</si>
  <si>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</si>
  <si>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</si>
  <si>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</si>
  <si>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</si>
  <si>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</si>
  <si>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</si>
  <si>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</si>
  <si>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</si>
  <si>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</si>
  <si>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</si>
  <si>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</si>
  <si>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</si>
  <si>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</si>
  <si>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</si>
  <si>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</si>
  <si>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</si>
  <si>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</si>
  <si>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</si>
  <si>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</si>
  <si>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</si>
  <si>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</si>
  <si>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</si>
  <si>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</si>
  <si>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</si>
  <si>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</si>
  <si>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</si>
  <si>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</si>
  <si>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</si>
  <si>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</si>
  <si>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</si>
  <si>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</si>
  <si>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</si>
  <si>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</si>
  <si>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</si>
  <si>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</si>
  <si>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</si>
  <si>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</si>
  <si>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</si>
  <si>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</si>
  <si>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</si>
  <si>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</si>
  <si>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</si>
  <si>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</si>
  <si>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</si>
  <si>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</si>
  <si>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</si>
  <si>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</si>
  <si>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</si>
  <si>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</si>
  <si>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</si>
  <si>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</si>
  <si>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</si>
  <si>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</si>
  <si>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</si>
  <si>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</si>
  <si>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</si>
  <si>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</si>
  <si>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</si>
  <si>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</si>
  <si>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</si>
  <si>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</si>
  <si>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</si>
  <si>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</si>
  <si>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</si>
  <si>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</si>
  <si>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</si>
  <si>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</si>
  <si>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</si>
  <si>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</si>
  <si>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</si>
  <si>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</si>
  <si>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</si>
  <si>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</si>
  <si>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</si>
  <si>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</si>
  <si>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</si>
  <si>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</si>
  <si>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</si>
  <si>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</si>
  <si>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</si>
  <si>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</si>
  <si>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</si>
  <si>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</si>
  <si>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</si>
  <si>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</si>
  <si>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</si>
  <si>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</si>
  <si>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</si>
  <si>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</si>
  <si>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</si>
  <si>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</si>
  <si>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</si>
  <si>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</si>
  <si>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</si>
  <si>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</si>
  <si>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</si>
  <si>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</si>
  <si>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</si>
  <si>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</si>
  <si>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</si>
  <si>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</si>
  <si>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</si>
  <si>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</si>
  <si>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</si>
  <si>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</si>
  <si>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</si>
  <si>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</si>
  <si>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</si>
  <si>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</si>
  <si>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</si>
  <si>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</si>
  <si>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</si>
  <si>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</si>
  <si>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</si>
  <si>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</si>
  <si>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</si>
  <si>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</si>
  <si>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</si>
  <si>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</si>
  <si>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</si>
  <si>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</si>
  <si>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</si>
  <si>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</si>
  <si>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</si>
  <si>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</si>
  <si>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</si>
  <si>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</si>
  <si>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</si>
  <si>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</si>
  <si>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</si>
  <si>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</si>
  <si>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</si>
  <si>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</si>
  <si>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</si>
  <si>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</si>
  <si>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</si>
  <si>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</si>
  <si>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</si>
  <si>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</si>
  <si>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</si>
  <si>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</si>
  <si>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</si>
  <si>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</si>
  <si>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</si>
  <si>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</si>
  <si>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</si>
  <si>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</si>
  <si>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</si>
  <si>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</si>
  <si>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</si>
  <si>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</si>
  <si>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</si>
  <si>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</si>
  <si>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</si>
  <si>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</si>
  <si>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</si>
  <si>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</si>
  <si>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</si>
  <si>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</si>
  <si>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</si>
  <si>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</si>
  <si>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</si>
  <si>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</si>
  <si>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</si>
  <si>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</si>
  <si>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</si>
  <si>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</si>
  <si>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</si>
  <si>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</si>
  <si>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</si>
  <si>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</si>
  <si>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</si>
  <si>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</si>
  <si>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</si>
  <si>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</si>
  <si>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</si>
  <si>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</si>
  <si>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</si>
  <si>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</si>
  <si>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</si>
  <si>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</si>
  <si>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</si>
  <si>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</si>
  <si>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</si>
  <si>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</si>
  <si>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</si>
  <si>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</si>
  <si>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</si>
  <si>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</si>
  <si>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</si>
  <si>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</si>
  <si>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</si>
  <si>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</si>
  <si>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</si>
  <si>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</si>
  <si>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</si>
  <si>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</si>
  <si>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</si>
  <si>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</si>
  <si>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</si>
  <si>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</si>
  <si>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</si>
  <si>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</si>
  <si>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</si>
  <si>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</si>
  <si>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</si>
  <si>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</si>
  <si>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</si>
  <si>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</si>
  <si>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</si>
  <si>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</si>
  <si>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</si>
  <si>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</si>
  <si>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</si>
  <si>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</si>
  <si>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</si>
  <si>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</si>
  <si>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</si>
  <si>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</si>
  <si>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</si>
  <si>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</si>
  <si>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</si>
  <si>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</si>
  <si>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</si>
  <si>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</si>
  <si>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</si>
  <si>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</si>
  <si>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</si>
  <si>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</si>
  <si>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</si>
  <si>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</si>
  <si>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</si>
  <si>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</si>
  <si>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</si>
  <si>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</si>
  <si>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</si>
  <si>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</si>
  <si>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</si>
  <si>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其他卫生健康支出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</si>
  <si>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</si>
  <si>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</si>
  <si>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</si>
  <si>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</si>
  <si>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</si>
  <si>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</si>
  <si>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</si>
  <si>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</si>
  <si>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</si>
  <si>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</si>
  <si>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</si>
  <si>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</si>
  <si>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</si>
  <si>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</si>
  <si>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</si>
  <si>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</si>
  <si>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</si>
  <si>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</si>
  <si>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</si>
  <si>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</si>
  <si>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</si>
  <si>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</si>
  <si>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</si>
  <si>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</si>
  <si>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</si>
  <si>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</si>
  <si>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</si>
  <si>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</si>
  <si>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</si>
  <si>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</si>
  <si>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</si>
  <si>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</si>
  <si>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</si>
  <si>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</si>
  <si>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</si>
  <si>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</si>
  <si>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</si>
  <si>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</si>
  <si>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</si>
  <si>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</si>
  <si>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</si>
  <si>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</si>
  <si>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</si>
  <si>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</si>
  <si>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</si>
  <si>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</si>
  <si>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</si>
  <si>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</si>
  <si>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</si>
  <si>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</si>
  <si>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</si>
  <si>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</si>
  <si>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</si>
  <si>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</si>
  <si>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</si>
  <si>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</si>
  <si>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</si>
  <si>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</si>
  <si>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</si>
  <si>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</si>
  <si>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</si>
  <si>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</si>
  <si>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</si>
  <si>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</si>
  <si>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</si>
  <si>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</si>
  <si>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</si>
  <si>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</si>
  <si>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</si>
  <si>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</si>
  <si>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</si>
  <si>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</si>
  <si>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</si>
  <si>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</si>
  <si>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</si>
  <si>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</si>
  <si>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</si>
  <si>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</si>
  <si>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建设市场管理与监督</t>
  </si>
  <si>
    <t xml:space="preserve">    其他城乡社区支出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</si>
  <si>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</si>
  <si>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</si>
  <si>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</si>
  <si>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</si>
  <si>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</si>
  <si>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</si>
  <si>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</si>
  <si>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</si>
  <si>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</si>
  <si>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</si>
  <si>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</si>
  <si>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</si>
  <si>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</si>
  <si>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</si>
  <si>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</si>
  <si>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</si>
  <si>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</si>
  <si>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</si>
  <si>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成品油价格改革对渔业的补贴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</si>
  <si>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</si>
  <si>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</si>
  <si>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</si>
  <si>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</si>
  <si>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</si>
  <si>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</si>
  <si>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</si>
  <si>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</si>
  <si>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</si>
  <si>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</si>
  <si>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</si>
  <si>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</si>
  <si>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</si>
  <si>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</si>
  <si>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</si>
  <si>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</si>
  <si>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</si>
  <si>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</si>
  <si>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</si>
  <si>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成品油价格改革对林业的补贴</t>
  </si>
  <si>
    <t xml:space="preserve">      林业草原防灾减灾</t>
  </si>
  <si>
    <t xml:space="preserve">      国家公园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</si>
  <si>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</si>
  <si>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</si>
  <si>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</si>
  <si>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</si>
  <si>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</si>
  <si>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</si>
  <si>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</si>
  <si>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</si>
  <si>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</si>
  <si>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</si>
  <si>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</si>
  <si>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</si>
  <si>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</si>
  <si>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</si>
  <si>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</si>
  <si>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</si>
  <si>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</si>
  <si>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</si>
  <si>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</si>
  <si>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</si>
  <si>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</si>
  <si>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</si>
  <si>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农村人畜饮水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</si>
  <si>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</si>
  <si>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</si>
  <si>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</si>
  <si>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扶贫</t>
  </si>
  <si>
    <t xml:space="preserve">      农村基础设施建设</t>
  </si>
  <si>
    <t xml:space="preserve">      生产发展</t>
  </si>
  <si>
    <t xml:space="preserve">      社会发展</t>
  </si>
  <si>
    <t xml:space="preserve">      扶贫贷款奖补和贴息</t>
  </si>
  <si>
    <t xml:space="preserve">      “三西”农业建设专项补助</t>
  </si>
  <si>
    <t xml:space="preserve">      扶贫事业机构</t>
  </si>
  <si>
    <t xml:space="preserve">      其他扶贫支出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</si>
  <si>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</si>
  <si>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</si>
  <si>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</si>
  <si>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</si>
  <si>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</si>
  <si>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</si>
  <si>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</si>
  <si>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</si>
  <si>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</si>
  <si>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涉农贷款增量奖励</t>
  </si>
  <si>
    <t xml:space="preserve">      农业保险保费补贴</t>
  </si>
  <si>
    <t xml:space="preserve">      创业担保贷款贴息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</si>
  <si>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</si>
  <si>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</si>
  <si>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</si>
  <si>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</si>
  <si>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</si>
  <si>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</si>
  <si>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</si>
  <si>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</si>
  <si>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</si>
  <si>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</si>
  <si>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</si>
  <si>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</si>
  <si>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</si>
  <si>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</si>
  <si>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</si>
  <si>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</si>
  <si>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</si>
  <si>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</si>
  <si>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</si>
  <si>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</si>
  <si>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</si>
  <si>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</si>
  <si>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</si>
  <si>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</si>
  <si>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</si>
  <si>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</si>
  <si>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取消政府还贷二级公路收费专项支出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</si>
  <si>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</si>
  <si>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</si>
  <si>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</si>
  <si>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</si>
  <si>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</si>
  <si>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</si>
  <si>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</si>
  <si>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</si>
  <si>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</si>
  <si>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</si>
  <si>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</si>
  <si>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</si>
  <si>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</si>
  <si>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</si>
  <si>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</si>
  <si>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成品油价格改革对交通运输的补贴</t>
  </si>
  <si>
    <t xml:space="preserve">      对城市公交的补贴</t>
  </si>
  <si>
    <t xml:space="preserve">      对农村道路客运的补贴</t>
  </si>
  <si>
    <t xml:space="preserve">      对出租车的补贴</t>
  </si>
  <si>
    <t xml:space="preserve">      成品油价格改革补贴其他支出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</si>
  <si>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</si>
  <si>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</si>
  <si>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</si>
  <si>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</si>
  <si>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</si>
  <si>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</si>
  <si>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</si>
  <si>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</si>
  <si>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</si>
  <si>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</si>
  <si>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</si>
  <si>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</si>
  <si>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</si>
  <si>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</si>
  <si>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</si>
  <si>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</si>
  <si>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</si>
  <si>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</si>
  <si>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</si>
  <si>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</si>
  <si>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</si>
  <si>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</si>
  <si>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</si>
  <si>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</si>
  <si>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</si>
  <si>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</si>
  <si>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</si>
  <si>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</si>
  <si>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</si>
  <si>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</si>
  <si>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</si>
  <si>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</si>
  <si>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</si>
  <si>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</si>
  <si>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</si>
  <si>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</si>
  <si>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</si>
  <si>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</si>
  <si>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</si>
  <si>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</si>
  <si>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</si>
  <si>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</si>
  <si>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</si>
  <si>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</si>
  <si>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</si>
  <si>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</si>
  <si>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</si>
  <si>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</si>
  <si>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</si>
  <si>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</si>
  <si>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</si>
  <si>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</si>
  <si>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</si>
  <si>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</si>
  <si>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</si>
  <si>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</si>
  <si>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</si>
  <si>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</si>
  <si>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</si>
  <si>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</si>
  <si>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</si>
  <si>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</si>
  <si>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</si>
  <si>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</si>
  <si>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</si>
  <si>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</si>
  <si>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</si>
  <si>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</si>
  <si>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</si>
  <si>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</si>
  <si>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</si>
  <si>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</si>
  <si>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</si>
  <si>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</si>
  <si>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</si>
  <si>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</si>
  <si>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</si>
  <si>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</si>
  <si>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</si>
  <si>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</si>
  <si>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</si>
  <si>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</si>
  <si>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</si>
  <si>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</si>
  <si>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</si>
  <si>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</si>
  <si>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</si>
  <si>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</si>
  <si>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</si>
  <si>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</si>
  <si>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</si>
  <si>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</si>
  <si>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 xml:space="preserve">    一般公共服务</t>
  </si>
  <si>
    <t xml:space="preserve">    教育</t>
  </si>
  <si>
    <t xml:space="preserve">    文化体育与传媒</t>
  </si>
  <si>
    <t xml:space="preserve">    医疗卫生</t>
  </si>
  <si>
    <t xml:space="preserve">    节能环保</t>
  </si>
  <si>
    <t xml:space="preserve">    农业</t>
  </si>
  <si>
    <t xml:space="preserve">    交通运输</t>
  </si>
  <si>
    <t xml:space="preserve">    住房保障</t>
  </si>
  <si>
    <t xml:space="preserve">    其他支出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</si>
  <si>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</si>
  <si>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</si>
  <si>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</si>
  <si>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</si>
  <si>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</si>
  <si>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</si>
  <si>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</si>
  <si>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</si>
  <si>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</si>
  <si>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</si>
  <si>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</si>
  <si>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</si>
  <si>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</si>
  <si>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</si>
  <si>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</si>
  <si>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</si>
  <si>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</si>
  <si>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</si>
  <si>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</si>
  <si>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</si>
  <si>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</si>
  <si>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</si>
  <si>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</si>
  <si>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</si>
  <si>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</si>
  <si>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</si>
  <si>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</si>
  <si>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</si>
  <si>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</si>
  <si>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</si>
  <si>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</si>
  <si>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</si>
  <si>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</si>
  <si>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</si>
  <si>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</si>
  <si>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</si>
  <si>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</si>
  <si>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</si>
  <si>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</si>
  <si>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</si>
  <si>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</si>
  <si>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</si>
  <si>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</si>
  <si>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</si>
  <si>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</si>
  <si>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</si>
  <si>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</si>
  <si>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</si>
  <si>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</si>
  <si>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</si>
  <si>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</si>
  <si>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</si>
  <si>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</si>
  <si>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</si>
  <si>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</si>
  <si>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  粮油物资事务</t>
  </si>
  <si>
    <t xml:space="preserve">      财务与审计支出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</si>
  <si>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</si>
  <si>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</si>
  <si>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</si>
  <si>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</si>
  <si>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</si>
  <si>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</si>
  <si>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</si>
  <si>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</si>
  <si>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</si>
  <si>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</si>
  <si>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</si>
  <si>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</si>
  <si>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</si>
  <si>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</si>
  <si>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天然铀能源储备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</si>
  <si>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</si>
  <si>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</si>
  <si>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</si>
  <si>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</si>
  <si>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</si>
  <si>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</si>
  <si>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</si>
  <si>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</si>
  <si>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</si>
  <si>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</si>
  <si>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</si>
  <si>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</si>
  <si>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</si>
  <si>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</si>
  <si>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</si>
  <si>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</si>
  <si>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</si>
  <si>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</si>
  <si>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</si>
  <si>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</si>
  <si>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</si>
  <si>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</si>
  <si>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</si>
  <si>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</si>
  <si>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</si>
  <si>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</si>
  <si>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安全生产基础</t>
  </si>
  <si>
    <t xml:space="preserve">      应急救援</t>
  </si>
  <si>
    <t xml:space="preserve">      应急管理</t>
  </si>
  <si>
    <t xml:space="preserve">      其他应急管理支出</t>
  </si>
  <si>
    <t xml:space="preserve">    消防事务</t>
  </si>
  <si>
    <t xml:space="preserve">      消防应急救援</t>
  </si>
  <si>
    <t xml:space="preserve">      其他消防事务支出</t>
  </si>
  <si>
    <t xml:space="preserve">    森林消防事务</t>
  </si>
  <si>
    <t xml:space="preserve">      森林消防应急救援</t>
  </si>
  <si>
    <t xml:space="preserve">      其他森林消防事务支出</t>
  </si>
  <si>
    <t xml:space="preserve">    煤矿安全</t>
  </si>
  <si>
    <t xml:space="preserve">      煤矿安全监察事务</t>
  </si>
  <si>
    <t xml:space="preserve">      煤矿应急救援事务</t>
  </si>
  <si>
    <t xml:space="preserve">      其他煤矿安全支出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</si>
  <si>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</si>
  <si>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</si>
  <si>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</si>
  <si>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</si>
  <si>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</si>
  <si>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</si>
  <si>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</si>
  <si>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</si>
  <si>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</si>
  <si>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</si>
  <si>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</si>
  <si>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</si>
  <si>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</si>
  <si>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</si>
  <si>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</si>
  <si>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</si>
  <si>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</si>
  <si>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</si>
  <si>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</si>
  <si>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</si>
  <si>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</si>
  <si>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</si>
  <si>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</si>
  <si>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</si>
  <si>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  地方政府一般债务发行费用支出</t>
  </si>
  <si>
    <t xml:space="preserve">    年初预留</t>
  </si>
  <si>
    <t>2021年一般公共预算区本级支出表</t>
  </si>
  <si>
    <t>2021年一般公共预算区本级支出表（功能分类）</t>
  </si>
  <si>
    <t>2021年区本级一般公共预算基本支出明细表
(政府预算支出经济分类）</t>
  </si>
  <si>
    <t xml:space="preserve">单位：万元    </t>
  </si>
  <si>
    <t>合计</t>
  </si>
  <si>
    <t>基本支出</t>
  </si>
  <si>
    <t>项目支出</t>
  </si>
  <si>
    <t>机关工资福利支出</t>
  </si>
  <si>
    <t>工资奖金津补贴</t>
  </si>
  <si>
    <t>社会保障缴费</t>
  </si>
  <si>
    <t>住房公积金</t>
  </si>
  <si>
    <t>其他工资福利支出</t>
  </si>
  <si>
    <t>机关商品和服务支出</t>
  </si>
  <si>
    <t>办公经费</t>
  </si>
  <si>
    <t>印刷费</t>
  </si>
  <si>
    <t>会议费</t>
  </si>
  <si>
    <t>差旅费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</si>
  <si>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</si>
  <si>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</si>
  <si>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</si>
  <si>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</si>
  <si>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</si>
  <si>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</si>
  <si>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</si>
  <si>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</si>
  <si>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机关资本性支出（一）</t>
  </si>
  <si>
    <t>办公设备购置</t>
  </si>
  <si>
    <t>公务用车购置</t>
  </si>
  <si>
    <t>专用设备购置</t>
  </si>
  <si>
    <t>大型修缮</t>
  </si>
  <si>
    <t>无形资产购置</t>
  </si>
  <si>
    <t>其他资本性支出</t>
  </si>
  <si>
    <t>机关资本性支出（二）</t>
  </si>
  <si>
    <t>房屋建筑物购建</t>
  </si>
  <si>
    <t>物资储备</t>
  </si>
  <si>
    <t>其他交通工具购置</t>
  </si>
  <si>
    <t>设备购置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</si>
  <si>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</si>
  <si>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</si>
  <si>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</si>
  <si>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</si>
  <si>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</si>
  <si>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</si>
  <si>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</si>
  <si>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</si>
  <si>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</si>
  <si>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</si>
  <si>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</si>
  <si>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</si>
  <si>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</si>
  <si>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</si>
  <si>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</si>
  <si>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抚恤金</t>
  </si>
  <si>
    <t>救济费</t>
  </si>
  <si>
    <t>奖励金</t>
  </si>
  <si>
    <t>生活补助</t>
  </si>
  <si>
    <t>医疗费补助</t>
  </si>
  <si>
    <t>助学金</t>
  </si>
  <si>
    <t>个人农业生产补贴</t>
  </si>
  <si>
    <t>离退休费</t>
  </si>
  <si>
    <t>其他对个人和家庭补助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</si>
  <si>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</si>
  <si>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</si>
  <si>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</si>
  <si>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</si>
  <si>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</si>
  <si>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</si>
  <si>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</si>
  <si>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</si>
  <si>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</si>
  <si>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</si>
  <si>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</si>
  <si>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</si>
  <si>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</si>
  <si>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</si>
  <si>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</si>
  <si>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</si>
  <si>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</si>
  <si>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</si>
  <si>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</si>
  <si>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</si>
  <si>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</si>
  <si>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</si>
  <si>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对民间非营利组织和群众性自治组织补贴</t>
  </si>
  <si>
    <t>2021年区级“三公”经费支出预算表</t>
  </si>
  <si>
    <t>项    目</t>
  </si>
  <si>
    <t>2020年执行数</t>
  </si>
  <si>
    <t>2021年预算数</t>
  </si>
  <si>
    <t>公务用车购置及运行费</t>
  </si>
  <si>
    <t>其中：公务用车运行维护费</t>
  </si>
  <si>
    <t xml:space="preserve">      公务用车购置费</t>
  </si>
  <si>
    <t>合    计</t>
  </si>
  <si>
    <r>
      <rPr>
        <sz val="12"/>
        <rFont val="宋体"/>
        <charset val="134"/>
      </rPr>
      <t xml:space="preserve">注：按照党中央、国务院以及部门预算管理有关规定，“三公”经费包括因公出国（境）费、公务用车购置及运行费和公务接待费。
</t>
    </r>
    <r>
      <rPr>
        <sz val="12"/>
        <rFont val="等线"/>
        <charset val="134"/>
      </rPr>
      <t xml:space="preserve">    </t>
    </r>
    <r>
      <rPr>
        <sz val="12"/>
        <rFont val="宋体"/>
        <charset val="134"/>
      </rPr>
      <t>1</t>
    </r>
    <r>
      <rPr>
        <sz val="11"/>
        <color theme="1"/>
        <rFont val="等线"/>
        <charset val="134"/>
        <scheme val="minor"/>
      </rPr>
      <t>.</t>
    </r>
    <r>
      <rPr>
        <sz val="12"/>
        <rFont val="宋体"/>
        <charset val="134"/>
      </rPr>
      <t xml:space="preserve">因公出国（境）费，指单位工作人员公务出国（境）的住宿费、旅费、伙食补助费、杂费、培训费等支出。
</t>
    </r>
    <r>
      <rPr>
        <sz val="12"/>
        <rFont val="等线"/>
        <charset val="134"/>
      </rPr>
      <t xml:space="preserve">    </t>
    </r>
    <r>
      <rPr>
        <sz val="11"/>
        <color theme="1"/>
        <rFont val="等线"/>
        <charset val="134"/>
        <scheme val="minor"/>
      </rPr>
      <t>2.</t>
    </r>
    <r>
      <rPr>
        <sz val="12"/>
        <rFont val="宋体"/>
        <charset val="134"/>
      </rPr>
      <t xml:space="preserve">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
</t>
    </r>
    <r>
      <rPr>
        <sz val="12"/>
        <rFont val="等线"/>
        <charset val="134"/>
      </rPr>
      <t xml:space="preserve">    </t>
    </r>
    <r>
      <rPr>
        <sz val="11"/>
        <color theme="1"/>
        <rFont val="等线"/>
        <charset val="134"/>
        <scheme val="minor"/>
      </rPr>
      <t>3.</t>
    </r>
    <r>
      <rPr>
        <sz val="12"/>
        <rFont val="宋体"/>
        <charset val="134"/>
      </rPr>
      <t xml:space="preserve">公务接待费，指单位按规定开支的各类公务接待（含外宾接待）支出。
</t>
    </r>
    <r>
      <rPr>
        <sz val="12"/>
        <rFont val="等线"/>
        <charset val="134"/>
      </rPr>
      <t xml:space="preserve">    4.2020年预算安排“三公”经费支出4441万元，较上年预算安排4592万元，减少151万元，下降3.3%；较上年执行数3773万元，增加668万元，主要原因：一是部分执法执勤车辆老化，维修费用预计增加，二是公安部门拟更新购置35辆巡防用车，预计费用506万元。</t>
    </r>
  </si>
  <si>
    <t xml:space="preserve">    </t>
  </si>
  <si>
    <t>2021年凤泉区一般公共预算税收返还和转移支付表（分项目）</t>
  </si>
  <si>
    <t>预  算  科  目</t>
  </si>
  <si>
    <t>数  额</t>
  </si>
  <si>
    <t>一、本年一般公共预算收入</t>
  </si>
  <si>
    <t>二、上级补助收入</t>
  </si>
  <si>
    <t>（一）返还性收入</t>
  </si>
  <si>
    <t>增值税和消费税税收返还收入</t>
  </si>
  <si>
    <t>所得税基数返还收入</t>
  </si>
  <si>
    <t>成品油价格和税费改革税收返还收入</t>
  </si>
  <si>
    <t>增值税五五分享税收返还收入</t>
  </si>
  <si>
    <t>（二）一般性转移支付收入</t>
  </si>
  <si>
    <t>均衡性转移支付收入</t>
  </si>
  <si>
    <t>县级基本财力保障机制奖补资金收入</t>
  </si>
  <si>
    <t>结算补助收入</t>
  </si>
  <si>
    <t>产粮（油）大县奖励资金收入</t>
  </si>
  <si>
    <t>重点生态功能区转移支付收入</t>
  </si>
  <si>
    <t>固定数额补助收入</t>
  </si>
  <si>
    <t>贫困地区转移支付收入</t>
  </si>
  <si>
    <t>公共安全共同财政事权转移支付收入</t>
  </si>
  <si>
    <t>教育共同财政事权转移支付收入</t>
  </si>
  <si>
    <t>文化旅游体育与传媒共同财政事权转移支付收入</t>
  </si>
  <si>
    <t>社会保障和就业共同财政事权转移支付收入</t>
  </si>
  <si>
    <t>医疗卫生共同财政事权转移支付收入</t>
  </si>
  <si>
    <t>农林水共同财政事权转移支付收入</t>
  </si>
  <si>
    <t>交通运输共同财政事权转移支付收入</t>
  </si>
  <si>
    <t>住房保障共同财政事权转移支付收入</t>
  </si>
  <si>
    <t>其他一般转移支付收入</t>
  </si>
  <si>
    <t xml:space="preserve">   （三）专项转移支付收入</t>
  </si>
  <si>
    <t>三、上年结余收入</t>
  </si>
  <si>
    <t>四、调入资金</t>
  </si>
  <si>
    <t>五、地方政府一般债务转贷收入</t>
  </si>
  <si>
    <t>六、动用预算稳定调节基金</t>
  </si>
  <si>
    <t>七、上解上级支出</t>
  </si>
  <si>
    <t>2021年税收返还和转移支付（分地区）预算表</t>
  </si>
  <si>
    <t>项   目</t>
  </si>
  <si>
    <t>上级对我区税收返还和转移支付</t>
  </si>
  <si>
    <t>补助区级</t>
  </si>
  <si>
    <t>补助乡镇</t>
  </si>
  <si>
    <t>小计</t>
  </si>
  <si>
    <t>耿黄镇</t>
  </si>
  <si>
    <t>潞王坟乡</t>
  </si>
  <si>
    <t>大块镇</t>
  </si>
  <si>
    <t>合   计</t>
  </si>
  <si>
    <t>税收返还</t>
  </si>
  <si>
    <t>一般性转移支付</t>
  </si>
  <si>
    <t>体制补助收入</t>
  </si>
  <si>
    <t>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</si>
  <si>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</si>
  <si>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</si>
  <si>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</si>
  <si>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</si>
  <si>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</si>
  <si>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</si>
  <si>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文化旅游体育与传媒</t>
  </si>
  <si>
    <t xml:space="preserve">      社会保障和就业</t>
  </si>
  <si>
    <t xml:space="preserve">      卫生健康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</si>
  <si>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</si>
  <si>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</si>
  <si>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</si>
  <si>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</si>
  <si>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</si>
  <si>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</si>
  <si>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</si>
  <si>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自然资源海洋气象等</t>
  </si>
  <si>
    <t xml:space="preserve">      住房保障</t>
  </si>
  <si>
    <t xml:space="preserve">      粮油物资储备</t>
  </si>
  <si>
    <t xml:space="preserve">      灾害防治及应急管理</t>
  </si>
  <si>
    <t xml:space="preserve">      其他收入</t>
  </si>
  <si>
    <t>交通运输</t>
  </si>
  <si>
    <t>资源勘探信息等</t>
  </si>
  <si>
    <t>商业服务业等</t>
  </si>
  <si>
    <t>金融</t>
  </si>
  <si>
    <t>自然资源海洋气象等</t>
  </si>
  <si>
    <t>住房保障</t>
  </si>
  <si>
    <t>粮油物资储备</t>
  </si>
  <si>
    <t>灾害防治及应急管理</t>
  </si>
  <si>
    <t>其他收入</t>
  </si>
  <si>
    <t>政府一般债务限额和余额情况表</t>
  </si>
  <si>
    <t>金额</t>
  </si>
  <si>
    <t>一、2019年末政府一般债务余额限额</t>
  </si>
  <si>
    <t>二、2019年末政府一般债务余额实际数</t>
  </si>
  <si>
    <t>三、2020年末政府一般债务余额限额</t>
  </si>
  <si>
    <t>四、2020年政府一般债务发行额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</si>
  <si>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其中：新增一般债券</t>
    </r>
  </si>
  <si>
    <t xml:space="preserve">          再融资一般债券</t>
  </si>
  <si>
    <t>五、2020年政府一般债务还本额</t>
  </si>
  <si>
    <t>六、2020年政府一般债务付息额</t>
  </si>
  <si>
    <t>七、2020年末政府一般债务余额预计执行数</t>
  </si>
  <si>
    <t>六、2021年政府一般债务还本付息额预算数</t>
  </si>
  <si>
    <t>2021年政府性基金收入预算表</t>
  </si>
  <si>
    <t xml:space="preserve">        单位：万元</t>
  </si>
  <si>
    <r>
      <rPr>
        <b/>
        <sz val="12"/>
        <rFont val="宋体"/>
        <charset val="134"/>
      </rPr>
      <t xml:space="preserve">项 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</si>
  <si>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2021年执行数</t>
  </si>
  <si>
    <t>预算数为执行数的%</t>
  </si>
  <si>
    <t>一、本年收入</t>
  </si>
  <si>
    <t>国有土地收益基金收入</t>
  </si>
  <si>
    <t>农业土地开发资金收入</t>
  </si>
  <si>
    <t>国有土地使用权出让收入</t>
  </si>
  <si>
    <t>城市基础设施配套费收入</t>
  </si>
  <si>
    <t>污水处理费收入</t>
  </si>
  <si>
    <t>其他政府性基金收入</t>
  </si>
  <si>
    <t>专项债券对应项目专项收入</t>
  </si>
  <si>
    <t>二、债务转贷收入</t>
  </si>
  <si>
    <t>三、上级补助收入</t>
  </si>
  <si>
    <t>五、上年结余收入</t>
  </si>
  <si>
    <t>收入总计</t>
  </si>
  <si>
    <t>2021年政府性基金支出预算表</t>
  </si>
  <si>
    <t>执行数为预算数%</t>
  </si>
  <si>
    <t>一、本年支出</t>
  </si>
  <si>
    <t>文化旅游体育与传媒支出</t>
  </si>
  <si>
    <t xml:space="preserve">  国家电影事业发展专项资金安排的支出</t>
  </si>
  <si>
    <t xml:space="preserve">  旅游发展基金支出</t>
  </si>
  <si>
    <t>社会保障和就业支出</t>
  </si>
  <si>
    <t xml:space="preserve">  大中型水库移民后期扶持基金支出</t>
  </si>
  <si>
    <t xml:space="preserve">  小型水库移民扶助基金安排的支出</t>
  </si>
  <si>
    <t>城乡社区支出</t>
  </si>
  <si>
    <t xml:space="preserve">  国有土地使用权出让收入及对应专项债务收入安排的支出</t>
  </si>
  <si>
    <t xml:space="preserve">  国有土地收益基金及对应专项债务收入安排的支出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</si>
  <si>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</si>
  <si>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</si>
  <si>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</si>
  <si>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</t>
  </si>
  <si>
    <t xml:space="preserve">  棚户区改造专项债券收入安排的支出</t>
  </si>
  <si>
    <t>农林水支出</t>
  </si>
  <si>
    <t xml:space="preserve">  大中型水库库区基金安排的支出</t>
  </si>
  <si>
    <t xml:space="preserve">  重大水利工程建设基金安排的支出</t>
  </si>
  <si>
    <t>交通运输支出</t>
  </si>
  <si>
    <t xml:space="preserve">  车辆通行费安排的支出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</si>
  <si>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</si>
  <si>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</si>
  <si>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</si>
  <si>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</si>
  <si>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 xml:space="preserve">  地方政府专项债务付息支出</t>
  </si>
  <si>
    <t>债务发行费用支出</t>
  </si>
  <si>
    <t>抗议特别国债安排的支出</t>
  </si>
  <si>
    <t>二、债务还本支出</t>
  </si>
  <si>
    <t>三、上解上级支出/补助下级支出</t>
  </si>
  <si>
    <t>四、调出资金</t>
  </si>
  <si>
    <t>五、年终结余</t>
  </si>
  <si>
    <t>支出总计</t>
  </si>
  <si>
    <t>2021年政府性基金支出预算明细表（功能分类）</t>
  </si>
  <si>
    <t>项目代码</t>
  </si>
  <si>
    <t>20707</t>
  </si>
  <si>
    <t>国家电影事业发展专项资金安排的支出</t>
  </si>
  <si>
    <t>2070701</t>
  </si>
  <si>
    <t>资助国产影片放映</t>
  </si>
  <si>
    <t>2070702</t>
  </si>
  <si>
    <t>资助影院建设</t>
  </si>
  <si>
    <t>2070703</t>
  </si>
  <si>
    <t>资助少数民族语电影译制</t>
  </si>
  <si>
    <t>2070799</t>
  </si>
  <si>
    <t>其他国家电影事业发展专项资金支出</t>
  </si>
  <si>
    <t>20709</t>
  </si>
  <si>
    <t>旅游发展基金支出</t>
  </si>
  <si>
    <t>2070901</t>
  </si>
  <si>
    <t>宣传促销</t>
  </si>
  <si>
    <t>2070902</t>
  </si>
  <si>
    <t>行业规划</t>
  </si>
  <si>
    <t>2070903</t>
  </si>
  <si>
    <t>旅游事业补助</t>
  </si>
  <si>
    <t>2070904</t>
  </si>
  <si>
    <t>地方旅游开发项目补助</t>
  </si>
  <si>
    <t>2070999</t>
  </si>
  <si>
    <t>其他旅游发展基金支出</t>
  </si>
  <si>
    <t>20710</t>
  </si>
  <si>
    <t>国家电影事业发展专项资金对应专项债务收入安排的支出</t>
  </si>
  <si>
    <t>2071001</t>
  </si>
  <si>
    <t>资助城市影院</t>
  </si>
  <si>
    <t>2071099</t>
  </si>
  <si>
    <t>其他国家电影事业发展专项资金对应专项债务收入支出</t>
  </si>
  <si>
    <t>20822</t>
  </si>
  <si>
    <t>大中型水库移民后期扶持基金支出</t>
  </si>
  <si>
    <t>2082201</t>
  </si>
  <si>
    <t>移民补助</t>
  </si>
  <si>
    <t>2082202</t>
  </si>
  <si>
    <t>基础设施建设和经济发展</t>
  </si>
  <si>
    <t>2082299</t>
  </si>
  <si>
    <t>其他大中型水库移民后期扶持基金支出</t>
  </si>
  <si>
    <t>20823</t>
  </si>
  <si>
    <t>小型水库移民扶助基金安排的支出</t>
  </si>
  <si>
    <t>2082301</t>
  </si>
  <si>
    <t>2082302</t>
  </si>
  <si>
    <t>2082399</t>
  </si>
  <si>
    <t>其他小型水库移民扶助基金支出</t>
  </si>
  <si>
    <t>20829</t>
  </si>
  <si>
    <t>小型水库移民扶助基金对应专项债务收入安排的支出</t>
  </si>
  <si>
    <t>2082901</t>
  </si>
  <si>
    <t>2082999</t>
  </si>
  <si>
    <t>其他小型水库移民扶助基金对应专项债务收入安排的支出</t>
  </si>
  <si>
    <t>21208</t>
  </si>
  <si>
    <t>国有土地使用权出让收入及对应专项债务收入安排的支出</t>
  </si>
  <si>
    <t>2120801</t>
  </si>
  <si>
    <t>征地和拆迁补偿支出</t>
  </si>
  <si>
    <t>2120802</t>
  </si>
  <si>
    <t>土地开发支出</t>
  </si>
  <si>
    <t>2120803</t>
  </si>
  <si>
    <t>城市建设支出</t>
  </si>
  <si>
    <t>2120804</t>
  </si>
  <si>
    <t>农村基础设施建设支出</t>
  </si>
  <si>
    <t>2120805</t>
  </si>
  <si>
    <t>补助被征地农民支出</t>
  </si>
  <si>
    <t>2120806</t>
  </si>
  <si>
    <t>土地出让业务支出</t>
  </si>
  <si>
    <t>2120807</t>
  </si>
  <si>
    <t>廉租住房支出</t>
  </si>
  <si>
    <t>2120809</t>
  </si>
  <si>
    <t>支付破产或改制企业职工安置费</t>
  </si>
  <si>
    <t>2120810</t>
  </si>
  <si>
    <t>棚户区改造支出</t>
  </si>
  <si>
    <t>2120811</t>
  </si>
  <si>
    <t>公共租赁住房支出</t>
  </si>
  <si>
    <t>2120813</t>
  </si>
  <si>
    <t>保障性住房租金补贴</t>
  </si>
  <si>
    <t>2120899</t>
  </si>
  <si>
    <t>其他国有土地使用权出让收入安排的支出</t>
  </si>
  <si>
    <t>21210</t>
  </si>
  <si>
    <t>国有土地收益基金及对应专项债务收入安排的支出</t>
  </si>
  <si>
    <t>2121001</t>
  </si>
  <si>
    <t>2121002</t>
  </si>
  <si>
    <t>2121099</t>
  </si>
  <si>
    <t>其他国有土地收益基金支出</t>
  </si>
  <si>
    <t>21211</t>
  </si>
  <si>
    <t>农业土地开发资金安排的支出</t>
  </si>
  <si>
    <t>21213</t>
  </si>
  <si>
    <t>城市基础设施配套费安排的支出</t>
  </si>
  <si>
    <t>2121301</t>
  </si>
  <si>
    <t>城市公共设施</t>
  </si>
  <si>
    <t>2121302</t>
  </si>
  <si>
    <t>城市环境卫生</t>
  </si>
  <si>
    <t>2121303</t>
  </si>
  <si>
    <t>公有房屋</t>
  </si>
  <si>
    <t>2121304</t>
  </si>
  <si>
    <t>城市防洪</t>
  </si>
  <si>
    <t>2121399</t>
  </si>
  <si>
    <t>其他城市基础设施配套费安排的支出</t>
  </si>
  <si>
    <t>21214</t>
  </si>
  <si>
    <t>污水处理费安排的支出</t>
  </si>
  <si>
    <t>2121401</t>
  </si>
  <si>
    <t>污水处理设施建设和运营</t>
  </si>
  <si>
    <t>2121402</t>
  </si>
  <si>
    <t>代征手续费</t>
  </si>
  <si>
    <t>2121499</t>
  </si>
  <si>
    <t>其他污水处理费安排的支出</t>
  </si>
  <si>
    <t>21215</t>
  </si>
  <si>
    <t>土地储备专项债券收入安排的支出</t>
  </si>
  <si>
    <t>2121501</t>
  </si>
  <si>
    <t>2121502</t>
  </si>
  <si>
    <t>2121599</t>
  </si>
  <si>
    <t>其他土地储备专项债券收入安排的支出</t>
  </si>
  <si>
    <t>21216</t>
  </si>
  <si>
    <t>棚户区改造专项债券收入安排的支出</t>
  </si>
  <si>
    <t>2121601</t>
  </si>
  <si>
    <t>2121602</t>
  </si>
  <si>
    <t>2121699</t>
  </si>
  <si>
    <t>其他棚户区改造专项债券收入安排的支出</t>
  </si>
  <si>
    <t>21462</t>
  </si>
  <si>
    <t>车辆通行费安排的支出</t>
  </si>
  <si>
    <t>2146201</t>
  </si>
  <si>
    <t>公路还贷</t>
  </si>
  <si>
    <t>2146202</t>
  </si>
  <si>
    <t>政府还贷公路养护</t>
  </si>
  <si>
    <t>2146203</t>
  </si>
  <si>
    <t>政府还贷公路管理</t>
  </si>
  <si>
    <t>2146299</t>
  </si>
  <si>
    <t>其他车辆通行费安排的支出</t>
  </si>
  <si>
    <t>22904</t>
  </si>
  <si>
    <t>其他政府性基金及对应专项债务收入安排的支出</t>
  </si>
  <si>
    <t>2290401</t>
  </si>
  <si>
    <t>其他政府性基金安排的支出</t>
  </si>
  <si>
    <t>2290402</t>
  </si>
  <si>
    <t>其他地方自行试点项目收益专项债券收入安排的支出</t>
  </si>
  <si>
    <t>2290403</t>
  </si>
  <si>
    <t>其他政府性基金债务收入安排的支出</t>
  </si>
  <si>
    <t>22908</t>
  </si>
  <si>
    <t>彩票发行销售机构业务费安排的支出</t>
  </si>
  <si>
    <t>2290802</t>
  </si>
  <si>
    <t>福利彩票发行机构的业务费支出</t>
  </si>
  <si>
    <t>2290803</t>
  </si>
  <si>
    <t>体育彩票发行机构的业务费支出</t>
  </si>
  <si>
    <t>2290804</t>
  </si>
  <si>
    <t>福利彩票销售机构的业务费支出</t>
  </si>
  <si>
    <t>2290805</t>
  </si>
  <si>
    <t>体育彩票销售机构的业务费支出</t>
  </si>
  <si>
    <t>2290806</t>
  </si>
  <si>
    <t>彩票兑奖周转金支出</t>
  </si>
  <si>
    <t>2290807</t>
  </si>
  <si>
    <t>彩票发行销售风险基金支出</t>
  </si>
  <si>
    <t>2290808</t>
  </si>
  <si>
    <t>彩票市场调控资金支出</t>
  </si>
  <si>
    <t>2290899</t>
  </si>
  <si>
    <t>其他彩票发行销售机构业务费安排的支出</t>
  </si>
  <si>
    <t>22960</t>
  </si>
  <si>
    <t>彩票公益金安排的支出</t>
  </si>
  <si>
    <t>2296001</t>
  </si>
  <si>
    <t>用于补充全国社会保障基金的彩票公益金支出</t>
  </si>
  <si>
    <t>2296002</t>
  </si>
  <si>
    <t>用于社会福利的彩票公益金支出</t>
  </si>
  <si>
    <t>2296003</t>
  </si>
  <si>
    <t>用于体育事业的彩票公益金支出</t>
  </si>
  <si>
    <t>2296004</t>
  </si>
  <si>
    <t>用于教育事业的彩票公益金支出</t>
  </si>
  <si>
    <t>2296005</t>
  </si>
  <si>
    <t>用于红十字事业的彩票公益金支出</t>
  </si>
  <si>
    <t>2296006</t>
  </si>
  <si>
    <t>用于残疾人事业的彩票公益金支出</t>
  </si>
  <si>
    <t>2296010</t>
  </si>
  <si>
    <t>用于文化事业的彩票公益金支出</t>
  </si>
  <si>
    <t>2296011</t>
  </si>
  <si>
    <t>用于扶贫的彩票公益金支出</t>
  </si>
  <si>
    <t>2296012</t>
  </si>
  <si>
    <t>用于法律援助的彩票公益金支出</t>
  </si>
  <si>
    <t>2296013</t>
  </si>
  <si>
    <t>用于城乡医疗救助的彩票公益金支出</t>
  </si>
  <si>
    <t>2296099</t>
  </si>
  <si>
    <t>用于其他社会公益事业的彩票公益金支出</t>
  </si>
  <si>
    <t>23204</t>
  </si>
  <si>
    <t>地方政府专项债务付息支出</t>
  </si>
  <si>
    <t>2320411</t>
  </si>
  <si>
    <t>国有土地使用权出让金债务付息支出</t>
  </si>
  <si>
    <t>城市基础设施配套费债务付息支出</t>
  </si>
  <si>
    <t>2320431</t>
  </si>
  <si>
    <t>土地储备专项债券付息支出</t>
  </si>
  <si>
    <t>2320433</t>
  </si>
  <si>
    <t>棚户区改造专项债券付息支出</t>
  </si>
  <si>
    <t>2320498</t>
  </si>
  <si>
    <t>其他地方自行试点项目收益专项债券付息支出</t>
  </si>
  <si>
    <t>2320499</t>
  </si>
  <si>
    <t>其他政府性基金债务付息支出</t>
  </si>
  <si>
    <t>基础设施建设</t>
  </si>
  <si>
    <t>公共卫生体系建设</t>
  </si>
  <si>
    <t>其他基础设施建设</t>
  </si>
  <si>
    <t>2021年区本级政府性基金支出预算表</t>
  </si>
  <si>
    <t>2021年区本级政府性基金预算支出明细表（功能分类）</t>
  </si>
  <si>
    <t>2019年执行数</t>
  </si>
  <si>
    <t>2020年预算数</t>
  </si>
  <si>
    <t>2021年政府性基金转移支付预算表（分项目）</t>
  </si>
  <si>
    <t>科目代码</t>
  </si>
  <si>
    <t>政府性基金转移支付</t>
  </si>
  <si>
    <t>合     计</t>
  </si>
  <si>
    <t>旅游发展基金</t>
  </si>
  <si>
    <t>大中型水库移民后期扶持基金安排的支出</t>
  </si>
  <si>
    <t>国有土地使用权出让收入安排的支出</t>
  </si>
  <si>
    <t>国有土地收益基金安排的支出</t>
  </si>
  <si>
    <t>大中型水库库区基金安排的支出</t>
  </si>
  <si>
    <t>2021年政府性基金转移支付预算表（分地区)</t>
  </si>
  <si>
    <t>总计</t>
  </si>
  <si>
    <t>政府性基金转移支付预算表（分地区)</t>
  </si>
  <si>
    <t>区本级</t>
  </si>
  <si>
    <t>政府专项债务余额情况表</t>
  </si>
  <si>
    <t>一、2019年末政府专项债务余额限额</t>
  </si>
  <si>
    <t>二、2019年末政府专项债务余额实际数</t>
  </si>
  <si>
    <t>三、2020年末政府专项债务余额限额</t>
  </si>
  <si>
    <r>
      <rPr>
        <sz val="12"/>
        <rFont val="宋体"/>
        <charset val="134"/>
      </rPr>
      <t>四、2020</t>
    </r>
    <r>
      <rPr>
        <sz val="11"/>
        <color theme="1"/>
        <rFont val="等线"/>
        <charset val="134"/>
        <scheme val="minor"/>
      </rPr>
      <t>年政府专项债务发行额</t>
    </r>
  </si>
  <si>
    <t xml:space="preserve">    其中：新增专项债券</t>
  </si>
  <si>
    <t xml:space="preserve">          置换专项债券</t>
  </si>
  <si>
    <r>
      <rPr>
        <sz val="12"/>
        <rFont val="宋体"/>
        <charset val="134"/>
      </rPr>
      <t>五、2020</t>
    </r>
    <r>
      <rPr>
        <sz val="11"/>
        <color theme="1"/>
        <rFont val="等线"/>
        <charset val="134"/>
        <scheme val="minor"/>
      </rPr>
      <t>年政府专项债务还本额</t>
    </r>
  </si>
  <si>
    <r>
      <rPr>
        <sz val="12"/>
        <rFont val="宋体"/>
        <charset val="134"/>
      </rPr>
      <t>六、2020</t>
    </r>
    <r>
      <rPr>
        <sz val="11"/>
        <color theme="1"/>
        <rFont val="等线"/>
        <charset val="134"/>
        <scheme val="minor"/>
      </rPr>
      <t>年政府专项债务付息额</t>
    </r>
  </si>
  <si>
    <t>七、2020年末政府专项债务余额预计执行数</t>
  </si>
  <si>
    <r>
      <rPr>
        <sz val="12"/>
        <rFont val="宋体"/>
        <charset val="134"/>
      </rPr>
      <t>八、2021</t>
    </r>
    <r>
      <rPr>
        <sz val="11"/>
        <color theme="1"/>
        <rFont val="等线"/>
        <charset val="134"/>
        <scheme val="minor"/>
      </rPr>
      <t>年政府专项债务还本付息预算数</t>
    </r>
  </si>
  <si>
    <t>2021年国有资本经营收入预算表</t>
  </si>
  <si>
    <t>项  目</t>
  </si>
  <si>
    <t>收入
预算数</t>
  </si>
  <si>
    <t>收入</t>
  </si>
  <si>
    <t>支出</t>
  </si>
  <si>
    <t>利润收入</t>
  </si>
  <si>
    <t>2000</t>
  </si>
  <si>
    <t>石油石化企业利润收入</t>
  </si>
  <si>
    <t>0</t>
  </si>
  <si>
    <t>钢铁企业利润收入</t>
  </si>
  <si>
    <t>运输企业利润收入</t>
  </si>
  <si>
    <t>投资服务企业利润收入</t>
  </si>
  <si>
    <t>贸易企业利润收入</t>
  </si>
  <si>
    <t>建筑施工企业利润收入</t>
  </si>
  <si>
    <t>房地产企业利润收入</t>
  </si>
  <si>
    <t>对外合作企业利润收入</t>
  </si>
  <si>
    <t>煤炭企业利润收入</t>
  </si>
  <si>
    <t>农林牧渔企业利润收入</t>
  </si>
  <si>
    <t>地质勘查企业利润收入</t>
  </si>
  <si>
    <t>教育文化广播企业利润收入</t>
  </si>
  <si>
    <t>科学研究企业利润收入</t>
  </si>
  <si>
    <t>机关社团所属企业利润收入</t>
  </si>
  <si>
    <t>其他国有资本经营预算企业利润收入</t>
  </si>
  <si>
    <t>股利、股息收入</t>
  </si>
  <si>
    <t>国有控股公司股利、股息收入</t>
  </si>
  <si>
    <t>国有参股公司股利、股息收入</t>
  </si>
  <si>
    <t>产权转让收入</t>
  </si>
  <si>
    <t>其他国有资本经营预算企业产权转让收入</t>
  </si>
  <si>
    <t>本年收入合计</t>
  </si>
  <si>
    <t>上级专项转移支付收入</t>
  </si>
  <si>
    <t>上年结转收入</t>
  </si>
  <si>
    <t>22.83</t>
  </si>
  <si>
    <t>下级上解收入</t>
  </si>
  <si>
    <t>2022.83</t>
  </si>
  <si>
    <t>2021年国有资本经营支出预算表</t>
  </si>
  <si>
    <r>
      <rPr>
        <sz val="11"/>
        <color theme="1"/>
        <rFont val="等线"/>
        <charset val="134"/>
        <scheme val="minor"/>
      </rPr>
      <t>单位：万元</t>
    </r>
  </si>
  <si>
    <t>支出
预算数</t>
  </si>
  <si>
    <t>解决历史遗留问题及改革成本支出</t>
  </si>
  <si>
    <t>“三供一业”移交补助支出</t>
  </si>
  <si>
    <t>国有企业办职教幼教补助支出</t>
  </si>
  <si>
    <t>国有企业办公共服务机构移交补助支出</t>
  </si>
  <si>
    <t>国有企业退休人员社会化管理补助支出</t>
  </si>
  <si>
    <t>国有企业改革成本支出</t>
  </si>
  <si>
    <t>国有企业资本金注入</t>
  </si>
  <si>
    <t>国有经济结构调整支出</t>
  </si>
  <si>
    <t>公益性设施投资支出</t>
  </si>
  <si>
    <t>前瞻性战略性产业发展支出</t>
  </si>
  <si>
    <t>生态环境保护支出</t>
  </si>
  <si>
    <t>支持科技进步支出</t>
  </si>
  <si>
    <t>保障国家经济安全支出</t>
  </si>
  <si>
    <t>对外投资合作支出</t>
  </si>
  <si>
    <t>其他国有资本经营预算支出</t>
  </si>
  <si>
    <t>本年支出合计</t>
  </si>
  <si>
    <t>上解上级支出</t>
  </si>
  <si>
    <t>2021年区本级国有资本经营支出预算表</t>
  </si>
  <si>
    <t>2021年凤泉区国有资本经营转移支付表</t>
  </si>
  <si>
    <t>国有资本经营预算转移支付支出</t>
  </si>
  <si>
    <t>国有资本经营预算上解支出</t>
  </si>
  <si>
    <t>国有资本经营预算调出资金</t>
  </si>
  <si>
    <t>2021年社会保险基金预算总表</t>
  </si>
  <si>
    <t>收入预算数</t>
  </si>
  <si>
    <t>支出预算数</t>
  </si>
  <si>
    <t>企业职工基本养老保险基金收入</t>
  </si>
  <si>
    <t>企业职工基本养老保险基金支出</t>
  </si>
  <si>
    <t>失业保险基金收入</t>
  </si>
  <si>
    <t>失业保险基金支出</t>
  </si>
  <si>
    <t>职工基本医疗保险基金收入</t>
  </si>
  <si>
    <t>职工基本医疗保险基金支出</t>
  </si>
  <si>
    <t>工伤保险基金收入</t>
  </si>
  <si>
    <t>工伤保险基金支出</t>
  </si>
  <si>
    <t>生育保险基金收入</t>
  </si>
  <si>
    <t>生育保险基金支出</t>
  </si>
  <si>
    <t>城乡居民基本养老保险基金收入</t>
  </si>
  <si>
    <t>城乡居民基本养老保险基金支出</t>
  </si>
  <si>
    <t>机关事业单位基本养老保险基金收入</t>
  </si>
  <si>
    <t>机关事业单位基本养老保险基金支出</t>
  </si>
  <si>
    <t>城乡居民基本医疗保险基金收入</t>
  </si>
  <si>
    <t>城乡居民基本医疗保险基金支出</t>
  </si>
  <si>
    <t>其他社会保险基金收入</t>
  </si>
  <si>
    <t>其他社会保险基金支出</t>
  </si>
  <si>
    <t>上年滚存结余</t>
  </si>
  <si>
    <t>年末滚存结余</t>
  </si>
  <si>
    <t>社会保险基金上解下拨收入</t>
  </si>
  <si>
    <t>社会保险基金上解下拨支出</t>
  </si>
  <si>
    <t>2021年社会保险基金收入预算表</t>
  </si>
  <si>
    <t>预算数为上年执行数%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</si>
  <si>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015年底滚存结余</t>
    </r>
  </si>
  <si>
    <t xml:space="preserve">   企业职工基本养老保险费收入</t>
  </si>
  <si>
    <t xml:space="preserve">   企业职工基本养老保险基金财政补贴收入</t>
  </si>
  <si>
    <t xml:space="preserve">   企业职工基本养老保险基金利息收入</t>
  </si>
  <si>
    <t xml:space="preserve">   企业职工基本养老保险基金委托投资收益</t>
  </si>
  <si>
    <t xml:space="preserve">   其他企业职工基本养老保险基金收入</t>
  </si>
  <si>
    <t xml:space="preserve">   失业保险费收入</t>
  </si>
  <si>
    <t xml:space="preserve">   失业保险基金财政补贴收入</t>
  </si>
  <si>
    <t xml:space="preserve">   失业保险基金利息收入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</si>
  <si>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其他失业保险基金收入</t>
    </r>
  </si>
  <si>
    <t>职工基本医疗保险费收入</t>
  </si>
  <si>
    <t>职工基本医疗保险基金财政补贴收入</t>
  </si>
  <si>
    <t>职工基本医疗保险基金利息收入</t>
  </si>
  <si>
    <t>其他职工基本医疗保险基金收入</t>
  </si>
  <si>
    <t xml:space="preserve">   工伤保险费收入</t>
  </si>
  <si>
    <t xml:space="preserve">   工伤保险基金财政补贴收入</t>
  </si>
  <si>
    <t xml:space="preserve">   工伤保险基金利息收入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</si>
  <si>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其他工伤保险基金收入</t>
    </r>
  </si>
  <si>
    <t>-</t>
  </si>
  <si>
    <t>机关事业单位基本养老保险基金财政补助收入</t>
  </si>
  <si>
    <t>机关事业单位基本养老保险基金利息收入</t>
  </si>
  <si>
    <t>机关事业单位基本养老保险基金委托投资收益</t>
  </si>
  <si>
    <t>其他机关事业单位养老保险基金收入</t>
  </si>
  <si>
    <t>城乡居民基本医疗保险基金缴费收入</t>
  </si>
  <si>
    <t>城乡居民基本医疗保险基金财政补贴收入</t>
  </si>
  <si>
    <t>城乡居民基本医疗保险基金利息收入</t>
  </si>
  <si>
    <t>其他城乡居民基本医疗保险基金收入</t>
  </si>
  <si>
    <t>社会保险基金上级补助收入</t>
  </si>
  <si>
    <t>社支保险基金下级上解收入</t>
  </si>
  <si>
    <t>2021年社会保险基金支出预算表</t>
  </si>
  <si>
    <t>基本养老金</t>
  </si>
  <si>
    <t>医疗补助金</t>
  </si>
  <si>
    <t>丧葬抚恤补助</t>
  </si>
  <si>
    <t>其他企业职工基本养老保险基金支出</t>
  </si>
  <si>
    <t xml:space="preserve">  失业保险金</t>
  </si>
  <si>
    <t xml:space="preserve">  医疗保险费</t>
  </si>
  <si>
    <t xml:space="preserve">  丧葬抚恤补助</t>
  </si>
  <si>
    <t xml:space="preserve">  职业培训和职业介绍补贴</t>
  </si>
  <si>
    <t xml:space="preserve">  稳定岗位补贴支出</t>
  </si>
  <si>
    <t xml:space="preserve">  技能指升补贴支出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</si>
  <si>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其他失业保险基金支出</t>
    </r>
  </si>
  <si>
    <t xml:space="preserve">  职工基本医疗保险统筹基金</t>
  </si>
  <si>
    <t xml:space="preserve">  职工基本医疗保险个人账户基金</t>
  </si>
  <si>
    <t xml:space="preserve">  其他职工基本医疗保险基金支出</t>
  </si>
  <si>
    <t xml:space="preserve">   工伤保险待遇</t>
  </si>
  <si>
    <t>　 劳动能力鉴定支出</t>
  </si>
  <si>
    <t xml:space="preserve">   工伤预防费用支出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</si>
  <si>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其他工伤保险基金支出</t>
    </r>
  </si>
  <si>
    <t>基本养老金支出</t>
  </si>
  <si>
    <t>其他机关事业单位基本养老保险基金支出</t>
  </si>
  <si>
    <t>城乡居民基本医疗保险基金医疗待遇支出</t>
  </si>
  <si>
    <t>大病医疗保险支出</t>
  </si>
  <si>
    <t>其他城乡居民基本医疗保险基金支出</t>
  </si>
  <si>
    <t xml:space="preserve">   社会保险基金补助下级支出</t>
  </si>
  <si>
    <t xml:space="preserve">   社会保险基金上解上级支出</t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</si>
</sst>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_ "/>
    <numFmt numFmtId="177" formatCode="0.00_ "/>
    <numFmt numFmtId="178" formatCode="0.0%"/>
    <numFmt numFmtId="179" formatCode="#,##0_ "/>
    <numFmt numFmtId="180" formatCode="0_ "/>
    <numFmt numFmtId="181" formatCode="#,##0_);[Red]\(#,##0\)"/>
    <numFmt numFmtId="182" formatCode="0.0_ "/>
    <numFmt numFmtId="183" formatCode="0.0"/>
    <numFmt numFmtId="184" formatCode="0_);[Red]\(0\)"/>
    <numFmt numFmtId="185" formatCode="_ * #,##0_ ;_ * \-#,##0_ ;_ * &quot;-&quot;??_ ;_ @_ "/>
  </numFmts>
  <fonts count="58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6"/>
      <name val="Times New Roman"/>
      <charset val="134"/>
    </font>
    <font>
      <sz val="24"/>
      <name val="方正小标宋_GBK"/>
      <charset val="134"/>
    </font>
    <font>
      <sz val="12"/>
      <name val="黑体"/>
      <charset val="134"/>
    </font>
    <font>
      <sz val="12"/>
      <name val="Times New Roman"/>
      <charset val="134"/>
    </font>
    <font>
      <sz val="18"/>
      <name val="方正小标宋简体"/>
      <charset val="134"/>
    </font>
    <font>
      <b/>
      <sz val="20"/>
      <name val="黑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4"/>
      <name val="方正小标宋简体"/>
      <charset val="134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仿宋"/>
      <charset val="134"/>
    </font>
    <font>
      <sz val="12"/>
      <name val="仿宋"/>
      <charset val="134"/>
    </font>
    <font>
      <b/>
      <sz val="11"/>
      <name val="宋体"/>
      <charset val="134"/>
    </font>
    <font>
      <sz val="12"/>
      <name val="仿宋_GB2312"/>
      <charset val="134"/>
    </font>
    <font>
      <b/>
      <sz val="16"/>
      <name val="宋体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20"/>
      <name val="方正小标宋简体"/>
      <charset val="134"/>
    </font>
    <font>
      <b/>
      <sz val="12"/>
      <name val="仿宋_GB2312"/>
      <charset val="134"/>
    </font>
    <font>
      <sz val="12"/>
      <color theme="1"/>
      <name val="宋体"/>
      <charset val="134"/>
    </font>
    <font>
      <b/>
      <sz val="16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24"/>
      <color theme="1"/>
      <name val="黑体"/>
      <charset val="134"/>
    </font>
    <font>
      <b/>
      <sz val="16"/>
      <color theme="1"/>
      <name val="黑体"/>
      <charset val="134"/>
    </font>
    <font>
      <b/>
      <sz val="10"/>
      <name val="Arial"/>
      <charset val="134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indexed="8"/>
      <name val="宋体"/>
      <charset val="134"/>
    </font>
    <font>
      <sz val="12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/>
    <xf numFmtId="0" fontId="0" fillId="29" borderId="18" applyNumberFormat="0" applyFont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55" fillId="26" borderId="19" applyNumberFormat="0" applyAlignment="0" applyProtection="0">
      <alignment vertical="center"/>
    </xf>
    <xf numFmtId="0" fontId="53" fillId="26" borderId="13" applyNumberFormat="0" applyAlignment="0" applyProtection="0">
      <alignment vertical="center"/>
    </xf>
    <xf numFmtId="0" fontId="1" fillId="0" borderId="0"/>
    <xf numFmtId="0" fontId="49" fillId="21" borderId="16" applyNumberFormat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1" fillId="0" borderId="0"/>
    <xf numFmtId="0" fontId="41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" fillId="0" borderId="0"/>
    <xf numFmtId="0" fontId="39" fillId="28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5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</cellStyleXfs>
  <cellXfs count="397">
    <xf numFmtId="0" fontId="0" fillId="0" borderId="0" xfId="0">
      <alignment vertical="center"/>
    </xf>
    <xf numFmtId="0" fontId="1" fillId="0" borderId="0" xfId="44" applyFill="1">
      <alignment vertical="center"/>
    </xf>
    <xf numFmtId="0" fontId="1" fillId="0" borderId="0" xfId="57" applyFill="1">
      <alignment vertical="center"/>
    </xf>
    <xf numFmtId="0" fontId="2" fillId="0" borderId="0" xfId="57" applyFont="1" applyFill="1">
      <alignment vertical="center"/>
    </xf>
    <xf numFmtId="0" fontId="1" fillId="0" borderId="0" xfId="57" applyFont="1" applyFill="1">
      <alignment vertical="center"/>
    </xf>
    <xf numFmtId="180" fontId="1" fillId="0" borderId="0" xfId="57" applyNumberFormat="1" applyFont="1" applyFill="1" applyAlignment="1">
      <alignment horizontal="center" vertical="center"/>
    </xf>
    <xf numFmtId="0" fontId="2" fillId="0" borderId="0" xfId="58" applyFont="1" applyFill="1" applyAlignment="1">
      <alignment vertical="center"/>
    </xf>
    <xf numFmtId="180" fontId="1" fillId="0" borderId="0" xfId="44" applyNumberFormat="1" applyFill="1" applyBorder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180" fontId="3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80" fontId="4" fillId="0" borderId="1" xfId="57" applyNumberFormat="1" applyFont="1" applyFill="1" applyBorder="1" applyAlignment="1">
      <alignment horizontal="center" vertical="center" wrapText="1"/>
    </xf>
    <xf numFmtId="180" fontId="2" fillId="0" borderId="1" xfId="57" applyNumberFormat="1" applyFont="1" applyFill="1" applyBorder="1" applyAlignment="1">
      <alignment horizontal="center" vertical="center"/>
    </xf>
    <xf numFmtId="180" fontId="2" fillId="0" borderId="1" xfId="57" applyNumberFormat="1" applyFont="1" applyFill="1" applyBorder="1" applyAlignment="1">
      <alignment horizontal="center" vertical="center" wrapText="1"/>
    </xf>
    <xf numFmtId="180" fontId="4" fillId="2" borderId="1" xfId="57" applyNumberFormat="1" applyFont="1" applyFill="1" applyBorder="1" applyAlignment="1">
      <alignment horizontal="left" vertical="center" wrapText="1"/>
    </xf>
    <xf numFmtId="179" fontId="4" fillId="2" borderId="1" xfId="57" applyNumberFormat="1" applyFont="1" applyFill="1" applyBorder="1" applyAlignment="1">
      <alignment horizontal="right" vertical="center" wrapText="1"/>
    </xf>
    <xf numFmtId="176" fontId="4" fillId="2" borderId="1" xfId="57" applyNumberFormat="1" applyFont="1" applyFill="1" applyBorder="1" applyAlignment="1">
      <alignment horizontal="right" vertical="center" wrapText="1"/>
    </xf>
    <xf numFmtId="180" fontId="5" fillId="2" borderId="1" xfId="57" applyNumberFormat="1" applyFont="1" applyFill="1" applyBorder="1" applyAlignment="1">
      <alignment horizontal="left" vertical="center" wrapText="1" indent="1"/>
    </xf>
    <xf numFmtId="179" fontId="5" fillId="2" borderId="1" xfId="57" applyNumberFormat="1" applyFont="1" applyFill="1" applyBorder="1" applyAlignment="1">
      <alignment horizontal="right" vertical="center" wrapText="1"/>
    </xf>
    <xf numFmtId="176" fontId="5" fillId="2" borderId="1" xfId="57" applyNumberFormat="1" applyFont="1" applyFill="1" applyBorder="1" applyAlignment="1">
      <alignment horizontal="right" vertical="center" wrapText="1"/>
    </xf>
    <xf numFmtId="0" fontId="1" fillId="2" borderId="1" xfId="57" applyFont="1" applyFill="1" applyBorder="1" applyAlignment="1">
      <alignment horizontal="left" vertical="center" indent="1"/>
    </xf>
    <xf numFmtId="0" fontId="4" fillId="2" borderId="1" xfId="57" applyFont="1" applyFill="1" applyBorder="1">
      <alignment vertical="center"/>
    </xf>
    <xf numFmtId="180" fontId="5" fillId="2" borderId="1" xfId="57" applyNumberFormat="1" applyFont="1" applyFill="1" applyBorder="1" applyAlignment="1">
      <alignment vertical="center" wrapText="1"/>
    </xf>
    <xf numFmtId="179" fontId="5" fillId="0" borderId="1" xfId="57" applyNumberFormat="1" applyFont="1" applyFill="1" applyBorder="1" applyAlignment="1">
      <alignment horizontal="right" vertical="center" wrapText="1"/>
    </xf>
    <xf numFmtId="0" fontId="5" fillId="2" borderId="1" xfId="57" applyNumberFormat="1" applyFont="1" applyFill="1" applyBorder="1" applyAlignment="1" applyProtection="1">
      <alignment vertical="center"/>
    </xf>
    <xf numFmtId="0" fontId="5" fillId="0" borderId="1" xfId="57" applyNumberFormat="1" applyFont="1" applyFill="1" applyBorder="1" applyAlignment="1" applyProtection="1">
      <alignment vertical="center"/>
    </xf>
    <xf numFmtId="0" fontId="1" fillId="2" borderId="1" xfId="57" applyFont="1" applyFill="1" applyBorder="1" applyAlignment="1">
      <alignment vertical="center"/>
    </xf>
    <xf numFmtId="0" fontId="5" fillId="2" borderId="1" xfId="57" applyNumberFormat="1" applyFont="1" applyFill="1" applyBorder="1" applyAlignment="1" applyProtection="1">
      <alignment horizontal="left" vertical="center"/>
    </xf>
    <xf numFmtId="0" fontId="5" fillId="2" borderId="2" xfId="57" applyNumberFormat="1" applyFont="1" applyFill="1" applyBorder="1" applyAlignment="1" applyProtection="1">
      <alignment horizontal="left" vertical="center"/>
    </xf>
    <xf numFmtId="0" fontId="4" fillId="2" borderId="2" xfId="57" applyFont="1" applyFill="1" applyBorder="1">
      <alignment vertical="center"/>
    </xf>
    <xf numFmtId="0" fontId="1" fillId="2" borderId="1" xfId="57" applyFont="1" applyFill="1" applyBorder="1">
      <alignment vertical="center"/>
    </xf>
    <xf numFmtId="0" fontId="4" fillId="2" borderId="1" xfId="57" applyNumberFormat="1" applyFont="1" applyFill="1" applyBorder="1" applyAlignment="1" applyProtection="1">
      <alignment horizontal="left" vertical="center"/>
    </xf>
    <xf numFmtId="176" fontId="4" fillId="2" borderId="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 applyProtection="1">
      <alignment horizontal="left" vertical="center" indent="1"/>
    </xf>
    <xf numFmtId="0" fontId="5" fillId="2" borderId="1" xfId="57" applyNumberFormat="1" applyFont="1" applyFill="1" applyBorder="1" applyAlignment="1" applyProtection="1">
      <alignment horizontal="left" vertical="center" wrapText="1" indent="1"/>
    </xf>
    <xf numFmtId="178" fontId="4" fillId="2" borderId="1" xfId="57" applyNumberFormat="1" applyFont="1" applyFill="1" applyBorder="1" applyAlignment="1">
      <alignment horizontal="center" vertical="center" wrapText="1"/>
    </xf>
    <xf numFmtId="0" fontId="4" fillId="2" borderId="1" xfId="57" applyNumberFormat="1" applyFont="1" applyFill="1" applyBorder="1" applyAlignment="1" applyProtection="1">
      <alignment horizontal="center" vertical="center"/>
    </xf>
    <xf numFmtId="0" fontId="5" fillId="2" borderId="1" xfId="57" applyFont="1" applyFill="1" applyBorder="1" applyAlignment="1">
      <alignment horizontal="left" vertical="center"/>
    </xf>
    <xf numFmtId="180" fontId="1" fillId="2" borderId="1" xfId="57" applyNumberFormat="1" applyFont="1" applyFill="1" applyBorder="1" applyAlignment="1">
      <alignment horizontal="right" vertical="center"/>
    </xf>
    <xf numFmtId="0" fontId="4" fillId="2" borderId="1" xfId="57" applyFont="1" applyFill="1" applyBorder="1" applyAlignment="1">
      <alignment horizontal="center" vertical="center"/>
    </xf>
    <xf numFmtId="0" fontId="1" fillId="0" borderId="0" xfId="57" applyFill="1" applyAlignment="1">
      <alignment vertical="center" wrapText="1"/>
    </xf>
    <xf numFmtId="0" fontId="1" fillId="0" borderId="0" xfId="57" applyFont="1" applyFill="1" applyAlignment="1">
      <alignment vertical="center" wrapText="1"/>
    </xf>
    <xf numFmtId="0" fontId="4" fillId="2" borderId="1" xfId="57" applyFont="1" applyFill="1" applyBorder="1" applyAlignment="1">
      <alignment horizontal="left" vertical="center"/>
    </xf>
    <xf numFmtId="0" fontId="0" fillId="2" borderId="1" xfId="57" applyFont="1" applyFill="1" applyBorder="1" applyAlignment="1">
      <alignment horizontal="left" vertical="center" indent="1"/>
    </xf>
    <xf numFmtId="0" fontId="1" fillId="2" borderId="0" xfId="57" applyNumberFormat="1" applyFont="1" applyFill="1" applyBorder="1">
      <alignment vertical="center"/>
    </xf>
    <xf numFmtId="0" fontId="4" fillId="2" borderId="1" xfId="57" applyNumberFormat="1" applyFont="1" applyFill="1" applyBorder="1" applyAlignment="1">
      <alignment horizontal="right" vertical="center" wrapText="1"/>
    </xf>
    <xf numFmtId="0" fontId="4" fillId="2" borderId="2" xfId="57" applyNumberFormat="1" applyFont="1" applyFill="1" applyBorder="1">
      <alignment vertical="center"/>
    </xf>
    <xf numFmtId="0" fontId="5" fillId="2" borderId="1" xfId="57" applyNumberFormat="1" applyFont="1" applyFill="1" applyBorder="1" applyAlignment="1">
      <alignment horizontal="right" vertical="center" wrapText="1"/>
    </xf>
    <xf numFmtId="0" fontId="1" fillId="2" borderId="1" xfId="57" applyNumberFormat="1" applyFont="1" applyFill="1" applyBorder="1">
      <alignment vertical="center"/>
    </xf>
    <xf numFmtId="178" fontId="5" fillId="2" borderId="1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 applyProtection="1">
      <alignment horizontal="right" vertical="center"/>
    </xf>
    <xf numFmtId="0" fontId="2" fillId="2" borderId="1" xfId="57" applyFont="1" applyFill="1" applyBorder="1">
      <alignment vertical="center"/>
    </xf>
    <xf numFmtId="0" fontId="5" fillId="2" borderId="1" xfId="67" applyFont="1" applyFill="1" applyBorder="1" applyAlignment="1">
      <alignment horizontal="left" vertical="center"/>
    </xf>
    <xf numFmtId="181" fontId="4" fillId="0" borderId="1" xfId="67" applyNumberFormat="1" applyFont="1" applyFill="1" applyBorder="1" applyAlignment="1">
      <alignment horizontal="right" vertical="center" wrapText="1"/>
    </xf>
    <xf numFmtId="0" fontId="5" fillId="2" borderId="1" xfId="67" applyFont="1" applyFill="1" applyBorder="1" applyAlignment="1">
      <alignment horizontal="left" vertical="center" indent="1"/>
    </xf>
    <xf numFmtId="181" fontId="5" fillId="0" borderId="1" xfId="67" applyNumberFormat="1" applyFont="1" applyFill="1" applyBorder="1" applyAlignment="1">
      <alignment horizontal="right" vertical="center" wrapText="1"/>
    </xf>
    <xf numFmtId="0" fontId="5" fillId="2" borderId="1" xfId="57" applyFont="1" applyFill="1" applyBorder="1" applyAlignment="1">
      <alignment horizontal="left" vertical="center" indent="1"/>
    </xf>
    <xf numFmtId="0" fontId="1" fillId="0" borderId="0" xfId="67" applyFill="1">
      <alignment vertical="center"/>
    </xf>
    <xf numFmtId="0" fontId="2" fillId="0" borderId="0" xfId="67" applyFont="1" applyFill="1">
      <alignment vertical="center"/>
    </xf>
    <xf numFmtId="0" fontId="1" fillId="0" borderId="0" xfId="67" applyFont="1" applyFill="1">
      <alignment vertical="center"/>
    </xf>
    <xf numFmtId="180" fontId="1" fillId="0" borderId="0" xfId="67" applyNumberFormat="1" applyFont="1" applyFill="1" applyAlignment="1">
      <alignment horizontal="center" vertical="center"/>
    </xf>
    <xf numFmtId="0" fontId="1" fillId="0" borderId="0" xfId="67" applyFont="1" applyFill="1" applyAlignment="1">
      <alignment horizontal="center" vertical="center"/>
    </xf>
    <xf numFmtId="0" fontId="3" fillId="0" borderId="0" xfId="67" applyFont="1" applyFill="1" applyAlignment="1">
      <alignment horizontal="center" vertical="center"/>
    </xf>
    <xf numFmtId="180" fontId="3" fillId="0" borderId="0" xfId="67" applyNumberFormat="1" applyFont="1" applyFill="1" applyAlignment="1">
      <alignment horizontal="center" vertical="center"/>
    </xf>
    <xf numFmtId="180" fontId="4" fillId="0" borderId="1" xfId="67" applyNumberFormat="1" applyFont="1" applyFill="1" applyBorder="1" applyAlignment="1">
      <alignment horizontal="center" vertical="center" wrapText="1"/>
    </xf>
    <xf numFmtId="180" fontId="2" fillId="0" borderId="1" xfId="67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left" vertical="center" wrapText="1"/>
    </xf>
    <xf numFmtId="181" fontId="5" fillId="0" borderId="3" xfId="67" applyNumberFormat="1" applyFont="1" applyFill="1" applyBorder="1" applyAlignment="1">
      <alignment horizontal="right" vertical="center" wrapText="1"/>
    </xf>
    <xf numFmtId="181" fontId="5" fillId="0" borderId="1" xfId="57" applyNumberFormat="1" applyFont="1" applyFill="1" applyBorder="1" applyAlignment="1">
      <alignment horizontal="right" vertical="center" wrapText="1"/>
    </xf>
    <xf numFmtId="180" fontId="0" fillId="0" borderId="1" xfId="0" applyNumberFormat="1" applyFont="1" applyFill="1" applyBorder="1" applyAlignment="1">
      <alignment horizontal="left" vertical="center" wrapText="1"/>
    </xf>
    <xf numFmtId="180" fontId="0" fillId="0" borderId="1" xfId="0" applyNumberFormat="1" applyFill="1" applyBorder="1" applyAlignment="1">
      <alignment horizontal="left" vertical="center" wrapText="1"/>
    </xf>
    <xf numFmtId="4" fontId="1" fillId="0" borderId="0" xfId="62" applyNumberFormat="1"/>
    <xf numFmtId="180" fontId="2" fillId="0" borderId="1" xfId="0" applyNumberFormat="1" applyFont="1" applyFill="1" applyBorder="1" applyAlignment="1">
      <alignment horizontal="center" vertical="center" wrapText="1"/>
    </xf>
    <xf numFmtId="181" fontId="2" fillId="0" borderId="0" xfId="67" applyNumberFormat="1" applyFont="1" applyFill="1">
      <alignment vertical="center"/>
    </xf>
    <xf numFmtId="0" fontId="5" fillId="0" borderId="1" xfId="67" applyFont="1" applyFill="1" applyBorder="1" applyAlignment="1">
      <alignment horizontal="left" vertical="center"/>
    </xf>
    <xf numFmtId="0" fontId="1" fillId="0" borderId="1" xfId="67" applyFont="1" applyFill="1" applyBorder="1" applyAlignment="1">
      <alignment horizontal="left" vertical="center"/>
    </xf>
    <xf numFmtId="181" fontId="1" fillId="0" borderId="0" xfId="67" applyNumberFormat="1" applyFont="1" applyFill="1">
      <alignment vertical="center"/>
    </xf>
    <xf numFmtId="0" fontId="2" fillId="0" borderId="1" xfId="67" applyFont="1" applyFill="1" applyBorder="1" applyAlignment="1">
      <alignment horizontal="left" vertical="center"/>
    </xf>
    <xf numFmtId="0" fontId="4" fillId="0" borderId="1" xfId="67" applyFont="1" applyFill="1" applyBorder="1" applyAlignment="1">
      <alignment horizontal="center" vertical="center"/>
    </xf>
    <xf numFmtId="0" fontId="6" fillId="0" borderId="0" xfId="64" applyFont="1" applyFill="1" applyAlignment="1">
      <alignment vertical="center"/>
    </xf>
    <xf numFmtId="0" fontId="7" fillId="0" borderId="0" xfId="64" applyFont="1" applyFill="1"/>
    <xf numFmtId="0" fontId="8" fillId="0" borderId="0" xfId="64" applyFont="1" applyFill="1"/>
    <xf numFmtId="0" fontId="2" fillId="0" borderId="0" xfId="72" applyFont="1" applyFill="1">
      <alignment vertical="center"/>
    </xf>
    <xf numFmtId="0" fontId="1" fillId="0" borderId="0" xfId="64" applyFont="1" applyFill="1"/>
    <xf numFmtId="0" fontId="2" fillId="0" borderId="0" xfId="64" applyFont="1" applyFill="1"/>
    <xf numFmtId="0" fontId="9" fillId="0" borderId="0" xfId="64" applyFont="1" applyFill="1"/>
    <xf numFmtId="182" fontId="9" fillId="0" borderId="0" xfId="64" applyNumberFormat="1" applyFont="1" applyFill="1"/>
    <xf numFmtId="0" fontId="2" fillId="0" borderId="0" xfId="41" applyFont="1" applyFill="1" applyAlignment="1">
      <alignment vertical="center"/>
    </xf>
    <xf numFmtId="182" fontId="6" fillId="0" borderId="0" xfId="64" applyNumberFormat="1" applyFont="1" applyFill="1" applyAlignment="1">
      <alignment vertical="center"/>
    </xf>
    <xf numFmtId="0" fontId="10" fillId="0" borderId="0" xfId="62" applyFont="1" applyFill="1" applyBorder="1" applyAlignment="1">
      <alignment horizontal="center" vertical="center" wrapText="1"/>
    </xf>
    <xf numFmtId="182" fontId="7" fillId="0" borderId="0" xfId="64" applyNumberFormat="1" applyFont="1" applyFill="1"/>
    <xf numFmtId="0" fontId="1" fillId="0" borderId="0" xfId="64" applyFont="1" applyFill="1" applyAlignment="1">
      <alignment horizontal="right"/>
    </xf>
    <xf numFmtId="0" fontId="8" fillId="0" borderId="1" xfId="62" applyFont="1" applyFill="1" applyBorder="1" applyAlignment="1">
      <alignment horizontal="center" vertical="center" wrapText="1"/>
    </xf>
    <xf numFmtId="0" fontId="8" fillId="0" borderId="1" xfId="64" applyFont="1" applyFill="1" applyBorder="1" applyAlignment="1">
      <alignment horizontal="center" vertical="center" wrapText="1"/>
    </xf>
    <xf numFmtId="0" fontId="8" fillId="0" borderId="4" xfId="64" applyFont="1" applyFill="1" applyBorder="1" applyAlignment="1">
      <alignment horizontal="center"/>
    </xf>
    <xf numFmtId="0" fontId="8" fillId="0" borderId="0" xfId="64" applyFont="1" applyFill="1" applyAlignment="1">
      <alignment horizontal="center"/>
    </xf>
    <xf numFmtId="0" fontId="0" fillId="0" borderId="1" xfId="64" applyFont="1" applyFill="1" applyBorder="1" applyAlignment="1">
      <alignment vertical="center" wrapText="1"/>
    </xf>
    <xf numFmtId="49" fontId="1" fillId="0" borderId="1" xfId="63" applyNumberFormat="1" applyFont="1" applyFill="1" applyBorder="1" applyAlignment="1">
      <alignment horizontal="center" vertical="center"/>
    </xf>
    <xf numFmtId="182" fontId="2" fillId="0" borderId="0" xfId="72" applyNumberFormat="1" applyFont="1" applyFill="1">
      <alignment vertical="center"/>
    </xf>
    <xf numFmtId="182" fontId="1" fillId="0" borderId="0" xfId="64" applyNumberFormat="1" applyFont="1" applyFill="1"/>
    <xf numFmtId="0" fontId="1" fillId="0" borderId="1" xfId="64" applyFont="1" applyFill="1" applyBorder="1" applyAlignment="1">
      <alignment vertical="center" wrapText="1"/>
    </xf>
    <xf numFmtId="0" fontId="2" fillId="0" borderId="1" xfId="72" applyFont="1" applyFill="1" applyBorder="1" applyAlignment="1">
      <alignment horizontal="center" vertical="center"/>
    </xf>
    <xf numFmtId="49" fontId="2" fillId="0" borderId="1" xfId="63" applyNumberFormat="1" applyFont="1" applyFill="1" applyBorder="1" applyAlignment="1">
      <alignment horizontal="center" vertical="center"/>
    </xf>
    <xf numFmtId="0" fontId="1" fillId="0" borderId="0" xfId="62" applyFont="1" applyFill="1" applyAlignment="1">
      <alignment vertical="center"/>
    </xf>
    <xf numFmtId="181" fontId="1" fillId="0" borderId="0" xfId="64" applyNumberFormat="1" applyFont="1" applyFill="1"/>
    <xf numFmtId="182" fontId="2" fillId="0" borderId="0" xfId="64" applyNumberFormat="1" applyFont="1" applyFill="1"/>
    <xf numFmtId="0" fontId="9" fillId="0" borderId="5" xfId="64" applyFont="1" applyFill="1" applyBorder="1" applyAlignment="1">
      <alignment horizontal="right" vertical="center"/>
    </xf>
    <xf numFmtId="0" fontId="2" fillId="0" borderId="1" xfId="62" applyFont="1" applyFill="1" applyBorder="1" applyAlignment="1">
      <alignment horizontal="left" vertical="center"/>
    </xf>
    <xf numFmtId="185" fontId="1" fillId="0" borderId="1" xfId="63" applyNumberFormat="1" applyFont="1" applyFill="1" applyBorder="1" applyAlignment="1">
      <alignment horizontal="center" vertical="center"/>
    </xf>
    <xf numFmtId="185" fontId="2" fillId="0" borderId="0" xfId="64" applyNumberFormat="1" applyFont="1" applyFill="1"/>
    <xf numFmtId="181" fontId="1" fillId="0" borderId="1" xfId="63" applyNumberFormat="1" applyFont="1" applyFill="1" applyBorder="1" applyAlignment="1">
      <alignment horizontal="right" vertical="center"/>
    </xf>
    <xf numFmtId="0" fontId="1" fillId="0" borderId="1" xfId="62" applyFont="1" applyFill="1" applyBorder="1" applyAlignment="1">
      <alignment horizontal="left" vertical="center" indent="1"/>
    </xf>
    <xf numFmtId="0" fontId="2" fillId="0" borderId="1" xfId="64" applyFont="1" applyFill="1" applyBorder="1"/>
    <xf numFmtId="0" fontId="2" fillId="0" borderId="1" xfId="62" applyFont="1" applyFill="1" applyBorder="1" applyAlignment="1">
      <alignment horizontal="center" vertical="center"/>
    </xf>
    <xf numFmtId="0" fontId="1" fillId="0" borderId="1" xfId="62" applyFont="1" applyFill="1" applyBorder="1" applyAlignment="1">
      <alignment vertical="center"/>
    </xf>
    <xf numFmtId="0" fontId="1" fillId="0" borderId="1" xfId="64" applyFont="1" applyFill="1" applyBorder="1"/>
    <xf numFmtId="185" fontId="2" fillId="0" borderId="0" xfId="72" applyNumberFormat="1" applyFont="1" applyFill="1">
      <alignment vertical="center"/>
    </xf>
    <xf numFmtId="10" fontId="2" fillId="0" borderId="0" xfId="13" applyNumberFormat="1" applyFont="1" applyFill="1" applyAlignment="1">
      <alignment vertical="center"/>
    </xf>
    <xf numFmtId="0" fontId="4" fillId="0" borderId="1" xfId="56" applyFont="1" applyFill="1" applyBorder="1">
      <alignment vertical="center"/>
    </xf>
    <xf numFmtId="49" fontId="0" fillId="0" borderId="1" xfId="0" applyNumberFormat="1" applyBorder="1" applyAlignment="1">
      <alignment horizontal="center" vertical="center"/>
    </xf>
    <xf numFmtId="185" fontId="1" fillId="0" borderId="6" xfId="63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left" vertical="center" indent="1"/>
    </xf>
    <xf numFmtId="0" fontId="5" fillId="0" borderId="1" xfId="56" applyFont="1" applyFill="1" applyBorder="1" applyAlignment="1">
      <alignment horizontal="left" vertical="center" wrapText="1" indent="1"/>
    </xf>
    <xf numFmtId="0" fontId="4" fillId="0" borderId="1" xfId="56" applyFont="1" applyFill="1" applyBorder="1" applyAlignment="1">
      <alignment horizontal="center" vertical="center"/>
    </xf>
    <xf numFmtId="0" fontId="1" fillId="0" borderId="0" xfId="71"/>
    <xf numFmtId="0" fontId="1" fillId="0" borderId="0" xfId="65" applyFill="1" applyAlignment="1">
      <alignment vertical="center" wrapText="1"/>
    </xf>
    <xf numFmtId="0" fontId="1" fillId="0" borderId="0" xfId="65" applyFont="1" applyFill="1">
      <alignment vertical="center"/>
    </xf>
    <xf numFmtId="0" fontId="1" fillId="0" borderId="0" xfId="65" applyFill="1">
      <alignment vertical="center"/>
    </xf>
    <xf numFmtId="0" fontId="2" fillId="0" borderId="0" xfId="62" applyFont="1" applyAlignment="1">
      <alignment vertical="center"/>
    </xf>
    <xf numFmtId="0" fontId="3" fillId="0" borderId="0" xfId="71" applyFont="1" applyAlignment="1">
      <alignment horizontal="center" vertical="center"/>
    </xf>
    <xf numFmtId="0" fontId="11" fillId="0" borderId="0" xfId="65" applyFont="1" applyFill="1" applyAlignment="1">
      <alignment vertical="center"/>
    </xf>
    <xf numFmtId="0" fontId="12" fillId="0" borderId="0" xfId="65" applyFont="1" applyFill="1" applyAlignment="1">
      <alignment horizontal="right" vertical="center"/>
    </xf>
    <xf numFmtId="0" fontId="2" fillId="0" borderId="7" xfId="65" applyFont="1" applyFill="1" applyBorder="1" applyAlignment="1">
      <alignment horizontal="center" vertical="center" wrapText="1"/>
    </xf>
    <xf numFmtId="0" fontId="2" fillId="0" borderId="3" xfId="65" applyFont="1" applyFill="1" applyBorder="1" applyAlignment="1">
      <alignment horizontal="center" vertical="center" wrapText="1"/>
    </xf>
    <xf numFmtId="0" fontId="1" fillId="0" borderId="1" xfId="65" applyFont="1" applyFill="1" applyBorder="1" applyAlignment="1">
      <alignment vertical="center" wrapText="1"/>
    </xf>
    <xf numFmtId="179" fontId="1" fillId="0" borderId="1" xfId="65" applyNumberFormat="1" applyFont="1" applyFill="1" applyBorder="1" applyAlignment="1">
      <alignment vertical="center"/>
    </xf>
    <xf numFmtId="179" fontId="1" fillId="0" borderId="0" xfId="65" applyNumberFormat="1" applyFont="1" applyFill="1" applyBorder="1" applyAlignment="1">
      <alignment vertical="center"/>
    </xf>
    <xf numFmtId="0" fontId="1" fillId="0" borderId="1" xfId="65" applyFont="1" applyFill="1" applyBorder="1">
      <alignment vertical="center"/>
    </xf>
    <xf numFmtId="0" fontId="1" fillId="0" borderId="0" xfId="65" applyFont="1" applyFill="1" applyBorder="1">
      <alignment vertical="center"/>
    </xf>
    <xf numFmtId="184" fontId="1" fillId="0" borderId="0" xfId="71" applyNumberFormat="1" applyFill="1" applyAlignment="1">
      <alignment vertical="center"/>
    </xf>
    <xf numFmtId="184" fontId="1" fillId="0" borderId="0" xfId="65" applyNumberFormat="1" applyFill="1" applyAlignment="1">
      <alignment horizontal="center" vertical="center" wrapText="1"/>
    </xf>
    <xf numFmtId="184" fontId="2" fillId="0" borderId="0" xfId="73" applyNumberFormat="1" applyFont="1" applyFill="1" applyAlignment="1">
      <alignment vertical="center"/>
    </xf>
    <xf numFmtId="184" fontId="1" fillId="0" borderId="0" xfId="73" applyNumberFormat="1" applyFont="1" applyFill="1" applyAlignment="1">
      <alignment vertical="center"/>
    </xf>
    <xf numFmtId="184" fontId="1" fillId="0" borderId="0" xfId="65" applyNumberFormat="1" applyFill="1" applyAlignment="1">
      <alignment vertical="center"/>
    </xf>
    <xf numFmtId="184" fontId="1" fillId="0" borderId="0" xfId="65" applyNumberFormat="1" applyFill="1" applyAlignment="1">
      <alignment vertical="center" wrapText="1"/>
    </xf>
    <xf numFmtId="184" fontId="2" fillId="0" borderId="0" xfId="65" applyNumberFormat="1" applyFont="1" applyFill="1" applyAlignment="1">
      <alignment vertical="center" wrapText="1"/>
    </xf>
    <xf numFmtId="184" fontId="2" fillId="0" borderId="0" xfId="65" applyNumberFormat="1" applyFont="1" applyFill="1" applyAlignment="1">
      <alignment vertical="center"/>
    </xf>
    <xf numFmtId="184" fontId="3" fillId="0" borderId="0" xfId="71" applyNumberFormat="1" applyFont="1" applyFill="1" applyAlignment="1">
      <alignment horizontal="center" vertical="center" wrapText="1"/>
    </xf>
    <xf numFmtId="184" fontId="11" fillId="0" borderId="0" xfId="65" applyNumberFormat="1" applyFont="1" applyFill="1" applyAlignment="1">
      <alignment vertical="center" wrapText="1"/>
    </xf>
    <xf numFmtId="184" fontId="11" fillId="0" borderId="0" xfId="65" applyNumberFormat="1" applyFont="1" applyFill="1" applyAlignment="1">
      <alignment vertical="center"/>
    </xf>
    <xf numFmtId="184" fontId="1" fillId="0" borderId="7" xfId="65" applyNumberFormat="1" applyFill="1" applyBorder="1" applyAlignment="1">
      <alignment horizontal="center" vertical="center"/>
    </xf>
    <xf numFmtId="184" fontId="2" fillId="0" borderId="1" xfId="65" applyNumberFormat="1" applyFont="1" applyFill="1" applyBorder="1" applyAlignment="1">
      <alignment horizontal="center" vertical="center" wrapText="1"/>
    </xf>
    <xf numFmtId="184" fontId="1" fillId="0" borderId="2" xfId="65" applyNumberFormat="1" applyFont="1" applyFill="1" applyBorder="1" applyAlignment="1">
      <alignment horizontal="center" vertical="center"/>
    </xf>
    <xf numFmtId="184" fontId="1" fillId="0" borderId="8" xfId="65" applyNumberFormat="1" applyFont="1" applyFill="1" applyBorder="1" applyAlignment="1">
      <alignment horizontal="center" vertical="center"/>
    </xf>
    <xf numFmtId="184" fontId="1" fillId="0" borderId="6" xfId="65" applyNumberFormat="1" applyFont="1" applyFill="1" applyBorder="1" applyAlignment="1">
      <alignment horizontal="center" vertical="center"/>
    </xf>
    <xf numFmtId="184" fontId="1" fillId="0" borderId="9" xfId="65" applyNumberForma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84" fontId="1" fillId="0" borderId="3" xfId="65" applyNumberFormat="1" applyFill="1" applyBorder="1" applyAlignment="1">
      <alignment horizontal="center" vertical="center"/>
    </xf>
    <xf numFmtId="181" fontId="14" fillId="0" borderId="1" xfId="62" applyNumberFormat="1" applyFont="1" applyFill="1" applyBorder="1" applyAlignment="1">
      <alignment horizontal="right" vertical="center" wrapText="1"/>
    </xf>
    <xf numFmtId="184" fontId="2" fillId="0" borderId="1" xfId="65" applyNumberFormat="1" applyFont="1" applyFill="1" applyBorder="1" applyAlignment="1">
      <alignment horizontal="right" vertical="center"/>
    </xf>
    <xf numFmtId="184" fontId="2" fillId="0" borderId="6" xfId="65" applyNumberFormat="1" applyFont="1" applyFill="1" applyBorder="1" applyAlignment="1">
      <alignment horizontal="right" vertical="center"/>
    </xf>
    <xf numFmtId="0" fontId="1" fillId="0" borderId="1" xfId="59" applyFill="1" applyBorder="1" applyAlignment="1">
      <alignment vertical="center"/>
    </xf>
    <xf numFmtId="0" fontId="1" fillId="0" borderId="1" xfId="60" applyNumberFormat="1" applyFont="1" applyBorder="1" applyAlignment="1">
      <alignment vertical="center" shrinkToFit="1"/>
    </xf>
    <xf numFmtId="181" fontId="15" fillId="0" borderId="1" xfId="62" applyNumberFormat="1" applyFont="1" applyFill="1" applyBorder="1" applyAlignment="1" applyProtection="1">
      <alignment horizontal="right" vertical="center" wrapText="1"/>
    </xf>
    <xf numFmtId="184" fontId="1" fillId="0" borderId="1" xfId="73" applyNumberFormat="1" applyFont="1" applyFill="1" applyBorder="1" applyAlignment="1">
      <alignment vertical="center"/>
    </xf>
    <xf numFmtId="49" fontId="1" fillId="0" borderId="1" xfId="62" applyNumberFormat="1" applyFill="1" applyBorder="1" applyAlignment="1" applyProtection="1">
      <alignment horizontal="left" vertical="center" shrinkToFit="1"/>
    </xf>
    <xf numFmtId="49" fontId="1" fillId="0" borderId="1" xfId="62" applyNumberFormat="1" applyFont="1" applyFill="1" applyBorder="1" applyAlignment="1" applyProtection="1">
      <alignment horizontal="left" vertical="center" shrinkToFit="1"/>
    </xf>
    <xf numFmtId="0" fontId="1" fillId="0" borderId="1" xfId="59" applyFill="1" applyBorder="1">
      <alignment vertical="center"/>
    </xf>
    <xf numFmtId="0" fontId="15" fillId="0" borderId="1" xfId="59" applyFont="1" applyFill="1" applyBorder="1">
      <alignment vertical="center"/>
    </xf>
    <xf numFmtId="184" fontId="1" fillId="0" borderId="1" xfId="65" applyNumberFormat="1" applyFill="1" applyBorder="1" applyAlignment="1">
      <alignment vertical="center"/>
    </xf>
    <xf numFmtId="0" fontId="1" fillId="0" borderId="0" xfId="59" applyFont="1" applyFill="1">
      <alignment vertical="center"/>
    </xf>
    <xf numFmtId="0" fontId="1" fillId="0" borderId="0" xfId="59" applyFont="1" applyFill="1" applyAlignment="1">
      <alignment vertical="center"/>
    </xf>
    <xf numFmtId="0" fontId="1" fillId="0" borderId="0" xfId="59" applyFill="1" applyAlignment="1">
      <alignment vertical="center"/>
    </xf>
    <xf numFmtId="0" fontId="1" fillId="0" borderId="0" xfId="59" applyFill="1">
      <alignment vertical="center"/>
    </xf>
    <xf numFmtId="0" fontId="1" fillId="0" borderId="0" xfId="59" applyFill="1" applyAlignment="1">
      <alignment vertical="center" shrinkToFit="1"/>
    </xf>
    <xf numFmtId="0" fontId="2" fillId="0" borderId="0" xfId="59" applyFont="1" applyFill="1" applyAlignment="1">
      <alignment vertical="center" shrinkToFit="1"/>
    </xf>
    <xf numFmtId="0" fontId="2" fillId="0" borderId="0" xfId="59" applyFont="1" applyFill="1">
      <alignment vertical="center"/>
    </xf>
    <xf numFmtId="0" fontId="3" fillId="0" borderId="0" xfId="59" applyFont="1" applyFill="1" applyAlignment="1">
      <alignment horizontal="center" vertical="center"/>
    </xf>
    <xf numFmtId="0" fontId="15" fillId="0" borderId="0" xfId="59" applyFont="1" applyFill="1" applyAlignment="1">
      <alignment vertical="center" shrinkToFit="1"/>
    </xf>
    <xf numFmtId="0" fontId="15" fillId="0" borderId="0" xfId="59" applyFont="1" applyFill="1">
      <alignment vertical="center"/>
    </xf>
    <xf numFmtId="0" fontId="1" fillId="0" borderId="7" xfId="59" applyFont="1" applyFill="1" applyBorder="1" applyAlignment="1">
      <alignment horizontal="center" vertical="center"/>
    </xf>
    <xf numFmtId="0" fontId="2" fillId="0" borderId="1" xfId="62" applyFont="1" applyFill="1" applyBorder="1" applyAlignment="1">
      <alignment horizontal="center" vertical="center" shrinkToFit="1"/>
    </xf>
    <xf numFmtId="0" fontId="2" fillId="0" borderId="7" xfId="62" applyFont="1" applyFill="1" applyBorder="1" applyAlignment="1">
      <alignment horizontal="center" vertical="center" wrapText="1"/>
    </xf>
    <xf numFmtId="0" fontId="1" fillId="0" borderId="9" xfId="59" applyFont="1" applyFill="1" applyBorder="1" applyAlignment="1">
      <alignment horizontal="center" vertical="center"/>
    </xf>
    <xf numFmtId="0" fontId="2" fillId="0" borderId="3" xfId="62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center" vertical="center"/>
    </xf>
    <xf numFmtId="0" fontId="2" fillId="0" borderId="1" xfId="62" applyFont="1" applyFill="1" applyBorder="1" applyAlignment="1">
      <alignment vertical="center" shrinkToFit="1"/>
    </xf>
    <xf numFmtId="0" fontId="16" fillId="0" borderId="0" xfId="61" applyFont="1" applyFill="1">
      <alignment vertical="center"/>
    </xf>
    <xf numFmtId="0" fontId="1" fillId="0" borderId="0" xfId="61" applyFont="1" applyFill="1" applyAlignment="1">
      <alignment vertical="center" wrapText="1"/>
    </xf>
    <xf numFmtId="0" fontId="1" fillId="0" borderId="0" xfId="61" applyFont="1" applyFill="1" applyAlignment="1">
      <alignment vertical="center"/>
    </xf>
    <xf numFmtId="0" fontId="2" fillId="0" borderId="0" xfId="61" applyFont="1" applyFill="1" applyAlignment="1">
      <alignment vertical="center"/>
    </xf>
    <xf numFmtId="0" fontId="2" fillId="0" borderId="0" xfId="61" applyFont="1" applyFill="1">
      <alignment vertical="center"/>
    </xf>
    <xf numFmtId="0" fontId="1" fillId="0" borderId="0" xfId="61" applyFont="1" applyFill="1">
      <alignment vertical="center"/>
    </xf>
    <xf numFmtId="0" fontId="2" fillId="0" borderId="0" xfId="59" applyFont="1" applyFill="1" applyAlignment="1">
      <alignment horizontal="left" vertical="center" wrapText="1"/>
    </xf>
    <xf numFmtId="0" fontId="2" fillId="0" borderId="0" xfId="59" applyFont="1" applyFill="1" applyAlignment="1">
      <alignment vertical="center"/>
    </xf>
    <xf numFmtId="0" fontId="3" fillId="0" borderId="0" xfId="61" applyFont="1" applyFill="1" applyAlignment="1">
      <alignment horizontal="center" vertical="center"/>
    </xf>
    <xf numFmtId="0" fontId="17" fillId="0" borderId="0" xfId="61" applyFont="1" applyFill="1" applyAlignment="1">
      <alignment horizontal="center" vertical="center" wrapText="1"/>
    </xf>
    <xf numFmtId="0" fontId="17" fillId="0" borderId="0" xfId="61" applyFont="1" applyFill="1" applyAlignment="1">
      <alignment horizontal="center" vertical="center"/>
    </xf>
    <xf numFmtId="0" fontId="1" fillId="0" borderId="5" xfId="61" applyFont="1" applyFill="1" applyBorder="1" applyAlignment="1">
      <alignment horizontal="center" vertical="center"/>
    </xf>
    <xf numFmtId="0" fontId="0" fillId="0" borderId="1" xfId="61" applyFont="1" applyFill="1" applyBorder="1" applyAlignment="1">
      <alignment horizontal="center" vertical="center" wrapText="1"/>
    </xf>
    <xf numFmtId="0" fontId="2" fillId="0" borderId="1" xfId="61" applyFont="1" applyFill="1" applyBorder="1" applyAlignment="1">
      <alignment horizontal="center" vertical="center" wrapText="1"/>
    </xf>
    <xf numFmtId="0" fontId="18" fillId="0" borderId="1" xfId="61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vertical="center" wrapText="1"/>
    </xf>
    <xf numFmtId="181" fontId="19" fillId="0" borderId="1" xfId="55" applyNumberFormat="1" applyFont="1" applyFill="1" applyBorder="1" applyAlignment="1">
      <alignment horizontal="right" vertical="center" wrapText="1"/>
    </xf>
    <xf numFmtId="183" fontId="1" fillId="0" borderId="1" xfId="61" applyNumberFormat="1" applyFont="1" applyFill="1" applyBorder="1" applyAlignment="1">
      <alignment vertical="center"/>
    </xf>
    <xf numFmtId="0" fontId="1" fillId="0" borderId="0" xfId="61" applyFont="1" applyFill="1" applyBorder="1">
      <alignment vertical="center"/>
    </xf>
    <xf numFmtId="49" fontId="2" fillId="0" borderId="1" xfId="62" applyNumberFormat="1" applyFont="1" applyFill="1" applyBorder="1" applyAlignment="1">
      <alignment vertical="center" wrapText="1"/>
    </xf>
    <xf numFmtId="49" fontId="2" fillId="0" borderId="1" xfId="62" applyNumberFormat="1" applyFont="1" applyFill="1" applyBorder="1" applyAlignment="1">
      <alignment horizontal="left" vertical="center" wrapText="1"/>
    </xf>
    <xf numFmtId="181" fontId="20" fillId="0" borderId="1" xfId="61" applyNumberFormat="1" applyFont="1" applyFill="1" applyBorder="1" applyAlignment="1">
      <alignment horizontal="right" vertical="center"/>
    </xf>
    <xf numFmtId="0" fontId="2" fillId="0" borderId="1" xfId="61" applyFont="1" applyFill="1" applyBorder="1" applyAlignment="1">
      <alignment vertical="center"/>
    </xf>
    <xf numFmtId="181" fontId="20" fillId="0" borderId="0" xfId="61" applyNumberFormat="1" applyFont="1" applyFill="1" applyBorder="1" applyAlignment="1">
      <alignment horizontal="right" vertical="center"/>
    </xf>
    <xf numFmtId="49" fontId="1" fillId="0" borderId="1" xfId="62" applyNumberFormat="1" applyFont="1" applyFill="1" applyBorder="1" applyAlignment="1">
      <alignment vertical="center" wrapText="1"/>
    </xf>
    <xf numFmtId="49" fontId="1" fillId="0" borderId="1" xfId="62" applyNumberFormat="1" applyFont="1" applyFill="1" applyBorder="1" applyAlignment="1">
      <alignment horizontal="left" vertical="center" wrapText="1"/>
    </xf>
    <xf numFmtId="181" fontId="21" fillId="0" borderId="1" xfId="61" applyNumberFormat="1" applyFont="1" applyFill="1" applyBorder="1" applyAlignment="1">
      <alignment horizontal="right" vertical="center"/>
    </xf>
    <xf numFmtId="0" fontId="1" fillId="0" borderId="1" xfId="61" applyFont="1" applyFill="1" applyBorder="1" applyAlignment="1">
      <alignment vertical="center"/>
    </xf>
    <xf numFmtId="181" fontId="21" fillId="0" borderId="0" xfId="61" applyNumberFormat="1" applyFont="1" applyFill="1" applyBorder="1" applyAlignment="1">
      <alignment horizontal="right" vertical="center"/>
    </xf>
    <xf numFmtId="183" fontId="2" fillId="0" borderId="1" xfId="61" applyNumberFormat="1" applyFont="1" applyFill="1" applyBorder="1" applyAlignment="1">
      <alignment vertical="center"/>
    </xf>
    <xf numFmtId="0" fontId="1" fillId="0" borderId="1" xfId="61" applyFont="1" applyFill="1" applyBorder="1" applyAlignment="1">
      <alignment horizontal="left" vertical="center" wrapText="1"/>
    </xf>
    <xf numFmtId="0" fontId="2" fillId="0" borderId="1" xfId="61" applyFont="1" applyFill="1" applyBorder="1" applyAlignment="1">
      <alignment vertical="center" wrapText="1"/>
    </xf>
    <xf numFmtId="0" fontId="2" fillId="0" borderId="1" xfId="61" applyFont="1" applyFill="1" applyBorder="1" applyAlignment="1">
      <alignment horizontal="left" vertical="center" wrapText="1"/>
    </xf>
    <xf numFmtId="0" fontId="1" fillId="0" borderId="0" xfId="61" applyFont="1" applyFill="1" applyBorder="1" applyAlignment="1">
      <alignment vertical="center"/>
    </xf>
    <xf numFmtId="0" fontId="2" fillId="0" borderId="0" xfId="70" applyFont="1" applyFill="1">
      <alignment vertical="center"/>
    </xf>
    <xf numFmtId="0" fontId="1" fillId="0" borderId="0" xfId="70" applyFont="1" applyFill="1" applyAlignment="1">
      <alignment horizontal="center" vertical="center"/>
    </xf>
    <xf numFmtId="0" fontId="2" fillId="0" borderId="0" xfId="70" applyFont="1" applyFill="1" applyAlignment="1">
      <alignment horizontal="center" vertical="center"/>
    </xf>
    <xf numFmtId="0" fontId="1" fillId="0" borderId="0" xfId="70" applyFont="1" applyFill="1">
      <alignment vertical="center"/>
    </xf>
    <xf numFmtId="0" fontId="2" fillId="0" borderId="0" xfId="70" applyNumberFormat="1" applyFont="1" applyFill="1">
      <alignment vertical="center"/>
    </xf>
    <xf numFmtId="0" fontId="3" fillId="0" borderId="0" xfId="70" applyFont="1" applyFill="1" applyAlignment="1">
      <alignment horizontal="center" vertical="center"/>
    </xf>
    <xf numFmtId="0" fontId="17" fillId="0" borderId="0" xfId="70" applyFont="1" applyFill="1" applyAlignment="1">
      <alignment horizontal="center" vertical="center"/>
    </xf>
    <xf numFmtId="0" fontId="12" fillId="0" borderId="5" xfId="70" applyFont="1" applyFill="1" applyBorder="1" applyAlignment="1">
      <alignment horizontal="right" vertical="center"/>
    </xf>
    <xf numFmtId="0" fontId="2" fillId="0" borderId="1" xfId="70" applyFont="1" applyFill="1" applyBorder="1" applyAlignment="1">
      <alignment horizontal="center" vertical="center"/>
    </xf>
    <xf numFmtId="0" fontId="2" fillId="0" borderId="1" xfId="70" applyNumberFormat="1" applyFont="1" applyFill="1" applyBorder="1" applyAlignment="1">
      <alignment horizontal="center" vertical="center" wrapText="1"/>
    </xf>
    <xf numFmtId="0" fontId="2" fillId="0" borderId="1" xfId="70" applyFont="1" applyFill="1" applyBorder="1" applyAlignment="1">
      <alignment horizontal="left" vertical="center"/>
    </xf>
    <xf numFmtId="3" fontId="1" fillId="0" borderId="1" xfId="70" applyNumberFormat="1" applyFont="1" applyFill="1" applyBorder="1" applyAlignment="1">
      <alignment horizontal="right" vertical="center"/>
    </xf>
    <xf numFmtId="183" fontId="1" fillId="0" borderId="1" xfId="70" applyNumberFormat="1" applyFont="1" applyFill="1" applyBorder="1" applyAlignment="1">
      <alignment horizontal="right" vertical="center"/>
    </xf>
    <xf numFmtId="0" fontId="22" fillId="0" borderId="1" xfId="69" applyNumberFormat="1" applyFont="1" applyFill="1" applyBorder="1" applyAlignment="1" applyProtection="1">
      <alignment vertical="center" wrapText="1"/>
    </xf>
    <xf numFmtId="3" fontId="12" fillId="0" borderId="1" xfId="69" applyNumberFormat="1" applyFont="1" applyFill="1" applyBorder="1" applyAlignment="1" applyProtection="1">
      <alignment horizontal="right" vertical="center" wrapText="1"/>
    </xf>
    <xf numFmtId="179" fontId="1" fillId="0" borderId="1" xfId="62" applyNumberFormat="1" applyFont="1" applyFill="1" applyBorder="1" applyAlignment="1">
      <alignment horizontal="right" vertical="center"/>
    </xf>
    <xf numFmtId="3" fontId="12" fillId="0" borderId="1" xfId="69" applyNumberFormat="1" applyFont="1" applyFill="1" applyBorder="1" applyAlignment="1" applyProtection="1">
      <alignment vertical="center" wrapText="1"/>
    </xf>
    <xf numFmtId="3" fontId="22" fillId="0" borderId="1" xfId="69" applyNumberFormat="1" applyFont="1" applyFill="1" applyBorder="1" applyAlignment="1" applyProtection="1">
      <alignment vertical="center" wrapText="1"/>
    </xf>
    <xf numFmtId="0" fontId="12" fillId="0" borderId="1" xfId="69" applyFont="1" applyFill="1" applyBorder="1" applyAlignment="1">
      <alignment horizontal="left" vertical="center" wrapText="1"/>
    </xf>
    <xf numFmtId="0" fontId="1" fillId="0" borderId="1" xfId="70" applyNumberFormat="1" applyFont="1" applyFill="1" applyBorder="1" applyAlignment="1">
      <alignment horizontal="right" vertical="center"/>
    </xf>
    <xf numFmtId="179" fontId="1" fillId="0" borderId="1" xfId="70" applyNumberFormat="1" applyFont="1" applyFill="1" applyBorder="1" applyAlignment="1">
      <alignment horizontal="right" vertical="center"/>
    </xf>
    <xf numFmtId="0" fontId="12" fillId="0" borderId="1" xfId="62" applyFont="1" applyFill="1" applyBorder="1" applyAlignment="1">
      <alignment vertical="center" wrapText="1"/>
    </xf>
    <xf numFmtId="3" fontId="22" fillId="0" borderId="1" xfId="52" applyNumberFormat="1" applyFont="1" applyFill="1" applyBorder="1" applyAlignment="1" applyProtection="1">
      <alignment horizontal="left" vertical="center"/>
    </xf>
    <xf numFmtId="3" fontId="12" fillId="0" borderId="1" xfId="52" applyNumberFormat="1" applyFont="1" applyFill="1" applyBorder="1" applyAlignment="1" applyProtection="1">
      <alignment horizontal="left" vertical="center"/>
    </xf>
    <xf numFmtId="3" fontId="22" fillId="0" borderId="1" xfId="69" applyNumberFormat="1" applyFont="1" applyFill="1" applyBorder="1" applyAlignment="1" applyProtection="1">
      <alignment horizontal="left" vertical="center" wrapText="1"/>
    </xf>
    <xf numFmtId="0" fontId="22" fillId="0" borderId="1" xfId="62" applyFont="1" applyFill="1" applyBorder="1" applyAlignment="1">
      <alignment vertical="center" wrapText="1"/>
    </xf>
    <xf numFmtId="0" fontId="2" fillId="0" borderId="1" xfId="70" applyFont="1" applyFill="1" applyBorder="1">
      <alignment vertical="center"/>
    </xf>
    <xf numFmtId="3" fontId="22" fillId="0" borderId="1" xfId="69" applyNumberFormat="1" applyFont="1" applyFill="1" applyBorder="1" applyAlignment="1" applyProtection="1">
      <alignment horizontal="center" vertical="center" wrapText="1"/>
    </xf>
    <xf numFmtId="3" fontId="1" fillId="0" borderId="0" xfId="70" applyNumberFormat="1" applyFont="1" applyFill="1">
      <alignment vertical="center"/>
    </xf>
    <xf numFmtId="3" fontId="2" fillId="0" borderId="0" xfId="70" applyNumberFormat="1" applyFont="1" applyFill="1">
      <alignment vertical="center"/>
    </xf>
    <xf numFmtId="0" fontId="1" fillId="0" borderId="0" xfId="70" applyNumberFormat="1" applyFont="1" applyFill="1" applyAlignment="1">
      <alignment vertical="center" wrapText="1"/>
    </xf>
    <xf numFmtId="0" fontId="1" fillId="0" borderId="0" xfId="70" applyNumberFormat="1" applyFont="1" applyFill="1" applyAlignment="1">
      <alignment horizontal="center" vertical="center"/>
    </xf>
    <xf numFmtId="0" fontId="2" fillId="0" borderId="0" xfId="70" applyNumberFormat="1" applyFont="1" applyFill="1" applyAlignment="1">
      <alignment horizontal="center" vertical="center"/>
    </xf>
    <xf numFmtId="0" fontId="1" fillId="0" borderId="0" xfId="70" applyNumberFormat="1" applyFont="1" applyFill="1">
      <alignment vertical="center"/>
    </xf>
    <xf numFmtId="0" fontId="3" fillId="0" borderId="0" xfId="70" applyNumberFormat="1" applyFont="1" applyFill="1" applyAlignment="1">
      <alignment horizontal="center" vertical="center"/>
    </xf>
    <xf numFmtId="0" fontId="1" fillId="0" borderId="5" xfId="70" applyNumberFormat="1" applyFont="1" applyFill="1" applyBorder="1" applyAlignment="1">
      <alignment horizontal="right" vertical="center"/>
    </xf>
    <xf numFmtId="0" fontId="2" fillId="0" borderId="1" xfId="70" applyNumberFormat="1" applyFont="1" applyFill="1" applyBorder="1" applyAlignment="1">
      <alignment horizontal="left" vertical="center"/>
    </xf>
    <xf numFmtId="181" fontId="2" fillId="0" borderId="1" xfId="70" applyNumberFormat="1" applyFont="1" applyFill="1" applyBorder="1" applyAlignment="1">
      <alignment horizontal="right" vertical="center"/>
    </xf>
    <xf numFmtId="183" fontId="2" fillId="0" borderId="1" xfId="70" applyNumberFormat="1" applyFont="1" applyFill="1" applyBorder="1" applyAlignment="1">
      <alignment horizontal="right" vertical="center"/>
    </xf>
    <xf numFmtId="0" fontId="12" fillId="0" borderId="1" xfId="62" applyNumberFormat="1" applyFont="1" applyFill="1" applyBorder="1" applyAlignment="1" applyProtection="1">
      <alignment horizontal="left" vertical="center" wrapText="1" indent="1"/>
    </xf>
    <xf numFmtId="181" fontId="1" fillId="0" borderId="1" xfId="62" applyNumberFormat="1" applyFont="1" applyFill="1" applyBorder="1" applyAlignment="1" applyProtection="1">
      <alignment horizontal="right" vertical="center" wrapText="1"/>
    </xf>
    <xf numFmtId="181" fontId="1" fillId="0" borderId="1" xfId="62" applyNumberFormat="1" applyFont="1" applyFill="1" applyBorder="1" applyAlignment="1">
      <alignment horizontal="right" vertical="center"/>
    </xf>
    <xf numFmtId="0" fontId="1" fillId="0" borderId="1" xfId="62" applyNumberFormat="1" applyFont="1" applyFill="1" applyBorder="1" applyAlignment="1" applyProtection="1">
      <alignment horizontal="right" vertical="center" wrapText="1"/>
    </xf>
    <xf numFmtId="0" fontId="1" fillId="0" borderId="1" xfId="62" applyNumberFormat="1" applyFont="1" applyFill="1" applyBorder="1" applyAlignment="1">
      <alignment horizontal="right" vertical="center"/>
    </xf>
    <xf numFmtId="0" fontId="2" fillId="0" borderId="1" xfId="70" applyNumberFormat="1" applyFont="1" applyFill="1" applyBorder="1" applyAlignment="1">
      <alignment horizontal="right" vertical="center"/>
    </xf>
    <xf numFmtId="0" fontId="1" fillId="0" borderId="1" xfId="62" applyNumberFormat="1" applyFont="1" applyFill="1" applyBorder="1" applyAlignment="1" applyProtection="1">
      <alignment horizontal="left" vertical="center" wrapText="1"/>
    </xf>
    <xf numFmtId="0" fontId="12" fillId="0" borderId="1" xfId="62" applyNumberFormat="1" applyFont="1" applyFill="1" applyBorder="1" applyAlignment="1" applyProtection="1">
      <alignment horizontal="left" vertical="center" wrapText="1"/>
    </xf>
    <xf numFmtId="181" fontId="1" fillId="0" borderId="1" xfId="69" applyNumberFormat="1" applyFont="1" applyFill="1" applyBorder="1" applyAlignment="1" applyProtection="1">
      <alignment horizontal="right" vertical="center" wrapText="1"/>
    </xf>
    <xf numFmtId="0" fontId="12" fillId="0" borderId="1" xfId="69" applyNumberFormat="1" applyFont="1" applyFill="1" applyBorder="1" applyAlignment="1" applyProtection="1">
      <alignment vertical="center" wrapText="1"/>
    </xf>
    <xf numFmtId="0" fontId="1" fillId="0" borderId="1" xfId="69" applyNumberFormat="1" applyFont="1" applyFill="1" applyBorder="1" applyAlignment="1" applyProtection="1">
      <alignment horizontal="right" vertical="center" wrapText="1"/>
    </xf>
    <xf numFmtId="0" fontId="22" fillId="0" borderId="1" xfId="69" applyNumberFormat="1" applyFont="1" applyFill="1" applyBorder="1" applyAlignment="1" applyProtection="1">
      <alignment horizontal="center" vertical="center" wrapText="1"/>
    </xf>
    <xf numFmtId="181" fontId="22" fillId="0" borderId="1" xfId="69" applyNumberFormat="1" applyFont="1" applyFill="1" applyBorder="1" applyAlignment="1" applyProtection="1">
      <alignment horizontal="right" vertical="center" wrapText="1"/>
    </xf>
    <xf numFmtId="0" fontId="14" fillId="0" borderId="0" xfId="71" applyFont="1" applyAlignment="1">
      <alignment horizontal="center" vertical="center"/>
    </xf>
    <xf numFmtId="0" fontId="2" fillId="0" borderId="6" xfId="65" applyFont="1" applyFill="1" applyBorder="1" applyAlignment="1">
      <alignment horizontal="center" vertical="center" wrapText="1"/>
    </xf>
    <xf numFmtId="0" fontId="1" fillId="0" borderId="0" xfId="65" applyFill="1" applyBorder="1" applyAlignment="1">
      <alignment vertical="center" wrapText="1"/>
    </xf>
    <xf numFmtId="179" fontId="1" fillId="0" borderId="1" xfId="65" applyNumberFormat="1" applyFont="1" applyFill="1" applyBorder="1" applyAlignment="1">
      <alignment horizontal="right" vertical="center"/>
    </xf>
    <xf numFmtId="179" fontId="1" fillId="0" borderId="0" xfId="65" applyNumberFormat="1" applyFont="1" applyFill="1" applyBorder="1" applyAlignment="1">
      <alignment horizontal="right" vertical="center"/>
    </xf>
    <xf numFmtId="180" fontId="1" fillId="0" borderId="1" xfId="65" applyNumberFormat="1" applyFont="1" applyFill="1" applyBorder="1">
      <alignment vertical="center"/>
    </xf>
    <xf numFmtId="180" fontId="1" fillId="0" borderId="0" xfId="65" applyNumberFormat="1" applyFont="1" applyFill="1" applyBorder="1">
      <alignment vertical="center"/>
    </xf>
    <xf numFmtId="0" fontId="1" fillId="0" borderId="0" xfId="65" applyFill="1" applyBorder="1">
      <alignment vertical="center"/>
    </xf>
    <xf numFmtId="0" fontId="0" fillId="0" borderId="0" xfId="73" applyFont="1" applyFill="1" applyAlignment="1">
      <alignment vertical="center"/>
    </xf>
    <xf numFmtId="0" fontId="23" fillId="0" borderId="0" xfId="0" applyFont="1" applyFill="1" applyAlignment="1"/>
    <xf numFmtId="0" fontId="0" fillId="0" borderId="0" xfId="73" applyFont="1" applyFill="1" applyAlignment="1">
      <alignment vertical="center" wrapText="1"/>
    </xf>
    <xf numFmtId="0" fontId="0" fillId="0" borderId="0" xfId="73" applyFont="1" applyFill="1" applyAlignment="1">
      <alignment horizontal="right" vertical="center" wrapText="1"/>
    </xf>
    <xf numFmtId="0" fontId="0" fillId="0" borderId="0" xfId="0" applyFill="1" applyAlignment="1">
      <alignment vertical="center"/>
    </xf>
    <xf numFmtId="0" fontId="24" fillId="0" borderId="0" xfId="73" applyFont="1" applyFill="1" applyAlignment="1">
      <alignment horizontal="center" vertical="center"/>
    </xf>
    <xf numFmtId="0" fontId="2" fillId="0" borderId="2" xfId="73" applyFont="1" applyFill="1" applyBorder="1" applyAlignment="1">
      <alignment horizontal="center" vertical="center" wrapText="1"/>
    </xf>
    <xf numFmtId="0" fontId="2" fillId="0" borderId="1" xfId="73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180" fontId="1" fillId="0" borderId="1" xfId="73" applyNumberFormat="1" applyFont="1" applyFill="1" applyBorder="1" applyAlignment="1">
      <alignment horizontal="center" vertical="center" wrapText="1"/>
    </xf>
    <xf numFmtId="0" fontId="2" fillId="0" borderId="10" xfId="73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2" xfId="27" applyFont="1" applyFill="1" applyBorder="1" applyAlignment="1">
      <alignment horizontal="left" vertical="center" wrapText="1" indent="2"/>
    </xf>
    <xf numFmtId="180" fontId="0" fillId="0" borderId="1" xfId="73" applyNumberFormat="1" applyFont="1" applyFill="1" applyBorder="1" applyAlignment="1">
      <alignment horizontal="center" vertical="center" wrapText="1"/>
    </xf>
    <xf numFmtId="180" fontId="0" fillId="0" borderId="1" xfId="73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 indent="2"/>
    </xf>
    <xf numFmtId="0" fontId="2" fillId="0" borderId="2" xfId="73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 applyProtection="1">
      <alignment horizontal="left" vertical="center" indent="2"/>
      <protection locked="0"/>
    </xf>
    <xf numFmtId="0" fontId="25" fillId="0" borderId="1" xfId="0" applyFont="1" applyFill="1" applyBorder="1" applyAlignment="1">
      <alignment horizontal="center" vertical="center"/>
    </xf>
    <xf numFmtId="180" fontId="23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 indent="2" shrinkToFit="1"/>
    </xf>
    <xf numFmtId="0" fontId="23" fillId="0" borderId="1" xfId="0" applyFont="1" applyFill="1" applyBorder="1" applyAlignment="1"/>
    <xf numFmtId="0" fontId="0" fillId="0" borderId="1" xfId="73" applyFont="1" applyFill="1" applyBorder="1" applyAlignment="1">
      <alignment horizontal="center" vertical="center" wrapText="1"/>
    </xf>
    <xf numFmtId="0" fontId="0" fillId="0" borderId="1" xfId="73" applyFont="1" applyFill="1" applyBorder="1" applyAlignment="1">
      <alignment vertical="center"/>
    </xf>
    <xf numFmtId="0" fontId="1" fillId="0" borderId="2" xfId="73" applyFont="1" applyFill="1" applyBorder="1" applyAlignment="1">
      <alignment horizontal="left" vertical="center" wrapText="1"/>
    </xf>
    <xf numFmtId="0" fontId="0" fillId="0" borderId="1" xfId="73" applyFont="1" applyFill="1" applyBorder="1" applyAlignment="1">
      <alignment horizontal="left" vertical="center" wrapText="1" indent="2"/>
    </xf>
    <xf numFmtId="0" fontId="0" fillId="0" borderId="1" xfId="73" applyFont="1" applyFill="1" applyBorder="1" applyAlignment="1">
      <alignment vertical="center" wrapText="1"/>
    </xf>
    <xf numFmtId="0" fontId="0" fillId="0" borderId="1" xfId="73" applyFont="1" applyFill="1" applyBorder="1" applyAlignment="1">
      <alignment horizontal="right" vertical="center" wrapText="1"/>
    </xf>
    <xf numFmtId="0" fontId="23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right" vertical="center"/>
    </xf>
    <xf numFmtId="0" fontId="23" fillId="0" borderId="0" xfId="0" applyFont="1" applyBorder="1" applyAlignment="1">
      <alignment horizontal="right" vertical="center"/>
    </xf>
    <xf numFmtId="0" fontId="23" fillId="0" borderId="0" xfId="0" applyFont="1" applyAlignment="1">
      <alignment horizontal="center"/>
    </xf>
    <xf numFmtId="0" fontId="28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 indent="1"/>
    </xf>
    <xf numFmtId="0" fontId="26" fillId="0" borderId="2" xfId="27" applyFont="1" applyFill="1" applyBorder="1" applyAlignment="1">
      <alignment horizontal="left" vertical="center" wrapText="1" indent="3"/>
    </xf>
    <xf numFmtId="0" fontId="26" fillId="0" borderId="2" xfId="0" applyFont="1" applyBorder="1" applyAlignment="1">
      <alignment horizontal="left" vertical="center" indent="3"/>
    </xf>
    <xf numFmtId="3" fontId="26" fillId="0" borderId="2" xfId="0" applyNumberFormat="1" applyFont="1" applyFill="1" applyBorder="1" applyAlignment="1" applyProtection="1">
      <alignment vertical="center"/>
    </xf>
    <xf numFmtId="1" fontId="26" fillId="0" borderId="2" xfId="0" applyNumberFormat="1" applyFont="1" applyFill="1" applyBorder="1" applyAlignment="1" applyProtection="1">
      <alignment vertical="center"/>
      <protection locked="0"/>
    </xf>
    <xf numFmtId="0" fontId="26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0" xfId="62" applyFill="1" applyAlignment="1">
      <alignment vertical="center"/>
    </xf>
    <xf numFmtId="0" fontId="2" fillId="0" borderId="0" xfId="62" applyFont="1" applyFill="1" applyAlignment="1">
      <alignment vertical="center"/>
    </xf>
    <xf numFmtId="0" fontId="3" fillId="0" borderId="0" xfId="62" applyFont="1" applyFill="1" applyAlignment="1">
      <alignment horizontal="center" vertical="center"/>
    </xf>
    <xf numFmtId="1" fontId="15" fillId="0" borderId="0" xfId="62" applyNumberFormat="1" applyFont="1" applyFill="1" applyAlignment="1">
      <alignment vertical="center"/>
    </xf>
    <xf numFmtId="1" fontId="12" fillId="0" borderId="5" xfId="62" applyNumberFormat="1" applyFont="1" applyFill="1" applyBorder="1" applyAlignment="1">
      <alignment horizontal="right" vertical="center"/>
    </xf>
    <xf numFmtId="181" fontId="2" fillId="0" borderId="1" xfId="62" applyNumberFormat="1" applyFont="1" applyFill="1" applyBorder="1" applyAlignment="1">
      <alignment horizontal="center" vertical="center" wrapText="1"/>
    </xf>
    <xf numFmtId="181" fontId="29" fillId="0" borderId="1" xfId="62" applyNumberFormat="1" applyFont="1" applyFill="1" applyBorder="1" applyAlignment="1">
      <alignment vertical="center"/>
    </xf>
    <xf numFmtId="181" fontId="1" fillId="0" borderId="1" xfId="62" applyNumberFormat="1" applyFont="1" applyFill="1" applyBorder="1" applyAlignment="1">
      <alignment vertical="center"/>
    </xf>
    <xf numFmtId="0" fontId="1" fillId="0" borderId="1" xfId="62" applyFill="1" applyBorder="1" applyAlignment="1">
      <alignment vertical="center"/>
    </xf>
    <xf numFmtId="177" fontId="1" fillId="0" borderId="0" xfId="62" applyNumberFormat="1" applyFont="1" applyFill="1" applyBorder="1" applyAlignment="1">
      <alignment horizontal="left" vertical="center" wrapText="1"/>
    </xf>
    <xf numFmtId="0" fontId="24" fillId="0" borderId="0" xfId="70" applyNumberFormat="1" applyFont="1" applyFill="1" applyAlignment="1">
      <alignment horizontal="center" vertical="center" wrapText="1"/>
    </xf>
    <xf numFmtId="0" fontId="17" fillId="0" borderId="0" xfId="70" applyNumberFormat="1" applyFont="1" applyFill="1" applyAlignment="1">
      <alignment horizontal="center" vertical="center"/>
    </xf>
    <xf numFmtId="0" fontId="2" fillId="0" borderId="1" xfId="70" applyNumberFormat="1" applyFont="1" applyFill="1" applyBorder="1" applyAlignment="1">
      <alignment horizontal="center" vertical="center"/>
    </xf>
    <xf numFmtId="0" fontId="2" fillId="0" borderId="1" xfId="62" applyNumberFormat="1" applyFont="1" applyFill="1" applyBorder="1" applyAlignment="1">
      <alignment horizontal="center" vertical="center" wrapText="1"/>
    </xf>
    <xf numFmtId="0" fontId="1" fillId="0" borderId="1" xfId="70" applyNumberFormat="1" applyFont="1" applyFill="1" applyBorder="1">
      <alignment vertical="center"/>
    </xf>
    <xf numFmtId="181" fontId="2" fillId="0" borderId="1" xfId="62" applyNumberFormat="1" applyFont="1" applyFill="1" applyBorder="1" applyAlignment="1">
      <alignment horizontal="right" vertical="center" wrapText="1"/>
    </xf>
    <xf numFmtId="0" fontId="2" fillId="0" borderId="1" xfId="70" applyNumberFormat="1" applyFont="1" applyFill="1" applyBorder="1">
      <alignment vertical="center"/>
    </xf>
    <xf numFmtId="181" fontId="2" fillId="0" borderId="1" xfId="70" applyNumberFormat="1" applyFont="1" applyFill="1" applyBorder="1">
      <alignment vertical="center"/>
    </xf>
    <xf numFmtId="0" fontId="1" fillId="0" borderId="1" xfId="70" applyNumberFormat="1" applyFont="1" applyFill="1" applyBorder="1" applyAlignment="1">
      <alignment horizontal="left" vertical="center"/>
    </xf>
    <xf numFmtId="49" fontId="1" fillId="0" borderId="1" xfId="62" applyNumberFormat="1" applyFont="1" applyBorder="1" applyAlignment="1">
      <alignment horizontal="left" indent="1"/>
    </xf>
    <xf numFmtId="49" fontId="1" fillId="0" borderId="1" xfId="62" applyNumberFormat="1" applyFont="1" applyBorder="1" applyAlignment="1">
      <alignment horizontal="left"/>
    </xf>
    <xf numFmtId="181" fontId="1" fillId="0" borderId="1" xfId="62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2" borderId="1" xfId="43" applyFont="1" applyFill="1" applyBorder="1" applyAlignment="1">
      <alignment vertical="center"/>
    </xf>
    <xf numFmtId="1" fontId="12" fillId="2" borderId="1" xfId="60" applyNumberFormat="1" applyFont="1" applyFill="1" applyBorder="1" applyAlignment="1">
      <alignment horizontal="center" vertical="center"/>
    </xf>
    <xf numFmtId="0" fontId="12" fillId="2" borderId="1" xfId="6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180" fontId="12" fillId="2" borderId="1" xfId="43" applyNumberFormat="1" applyFont="1" applyFill="1" applyBorder="1" applyAlignment="1" applyProtection="1">
      <alignment horizontal="left" vertical="center"/>
      <protection locked="0"/>
    </xf>
    <xf numFmtId="182" fontId="12" fillId="2" borderId="1" xfId="43" applyNumberFormat="1" applyFont="1" applyFill="1" applyBorder="1" applyAlignment="1" applyProtection="1">
      <alignment horizontal="left" vertical="center"/>
      <protection locked="0"/>
    </xf>
    <xf numFmtId="0" fontId="22" fillId="2" borderId="1" xfId="60" applyFont="1" applyFill="1" applyBorder="1" applyAlignment="1">
      <alignment horizontal="center" vertical="center"/>
    </xf>
    <xf numFmtId="1" fontId="12" fillId="2" borderId="1" xfId="60" applyNumberFormat="1" applyFont="1" applyFill="1" applyBorder="1" applyAlignment="1" applyProtection="1">
      <alignment horizontal="center" vertical="center"/>
      <protection locked="0"/>
    </xf>
    <xf numFmtId="0" fontId="12" fillId="2" borderId="1" xfId="6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>
      <alignment vertical="center"/>
    </xf>
    <xf numFmtId="180" fontId="31" fillId="2" borderId="1" xfId="43" applyNumberFormat="1" applyFont="1" applyFill="1" applyBorder="1" applyAlignment="1" applyProtection="1">
      <alignment horizontal="left" vertical="center"/>
      <protection locked="0"/>
    </xf>
    <xf numFmtId="0" fontId="32" fillId="0" borderId="1" xfId="0" applyFont="1" applyFill="1" applyBorder="1" applyAlignment="1">
      <alignment vertical="center"/>
    </xf>
    <xf numFmtId="0" fontId="12" fillId="2" borderId="1" xfId="43" applyFont="1" applyFill="1" applyBorder="1" applyAlignment="1">
      <alignment horizontal="left" vertical="center"/>
    </xf>
    <xf numFmtId="0" fontId="22" fillId="2" borderId="1" xfId="43" applyFont="1" applyFill="1" applyBorder="1" applyAlignment="1">
      <alignment horizontal="distributed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distributed" vertical="center"/>
    </xf>
    <xf numFmtId="1" fontId="12" fillId="0" borderId="0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distributed" vertical="center"/>
    </xf>
    <xf numFmtId="0" fontId="33" fillId="0" borderId="0" xfId="0" applyFont="1" applyFill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7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_2007年安阳市北关区预算表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常规_2010年收入财力预测（20101011）" xfId="41"/>
    <cellStyle name="强调文字颜色 3" xfId="42" builtinId="37"/>
    <cellStyle name="常规 3 2" xfId="43"/>
    <cellStyle name="常规_全省社会保险基金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_提供表" xfId="55"/>
    <cellStyle name="常规_Xl0000068" xfId="56"/>
    <cellStyle name="常规_2016年省本级社会保险基金收支预算表细化" xfId="57"/>
    <cellStyle name="常规_2010年收入财力预测（20101011）_全省社会保险基金" xfId="58"/>
    <cellStyle name="常规_2007基金预算" xfId="59"/>
    <cellStyle name="常规 2" xfId="60"/>
    <cellStyle name="常规 13" xfId="61"/>
    <cellStyle name="常规 11" xfId="62"/>
    <cellStyle name="千位分隔 2" xfId="63"/>
    <cellStyle name="常规_2012年国有资本经营预算收支总表" xfId="64"/>
    <cellStyle name="常规_附件：2012年出口退税基数及超基数上解情况表" xfId="65"/>
    <cellStyle name="常规 15 2" xfId="66"/>
    <cellStyle name="常规_2016年全省社会保险基金收支预算表细化" xfId="67"/>
    <cellStyle name="常规 3" xfId="68"/>
    <cellStyle name="常规_省本级（省直组）" xfId="69"/>
    <cellStyle name="常规 10" xfId="70"/>
    <cellStyle name="常规 15_2017年预算草案（债务）" xfId="71"/>
    <cellStyle name="常规_12-29日省政府常务会议材料附件" xfId="72"/>
    <cellStyle name="常规 15_1.3日 2017年预算草案 - 副本" xfId="73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H32"/>
  <sheetViews>
    <sheetView topLeftCell="A5" workbookViewId="0">
      <selection activeCell="D20" sqref="D20:H20"/>
    </sheetView>
  </sheetViews>
  <sheetFormatPr defaultColWidth="9" defaultRowHeight="14.25" outlineLevelCol="7"/>
  <cols>
    <col min="3" max="3" width="12.625" customWidth="1"/>
    <col min="8" max="8" width="25.375" customWidth="1"/>
  </cols>
  <sheetData>
    <row r="3" ht="31.5" spans="3:8">
      <c r="C3" s="386" t="s">
        <v>0</v>
      </c>
      <c r="D3" s="386"/>
      <c r="E3" s="386"/>
      <c r="F3" s="386"/>
      <c r="G3" s="386"/>
      <c r="H3" s="386"/>
    </row>
    <row r="4" ht="12" customHeight="1"/>
    <row r="5" ht="28" customHeight="1" spans="3:8">
      <c r="C5" s="387" t="s">
        <v>1</v>
      </c>
      <c r="D5" s="388" t="s">
        <v>2</v>
      </c>
      <c r="E5" s="389"/>
      <c r="F5" s="389"/>
      <c r="G5" s="389"/>
      <c r="H5" s="390"/>
    </row>
    <row r="6" ht="20" customHeight="1" spans="3:8">
      <c r="C6" s="391" t="s">
        <v>3</v>
      </c>
      <c r="D6" s="392" t="str">
        <f>'2021年一般公共预算收入表'!A2</f>
        <v>2021年一般公共预算收入表</v>
      </c>
      <c r="E6" s="393"/>
      <c r="F6" s="393"/>
      <c r="G6" s="393"/>
      <c r="H6" s="394"/>
    </row>
    <row r="7" ht="20" customHeight="1" spans="3:8">
      <c r="C7" s="391" t="s">
        <v>4</v>
      </c>
      <c r="D7" s="392" t="str">
        <f>'2021年一般公共预算支出表'!A2</f>
        <v>2021年一般公共预算支出表</v>
      </c>
      <c r="E7" s="393"/>
      <c r="F7" s="393"/>
      <c r="G7" s="393"/>
      <c r="H7" s="394"/>
    </row>
    <row r="8" ht="20" customHeight="1" spans="3:8">
      <c r="C8" s="391" t="s">
        <v>5</v>
      </c>
      <c r="D8" s="392" t="str">
        <f>'2021年一般公共预算支出表 (功能分类)'!A2</f>
        <v>2021年一般公共预算支出表（功能分类）</v>
      </c>
      <c r="E8" s="393"/>
      <c r="F8" s="393"/>
      <c r="G8" s="393"/>
      <c r="H8" s="394"/>
    </row>
    <row r="9" ht="20" customHeight="1" spans="3:8">
      <c r="C9" s="391" t="s">
        <v>6</v>
      </c>
      <c r="D9" s="392" t="str">
        <f>'2021年一般公共预算区本级支出表'!A2</f>
        <v>2021年一般公共预算区本级支出表</v>
      </c>
      <c r="E9" s="393"/>
      <c r="F9" s="393"/>
      <c r="G9" s="393"/>
      <c r="H9" s="394"/>
    </row>
    <row r="10" ht="20" customHeight="1" spans="3:8">
      <c r="C10" s="391" t="s">
        <v>7</v>
      </c>
      <c r="D10" s="392" t="str">
        <f>'2021年一般公共预算区本级支出表 (功能分类)'!A2</f>
        <v>2021年一般公共预算区本级支出表（功能分类）</v>
      </c>
      <c r="E10" s="393"/>
      <c r="F10" s="393"/>
      <c r="G10" s="393"/>
      <c r="H10" s="394"/>
    </row>
    <row r="11" ht="20" customHeight="1" spans="3:8">
      <c r="C11" s="391" t="s">
        <v>8</v>
      </c>
      <c r="D11" s="392" t="str">
        <f>'2021年区级一般公共预算区本级基本支出（按经济分类）'!A2</f>
        <v>2021年区本级一般公共预算基本支出明细表
(政府预算支出经济分类）</v>
      </c>
      <c r="E11" s="393"/>
      <c r="F11" s="393"/>
      <c r="G11" s="393"/>
      <c r="H11" s="394"/>
    </row>
    <row r="12" ht="20" customHeight="1" spans="3:8">
      <c r="C12" s="391" t="s">
        <v>9</v>
      </c>
      <c r="D12" s="392" t="str">
        <f>'2021年区级“三公”经费支出预算表'!A2</f>
        <v>2021年区级“三公”经费支出预算表</v>
      </c>
      <c r="E12" s="393"/>
      <c r="F12" s="393"/>
      <c r="G12" s="393"/>
      <c r="H12" s="394"/>
    </row>
    <row r="13" ht="20" customHeight="1" spans="3:8">
      <c r="C13" s="391" t="s">
        <v>10</v>
      </c>
      <c r="D13" s="392" t="str">
        <f>'2021年凤泉区一般公共预算税收返还和转移支付表（分项目）'!A2</f>
        <v>2021年凤泉区一般公共预算税收返还和转移支付表（分项目）</v>
      </c>
      <c r="E13" s="393"/>
      <c r="F13" s="393"/>
      <c r="G13" s="393"/>
      <c r="H13" s="394"/>
    </row>
    <row r="14" ht="20" customHeight="1" spans="3:8">
      <c r="C14" s="391" t="s">
        <v>11</v>
      </c>
      <c r="D14" s="392" t="str">
        <f>'2021年税收返还和转移支付（分地区）预算表'!A2</f>
        <v>2021年税收返还和转移支付（分地区）预算表</v>
      </c>
      <c r="E14" s="393"/>
      <c r="F14" s="393"/>
      <c r="G14" s="393"/>
      <c r="H14" s="394"/>
    </row>
    <row r="15" ht="20" customHeight="1" spans="3:8">
      <c r="C15" s="391" t="s">
        <v>12</v>
      </c>
      <c r="D15" s="392" t="str">
        <f>政府一般债务限额和余额情况表!A2</f>
        <v>政府一般债务限额和余额情况表</v>
      </c>
      <c r="E15" s="393"/>
      <c r="F15" s="393"/>
      <c r="G15" s="393"/>
      <c r="H15" s="394"/>
    </row>
    <row r="16" ht="20" customHeight="1" spans="3:8">
      <c r="C16" s="391" t="s">
        <v>13</v>
      </c>
      <c r="D16" s="392" t="str">
        <f>'2021年政府性基金预算收入表'!A2</f>
        <v>2021年政府性基金收入预算表</v>
      </c>
      <c r="E16" s="393"/>
      <c r="F16" s="393"/>
      <c r="G16" s="393"/>
      <c r="H16" s="394"/>
    </row>
    <row r="17" ht="20" customHeight="1" spans="3:8">
      <c r="C17" s="391" t="s">
        <v>14</v>
      </c>
      <c r="D17" s="392" t="str">
        <f>'2021年政府性基金预算支出表'!A2</f>
        <v>2021年政府性基金支出预算表</v>
      </c>
      <c r="E17" s="393"/>
      <c r="F17" s="393"/>
      <c r="G17" s="393"/>
      <c r="H17" s="394"/>
    </row>
    <row r="18" ht="20" customHeight="1" spans="3:8">
      <c r="C18" s="391" t="s">
        <v>15</v>
      </c>
      <c r="D18" s="392" t="str">
        <f>'2021年政府性基金预算支出明细表（功能分类）'!A2</f>
        <v>2021年政府性基金支出预算明细表（功能分类）</v>
      </c>
      <c r="E18" s="393"/>
      <c r="F18" s="393"/>
      <c r="G18" s="393"/>
      <c r="H18" s="394"/>
    </row>
    <row r="19" ht="20" customHeight="1" spans="3:8">
      <c r="C19" s="391" t="s">
        <v>16</v>
      </c>
      <c r="D19" s="392" t="str">
        <f>'2021年区本级政府性基金预算支出表 '!A2</f>
        <v>2021年区本级政府性基金支出预算表</v>
      </c>
      <c r="E19" s="393"/>
      <c r="F19" s="393"/>
      <c r="G19" s="393"/>
      <c r="H19" s="394"/>
    </row>
    <row r="20" ht="20" customHeight="1" spans="3:8">
      <c r="C20" s="391" t="s">
        <v>17</v>
      </c>
      <c r="D20" s="392" t="str">
        <f>'2021年区本级政府性基金预算支出明细表（功能分类）'!A2</f>
        <v>2021年区本级政府性基金预算支出明细表（功能分类）</v>
      </c>
      <c r="E20" s="393"/>
      <c r="F20" s="393"/>
      <c r="G20" s="393"/>
      <c r="H20" s="394"/>
    </row>
    <row r="21" ht="20" customHeight="1" spans="3:8">
      <c r="C21" s="391" t="s">
        <v>18</v>
      </c>
      <c r="D21" s="392" t="str">
        <f>'2021年政府性基金转移支付预算表（分项目）'!B2</f>
        <v>2021年政府性基金转移支付预算表（分项目）</v>
      </c>
      <c r="E21" s="393"/>
      <c r="F21" s="393"/>
      <c r="G21" s="393"/>
      <c r="H21" s="394"/>
    </row>
    <row r="22" ht="20" customHeight="1" spans="3:8">
      <c r="C22" s="391" t="s">
        <v>19</v>
      </c>
      <c r="D22" s="392" t="str">
        <f>'2021年政府性基金转移支付预算表（分地区） '!B2</f>
        <v>2021年政府性基金转移支付预算表（分地区)</v>
      </c>
      <c r="E22" s="393"/>
      <c r="F22" s="393"/>
      <c r="G22" s="393"/>
      <c r="H22" s="394"/>
    </row>
    <row r="23" ht="20" customHeight="1" spans="3:8">
      <c r="C23" s="391" t="s">
        <v>20</v>
      </c>
      <c r="D23" s="392" t="str">
        <f>政府专项债务余额情况表!A2</f>
        <v>政府专项债务余额情况表</v>
      </c>
      <c r="E23" s="393"/>
      <c r="F23" s="393"/>
      <c r="G23" s="393"/>
      <c r="H23" s="394"/>
    </row>
    <row r="24" ht="20" customHeight="1" spans="3:8">
      <c r="C24" s="391" t="s">
        <v>21</v>
      </c>
      <c r="D24" s="392" t="str">
        <f>'2021年国有资本经营预算收入表'!A2</f>
        <v>2021年国有资本经营收入预算表</v>
      </c>
      <c r="E24" s="393"/>
      <c r="F24" s="393"/>
      <c r="G24" s="393"/>
      <c r="H24" s="394"/>
    </row>
    <row r="25" ht="20" customHeight="1" spans="3:8">
      <c r="C25" s="391" t="s">
        <v>22</v>
      </c>
      <c r="D25" s="392" t="str">
        <f>'2021年国有资本经营预算支出表'!A2</f>
        <v>2021年国有资本经营支出预算表</v>
      </c>
      <c r="E25" s="393"/>
      <c r="F25" s="393"/>
      <c r="G25" s="393"/>
      <c r="H25" s="394"/>
    </row>
    <row r="26" ht="20" customHeight="1" spans="3:8">
      <c r="C26" s="391" t="s">
        <v>23</v>
      </c>
      <c r="D26" s="392" t="str">
        <f>'2021年区本级国有资本经营支出预算表'!A2</f>
        <v>2021年区本级国有资本经营支出预算表</v>
      </c>
      <c r="E26" s="393"/>
      <c r="F26" s="393"/>
      <c r="G26" s="393"/>
      <c r="H26" s="394"/>
    </row>
    <row r="27" ht="20" customHeight="1" spans="3:8">
      <c r="C27" s="391" t="s">
        <v>24</v>
      </c>
      <c r="D27" s="392" t="str">
        <f>'2021年国有资本经营预算转移支付表'!A2</f>
        <v>2021年凤泉区国有资本经营转移支付表</v>
      </c>
      <c r="E27" s="393"/>
      <c r="F27" s="393"/>
      <c r="G27" s="393"/>
      <c r="H27" s="394"/>
    </row>
    <row r="28" ht="20" customHeight="1" spans="3:8">
      <c r="C28" s="391" t="s">
        <v>25</v>
      </c>
      <c r="D28" s="392" t="str">
        <f>'2021年社会保险基金预算总表'!A2</f>
        <v>2021年社会保险基金预算总表</v>
      </c>
      <c r="E28" s="393"/>
      <c r="F28" s="393"/>
      <c r="G28" s="393"/>
      <c r="H28" s="394"/>
    </row>
    <row r="29" ht="20" customHeight="1" spans="3:8">
      <c r="C29" s="391" t="s">
        <v>26</v>
      </c>
      <c r="D29" s="392" t="str">
        <f>'2021年社会保险基金收入预算表'!A2</f>
        <v>2021年社会保险基金收入预算表</v>
      </c>
      <c r="E29" s="393"/>
      <c r="F29" s="393"/>
      <c r="G29" s="393"/>
      <c r="H29" s="394"/>
    </row>
    <row r="30" ht="20" customHeight="1" spans="3:8">
      <c r="C30" s="391" t="s">
        <v>27</v>
      </c>
      <c r="D30" s="392" t="str">
        <f>'2021年社会保险基金支出预算表'!A2</f>
        <v>2021年社会保险基金支出预算表</v>
      </c>
      <c r="E30" s="393"/>
      <c r="F30" s="393"/>
      <c r="G30" s="393"/>
      <c r="H30" s="394"/>
    </row>
    <row r="31" spans="3:8">
      <c r="C31" s="395"/>
      <c r="D31" s="396"/>
      <c r="E31" s="396"/>
      <c r="F31" s="396"/>
      <c r="G31" s="396"/>
      <c r="H31" s="396"/>
    </row>
    <row r="32" spans="3:3">
      <c r="C32" s="395"/>
    </row>
  </sheetData>
  <mergeCells count="27">
    <mergeCell ref="C3:H3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4"/>
  <sheetViews>
    <sheetView workbookViewId="0">
      <pane xSplit="1" ySplit="4" topLeftCell="B29" activePane="bottomRight" state="frozen"/>
      <selection/>
      <selection pane="topRight"/>
      <selection pane="bottomLeft"/>
      <selection pane="bottomRight" activeCell="C35" sqref="C35"/>
    </sheetView>
  </sheetViews>
  <sheetFormatPr defaultColWidth="8.75" defaultRowHeight="18" customHeight="1" outlineLevelCol="3"/>
  <cols>
    <col min="1" max="1" width="28.75" style="352" customWidth="1"/>
    <col min="2" max="2" width="13.125" style="352" customWidth="1"/>
    <col min="3" max="3" width="15.25" style="352" customWidth="1"/>
    <col min="4" max="4" width="26.875" style="352" customWidth="1"/>
    <col min="5" max="32" width="9" style="352" customWidth="1"/>
    <col min="33" max="256" width="8.75" style="352"/>
    <col min="257" max="257" width="56.75" style="352" customWidth="1"/>
    <col min="258" max="260" width="30.625" style="352" customWidth="1"/>
    <col min="261" max="288" width="9" style="352" customWidth="1"/>
    <col min="289" max="512" width="8.75" style="352"/>
    <col min="513" max="513" width="56.75" style="352" customWidth="1"/>
    <col min="514" max="516" width="30.625" style="352" customWidth="1"/>
    <col min="517" max="544" width="9" style="352" customWidth="1"/>
    <col min="545" max="768" width="8.75" style="352"/>
    <col min="769" max="769" width="56.75" style="352" customWidth="1"/>
    <col min="770" max="772" width="30.625" style="352" customWidth="1"/>
    <col min="773" max="800" width="9" style="352" customWidth="1"/>
    <col min="801" max="1024" width="8.75" style="352"/>
    <col min="1025" max="1025" width="56.75" style="352" customWidth="1"/>
    <col min="1026" max="1028" width="30.625" style="352" customWidth="1"/>
    <col min="1029" max="1056" width="9" style="352" customWidth="1"/>
    <col min="1057" max="1280" width="8.75" style="352"/>
    <col min="1281" max="1281" width="56.75" style="352" customWidth="1"/>
    <col min="1282" max="1284" width="30.625" style="352" customWidth="1"/>
    <col min="1285" max="1312" width="9" style="352" customWidth="1"/>
    <col min="1313" max="1536" width="8.75" style="352"/>
    <col min="1537" max="1537" width="56.75" style="352" customWidth="1"/>
    <col min="1538" max="1540" width="30.625" style="352" customWidth="1"/>
    <col min="1541" max="1568" width="9" style="352" customWidth="1"/>
    <col min="1569" max="1792" width="8.75" style="352"/>
    <col min="1793" max="1793" width="56.75" style="352" customWidth="1"/>
    <col min="1794" max="1796" width="30.625" style="352" customWidth="1"/>
    <col min="1797" max="1824" width="9" style="352" customWidth="1"/>
    <col min="1825" max="2048" width="8.75" style="352"/>
    <col min="2049" max="2049" width="56.75" style="352" customWidth="1"/>
    <col min="2050" max="2052" width="30.625" style="352" customWidth="1"/>
    <col min="2053" max="2080" width="9" style="352" customWidth="1"/>
    <col min="2081" max="2304" width="8.75" style="352"/>
    <col min="2305" max="2305" width="56.75" style="352" customWidth="1"/>
    <col min="2306" max="2308" width="30.625" style="352" customWidth="1"/>
    <col min="2309" max="2336" width="9" style="352" customWidth="1"/>
    <col min="2337" max="2560" width="8.75" style="352"/>
    <col min="2561" max="2561" width="56.75" style="352" customWidth="1"/>
    <col min="2562" max="2564" width="30.625" style="352" customWidth="1"/>
    <col min="2565" max="2592" width="9" style="352" customWidth="1"/>
    <col min="2593" max="2816" width="8.75" style="352"/>
    <col min="2817" max="2817" width="56.75" style="352" customWidth="1"/>
    <col min="2818" max="2820" width="30.625" style="352" customWidth="1"/>
    <col min="2821" max="2848" width="9" style="352" customWidth="1"/>
    <col min="2849" max="3072" width="8.75" style="352"/>
    <col min="3073" max="3073" width="56.75" style="352" customWidth="1"/>
    <col min="3074" max="3076" width="30.625" style="352" customWidth="1"/>
    <col min="3077" max="3104" width="9" style="352" customWidth="1"/>
    <col min="3105" max="3328" width="8.75" style="352"/>
    <col min="3329" max="3329" width="56.75" style="352" customWidth="1"/>
    <col min="3330" max="3332" width="30.625" style="352" customWidth="1"/>
    <col min="3333" max="3360" width="9" style="352" customWidth="1"/>
    <col min="3361" max="3584" width="8.75" style="352"/>
    <col min="3585" max="3585" width="56.75" style="352" customWidth="1"/>
    <col min="3586" max="3588" width="30.625" style="352" customWidth="1"/>
    <col min="3589" max="3616" width="9" style="352" customWidth="1"/>
    <col min="3617" max="3840" width="8.75" style="352"/>
    <col min="3841" max="3841" width="56.75" style="352" customWidth="1"/>
    <col min="3842" max="3844" width="30.625" style="352" customWidth="1"/>
    <col min="3845" max="3872" width="9" style="352" customWidth="1"/>
    <col min="3873" max="4096" width="8.75" style="352"/>
    <col min="4097" max="4097" width="56.75" style="352" customWidth="1"/>
    <col min="4098" max="4100" width="30.625" style="352" customWidth="1"/>
    <col min="4101" max="4128" width="9" style="352" customWidth="1"/>
    <col min="4129" max="4352" width="8.75" style="352"/>
    <col min="4353" max="4353" width="56.75" style="352" customWidth="1"/>
    <col min="4354" max="4356" width="30.625" style="352" customWidth="1"/>
    <col min="4357" max="4384" width="9" style="352" customWidth="1"/>
    <col min="4385" max="4608" width="8.75" style="352"/>
    <col min="4609" max="4609" width="56.75" style="352" customWidth="1"/>
    <col min="4610" max="4612" width="30.625" style="352" customWidth="1"/>
    <col min="4613" max="4640" width="9" style="352" customWidth="1"/>
    <col min="4641" max="4864" width="8.75" style="352"/>
    <col min="4865" max="4865" width="56.75" style="352" customWidth="1"/>
    <col min="4866" max="4868" width="30.625" style="352" customWidth="1"/>
    <col min="4869" max="4896" width="9" style="352" customWidth="1"/>
    <col min="4897" max="5120" width="8.75" style="352"/>
    <col min="5121" max="5121" width="56.75" style="352" customWidth="1"/>
    <col min="5122" max="5124" width="30.625" style="352" customWidth="1"/>
    <col min="5125" max="5152" width="9" style="352" customWidth="1"/>
    <col min="5153" max="5376" width="8.75" style="352"/>
    <col min="5377" max="5377" width="56.75" style="352" customWidth="1"/>
    <col min="5378" max="5380" width="30.625" style="352" customWidth="1"/>
    <col min="5381" max="5408" width="9" style="352" customWidth="1"/>
    <col min="5409" max="5632" width="8.75" style="352"/>
    <col min="5633" max="5633" width="56.75" style="352" customWidth="1"/>
    <col min="5634" max="5636" width="30.625" style="352" customWidth="1"/>
    <col min="5637" max="5664" width="9" style="352" customWidth="1"/>
    <col min="5665" max="5888" width="8.75" style="352"/>
    <col min="5889" max="5889" width="56.75" style="352" customWidth="1"/>
    <col min="5890" max="5892" width="30.625" style="352" customWidth="1"/>
    <col min="5893" max="5920" width="9" style="352" customWidth="1"/>
    <col min="5921" max="6144" width="8.75" style="352"/>
    <col min="6145" max="6145" width="56.75" style="352" customWidth="1"/>
    <col min="6146" max="6148" width="30.625" style="352" customWidth="1"/>
    <col min="6149" max="6176" width="9" style="352" customWidth="1"/>
    <col min="6177" max="6400" width="8.75" style="352"/>
    <col min="6401" max="6401" width="56.75" style="352" customWidth="1"/>
    <col min="6402" max="6404" width="30.625" style="352" customWidth="1"/>
    <col min="6405" max="6432" width="9" style="352" customWidth="1"/>
    <col min="6433" max="6656" width="8.75" style="352"/>
    <col min="6657" max="6657" width="56.75" style="352" customWidth="1"/>
    <col min="6658" max="6660" width="30.625" style="352" customWidth="1"/>
    <col min="6661" max="6688" width="9" style="352" customWidth="1"/>
    <col min="6689" max="6912" width="8.75" style="352"/>
    <col min="6913" max="6913" width="56.75" style="352" customWidth="1"/>
    <col min="6914" max="6916" width="30.625" style="352" customWidth="1"/>
    <col min="6917" max="6944" width="9" style="352" customWidth="1"/>
    <col min="6945" max="7168" width="8.75" style="352"/>
    <col min="7169" max="7169" width="56.75" style="352" customWidth="1"/>
    <col min="7170" max="7172" width="30.625" style="352" customWidth="1"/>
    <col min="7173" max="7200" width="9" style="352" customWidth="1"/>
    <col min="7201" max="7424" width="8.75" style="352"/>
    <col min="7425" max="7425" width="56.75" style="352" customWidth="1"/>
    <col min="7426" max="7428" width="30.625" style="352" customWidth="1"/>
    <col min="7429" max="7456" width="9" style="352" customWidth="1"/>
    <col min="7457" max="7680" width="8.75" style="352"/>
    <col min="7681" max="7681" width="56.75" style="352" customWidth="1"/>
    <col min="7682" max="7684" width="30.625" style="352" customWidth="1"/>
    <col min="7685" max="7712" width="9" style="352" customWidth="1"/>
    <col min="7713" max="7936" width="8.75" style="352"/>
    <col min="7937" max="7937" width="56.75" style="352" customWidth="1"/>
    <col min="7938" max="7940" width="30.625" style="352" customWidth="1"/>
    <col min="7941" max="7968" width="9" style="352" customWidth="1"/>
    <col min="7969" max="8192" width="8.75" style="352"/>
    <col min="8193" max="8193" width="56.75" style="352" customWidth="1"/>
    <col min="8194" max="8196" width="30.625" style="352" customWidth="1"/>
    <col min="8197" max="8224" width="9" style="352" customWidth="1"/>
    <col min="8225" max="8448" width="8.75" style="352"/>
    <col min="8449" max="8449" width="56.75" style="352" customWidth="1"/>
    <col min="8450" max="8452" width="30.625" style="352" customWidth="1"/>
    <col min="8453" max="8480" width="9" style="352" customWidth="1"/>
    <col min="8481" max="8704" width="8.75" style="352"/>
    <col min="8705" max="8705" width="56.75" style="352" customWidth="1"/>
    <col min="8706" max="8708" width="30.625" style="352" customWidth="1"/>
    <col min="8709" max="8736" width="9" style="352" customWidth="1"/>
    <col min="8737" max="8960" width="8.75" style="352"/>
    <col min="8961" max="8961" width="56.75" style="352" customWidth="1"/>
    <col min="8962" max="8964" width="30.625" style="352" customWidth="1"/>
    <col min="8965" max="8992" width="9" style="352" customWidth="1"/>
    <col min="8993" max="9216" width="8.75" style="352"/>
    <col min="9217" max="9217" width="56.75" style="352" customWidth="1"/>
    <col min="9218" max="9220" width="30.625" style="352" customWidth="1"/>
    <col min="9221" max="9248" width="9" style="352" customWidth="1"/>
    <col min="9249" max="9472" width="8.75" style="352"/>
    <col min="9473" max="9473" width="56.75" style="352" customWidth="1"/>
    <col min="9474" max="9476" width="30.625" style="352" customWidth="1"/>
    <col min="9477" max="9504" width="9" style="352" customWidth="1"/>
    <col min="9505" max="9728" width="8.75" style="352"/>
    <col min="9729" max="9729" width="56.75" style="352" customWidth="1"/>
    <col min="9730" max="9732" width="30.625" style="352" customWidth="1"/>
    <col min="9733" max="9760" width="9" style="352" customWidth="1"/>
    <col min="9761" max="9984" width="8.75" style="352"/>
    <col min="9985" max="9985" width="56.75" style="352" customWidth="1"/>
    <col min="9986" max="9988" width="30.625" style="352" customWidth="1"/>
    <col min="9989" max="10016" width="9" style="352" customWidth="1"/>
    <col min="10017" max="10240" width="8.75" style="352"/>
    <col min="10241" max="10241" width="56.75" style="352" customWidth="1"/>
    <col min="10242" max="10244" width="30.625" style="352" customWidth="1"/>
    <col min="10245" max="10272" width="9" style="352" customWidth="1"/>
    <col min="10273" max="10496" width="8.75" style="352"/>
    <col min="10497" max="10497" width="56.75" style="352" customWidth="1"/>
    <col min="10498" max="10500" width="30.625" style="352" customWidth="1"/>
    <col min="10501" max="10528" width="9" style="352" customWidth="1"/>
    <col min="10529" max="10752" width="8.75" style="352"/>
    <col min="10753" max="10753" width="56.75" style="352" customWidth="1"/>
    <col min="10754" max="10756" width="30.625" style="352" customWidth="1"/>
    <col min="10757" max="10784" width="9" style="352" customWidth="1"/>
    <col min="10785" max="11008" width="8.75" style="352"/>
    <col min="11009" max="11009" width="56.75" style="352" customWidth="1"/>
    <col min="11010" max="11012" width="30.625" style="352" customWidth="1"/>
    <col min="11013" max="11040" width="9" style="352" customWidth="1"/>
    <col min="11041" max="11264" width="8.75" style="352"/>
    <col min="11265" max="11265" width="56.75" style="352" customWidth="1"/>
    <col min="11266" max="11268" width="30.625" style="352" customWidth="1"/>
    <col min="11269" max="11296" width="9" style="352" customWidth="1"/>
    <col min="11297" max="11520" width="8.75" style="352"/>
    <col min="11521" max="11521" width="56.75" style="352" customWidth="1"/>
    <col min="11522" max="11524" width="30.625" style="352" customWidth="1"/>
    <col min="11525" max="11552" width="9" style="352" customWidth="1"/>
    <col min="11553" max="11776" width="8.75" style="352"/>
    <col min="11777" max="11777" width="56.75" style="352" customWidth="1"/>
    <col min="11778" max="11780" width="30.625" style="352" customWidth="1"/>
    <col min="11781" max="11808" width="9" style="352" customWidth="1"/>
    <col min="11809" max="12032" width="8.75" style="352"/>
    <col min="12033" max="12033" width="56.75" style="352" customWidth="1"/>
    <col min="12034" max="12036" width="30.625" style="352" customWidth="1"/>
    <col min="12037" max="12064" width="9" style="352" customWidth="1"/>
    <col min="12065" max="12288" width="8.75" style="352"/>
    <col min="12289" max="12289" width="56.75" style="352" customWidth="1"/>
    <col min="12290" max="12292" width="30.625" style="352" customWidth="1"/>
    <col min="12293" max="12320" width="9" style="352" customWidth="1"/>
    <col min="12321" max="12544" width="8.75" style="352"/>
    <col min="12545" max="12545" width="56.75" style="352" customWidth="1"/>
    <col min="12546" max="12548" width="30.625" style="352" customWidth="1"/>
    <col min="12549" max="12576" width="9" style="352" customWidth="1"/>
    <col min="12577" max="12800" width="8.75" style="352"/>
    <col min="12801" max="12801" width="56.75" style="352" customWidth="1"/>
    <col min="12802" max="12804" width="30.625" style="352" customWidth="1"/>
    <col min="12805" max="12832" width="9" style="352" customWidth="1"/>
    <col min="12833" max="13056" width="8.75" style="352"/>
    <col min="13057" max="13057" width="56.75" style="352" customWidth="1"/>
    <col min="13058" max="13060" width="30.625" style="352" customWidth="1"/>
    <col min="13061" max="13088" width="9" style="352" customWidth="1"/>
    <col min="13089" max="13312" width="8.75" style="352"/>
    <col min="13313" max="13313" width="56.75" style="352" customWidth="1"/>
    <col min="13314" max="13316" width="30.625" style="352" customWidth="1"/>
    <col min="13317" max="13344" width="9" style="352" customWidth="1"/>
    <col min="13345" max="13568" width="8.75" style="352"/>
    <col min="13569" max="13569" width="56.75" style="352" customWidth="1"/>
    <col min="13570" max="13572" width="30.625" style="352" customWidth="1"/>
    <col min="13573" max="13600" width="9" style="352" customWidth="1"/>
    <col min="13601" max="13824" width="8.75" style="352"/>
    <col min="13825" max="13825" width="56.75" style="352" customWidth="1"/>
    <col min="13826" max="13828" width="30.625" style="352" customWidth="1"/>
    <col min="13829" max="13856" width="9" style="352" customWidth="1"/>
    <col min="13857" max="14080" width="8.75" style="352"/>
    <col min="14081" max="14081" width="56.75" style="352" customWidth="1"/>
    <col min="14082" max="14084" width="30.625" style="352" customWidth="1"/>
    <col min="14085" max="14112" width="9" style="352" customWidth="1"/>
    <col min="14113" max="14336" width="8.75" style="352"/>
    <col min="14337" max="14337" width="56.75" style="352" customWidth="1"/>
    <col min="14338" max="14340" width="30.625" style="352" customWidth="1"/>
    <col min="14341" max="14368" width="9" style="352" customWidth="1"/>
    <col min="14369" max="14592" width="8.75" style="352"/>
    <col min="14593" max="14593" width="56.75" style="352" customWidth="1"/>
    <col min="14594" max="14596" width="30.625" style="352" customWidth="1"/>
    <col min="14597" max="14624" width="9" style="352" customWidth="1"/>
    <col min="14625" max="14848" width="8.75" style="352"/>
    <col min="14849" max="14849" width="56.75" style="352" customWidth="1"/>
    <col min="14850" max="14852" width="30.625" style="352" customWidth="1"/>
    <col min="14853" max="14880" width="9" style="352" customWidth="1"/>
    <col min="14881" max="15104" width="8.75" style="352"/>
    <col min="15105" max="15105" width="56.75" style="352" customWidth="1"/>
    <col min="15106" max="15108" width="30.625" style="352" customWidth="1"/>
    <col min="15109" max="15136" width="9" style="352" customWidth="1"/>
    <col min="15137" max="15360" width="8.75" style="352"/>
    <col min="15361" max="15361" width="56.75" style="352" customWidth="1"/>
    <col min="15362" max="15364" width="30.625" style="352" customWidth="1"/>
    <col min="15365" max="15392" width="9" style="352" customWidth="1"/>
    <col min="15393" max="15616" width="8.75" style="352"/>
    <col min="15617" max="15617" width="56.75" style="352" customWidth="1"/>
    <col min="15618" max="15620" width="30.625" style="352" customWidth="1"/>
    <col min="15621" max="15648" width="9" style="352" customWidth="1"/>
    <col min="15649" max="15872" width="8.75" style="352"/>
    <col min="15873" max="15873" width="56.75" style="352" customWidth="1"/>
    <col min="15874" max="15876" width="30.625" style="352" customWidth="1"/>
    <col min="15877" max="15904" width="9" style="352" customWidth="1"/>
    <col min="15905" max="16128" width="8.75" style="352"/>
    <col min="16129" max="16129" width="56.75" style="352" customWidth="1"/>
    <col min="16130" max="16132" width="30.625" style="352" customWidth="1"/>
    <col min="16133" max="16160" width="9" style="352" customWidth="1"/>
    <col min="16161" max="16384" width="8.75" style="352"/>
  </cols>
  <sheetData>
    <row r="1" customHeight="1" spans="1:1">
      <c r="A1" s="353" t="str">
        <f>目录!C6</f>
        <v>表一</v>
      </c>
    </row>
    <row r="2" s="353" customFormat="1" ht="20.25" spans="1:4">
      <c r="A2" s="355" t="s">
        <v>28</v>
      </c>
      <c r="B2" s="355"/>
      <c r="C2" s="355"/>
      <c r="D2" s="355"/>
    </row>
    <row r="3" ht="20.25" customHeight="1" spans="1:4">
      <c r="A3" s="353"/>
      <c r="D3" s="354" t="s">
        <v>29</v>
      </c>
    </row>
    <row r="4" ht="31.5" customHeight="1" spans="1:4">
      <c r="A4" s="356" t="s">
        <v>30</v>
      </c>
      <c r="B4" s="357" t="s">
        <v>31</v>
      </c>
      <c r="C4" s="356" t="s">
        <v>32</v>
      </c>
      <c r="D4" s="356" t="s">
        <v>33</v>
      </c>
    </row>
    <row r="5" ht="20.1" customHeight="1" spans="1:4">
      <c r="A5" s="361" t="s">
        <v>34</v>
      </c>
      <c r="B5" s="380">
        <f>SUM(B6,B8:B11,B13:B23)</f>
        <v>29297</v>
      </c>
      <c r="C5" s="380">
        <f>SUM(C6,C8:C11,C13:C23)</f>
        <v>35512</v>
      </c>
      <c r="D5" s="380">
        <f>IF(B5=0,"",ROUND(C5/B5*100,1))</f>
        <v>121.2</v>
      </c>
    </row>
    <row r="6" ht="20.1" customHeight="1" spans="1:4">
      <c r="A6" s="361" t="s">
        <v>35</v>
      </c>
      <c r="B6" s="380">
        <v>14982</v>
      </c>
      <c r="C6" s="380">
        <v>18030</v>
      </c>
      <c r="D6" s="380">
        <f t="shared" ref="D6:D32" si="0">IF(B6=0,"",ROUND(C6/B6*100,1))</f>
        <v>120.3</v>
      </c>
    </row>
    <row r="7" ht="20.1" customHeight="1" spans="1:4">
      <c r="A7" s="361" t="s">
        <v>36</v>
      </c>
      <c r="B7" s="380"/>
      <c r="C7" s="380"/>
      <c r="D7" s="380" t="str">
        <f t="shared" si="0"/>
        <v/>
      </c>
    </row>
    <row r="8" ht="20.1" customHeight="1" spans="1:4">
      <c r="A8" s="361" t="s">
        <v>37</v>
      </c>
      <c r="B8" s="380">
        <v>3764</v>
      </c>
      <c r="C8" s="380">
        <v>4235</v>
      </c>
      <c r="D8" s="380">
        <f t="shared" si="0"/>
        <v>112.5</v>
      </c>
    </row>
    <row r="9" ht="20.1" customHeight="1" spans="1:4">
      <c r="A9" s="361" t="s">
        <v>38</v>
      </c>
      <c r="B9" s="380"/>
      <c r="C9" s="380"/>
      <c r="D9" s="380" t="str">
        <f t="shared" si="0"/>
        <v/>
      </c>
    </row>
    <row r="10" ht="20.1" customHeight="1" spans="1:4">
      <c r="A10" s="361" t="s">
        <v>39</v>
      </c>
      <c r="B10" s="380">
        <v>708</v>
      </c>
      <c r="C10" s="380">
        <v>758</v>
      </c>
      <c r="D10" s="380">
        <f t="shared" si="0"/>
        <v>107.1</v>
      </c>
    </row>
    <row r="11" ht="20.1" customHeight="1" spans="1:4">
      <c r="A11" s="361" t="s">
        <v>40</v>
      </c>
      <c r="B11" s="380">
        <v>258</v>
      </c>
      <c r="C11" s="380">
        <v>276</v>
      </c>
      <c r="D11" s="380">
        <f t="shared" si="0"/>
        <v>107</v>
      </c>
    </row>
    <row r="12" ht="20.1" customHeight="1" spans="1:4">
      <c r="A12" s="361" t="s">
        <v>41</v>
      </c>
      <c r="B12" s="380"/>
      <c r="C12" s="380"/>
      <c r="D12" s="380" t="str">
        <f t="shared" si="0"/>
        <v/>
      </c>
    </row>
    <row r="13" ht="20.1" customHeight="1" spans="1:4">
      <c r="A13" s="361" t="s">
        <v>42</v>
      </c>
      <c r="B13" s="380">
        <v>2085</v>
      </c>
      <c r="C13" s="380">
        <v>2931</v>
      </c>
      <c r="D13" s="380">
        <f t="shared" si="0"/>
        <v>140.6</v>
      </c>
    </row>
    <row r="14" ht="20.1" customHeight="1" spans="1:4">
      <c r="A14" s="361" t="s">
        <v>43</v>
      </c>
      <c r="B14" s="380">
        <v>790</v>
      </c>
      <c r="C14" s="380">
        <v>845</v>
      </c>
      <c r="D14" s="380">
        <f t="shared" si="0"/>
        <v>107</v>
      </c>
    </row>
    <row r="15" ht="20.1" customHeight="1" spans="1:4">
      <c r="A15" s="361" t="s">
        <v>44</v>
      </c>
      <c r="B15" s="380">
        <v>795</v>
      </c>
      <c r="C15" s="380">
        <v>851</v>
      </c>
      <c r="D15" s="380">
        <f t="shared" si="0"/>
        <v>107</v>
      </c>
    </row>
    <row r="16" ht="20.1" customHeight="1" spans="1:4">
      <c r="A16" s="361" t="s">
        <v>45</v>
      </c>
      <c r="B16" s="380">
        <v>2995</v>
      </c>
      <c r="C16" s="380">
        <v>3705</v>
      </c>
      <c r="D16" s="380">
        <f t="shared" si="0"/>
        <v>123.7</v>
      </c>
    </row>
    <row r="17" ht="20.1" customHeight="1" spans="1:4">
      <c r="A17" s="361" t="s">
        <v>46</v>
      </c>
      <c r="B17" s="380">
        <v>463</v>
      </c>
      <c r="C17" s="380">
        <v>495</v>
      </c>
      <c r="D17" s="380">
        <f t="shared" si="0"/>
        <v>106.9</v>
      </c>
    </row>
    <row r="18" ht="20.1" customHeight="1" spans="1:4">
      <c r="A18" s="361" t="s">
        <v>47</v>
      </c>
      <c r="B18" s="380">
        <v>881</v>
      </c>
      <c r="C18" s="380">
        <v>943</v>
      </c>
      <c r="D18" s="380">
        <f t="shared" si="0"/>
        <v>107</v>
      </c>
    </row>
    <row r="19" ht="20.1" customHeight="1" spans="1:4">
      <c r="A19" s="361" t="s">
        <v>48</v>
      </c>
      <c r="B19" s="380">
        <v>1576</v>
      </c>
      <c r="C19" s="380">
        <v>2443</v>
      </c>
      <c r="D19" s="380">
        <f t="shared" si="0"/>
        <v>155</v>
      </c>
    </row>
    <row r="20" ht="20.1" customHeight="1" spans="1:4">
      <c r="A20" s="361" t="s">
        <v>49</v>
      </c>
      <c r="B20" s="380"/>
      <c r="C20" s="380"/>
      <c r="D20" s="380" t="str">
        <f t="shared" si="0"/>
        <v/>
      </c>
    </row>
    <row r="21" ht="20.1" customHeight="1" spans="1:4">
      <c r="A21" s="361" t="s">
        <v>50</v>
      </c>
      <c r="B21" s="380"/>
      <c r="C21" s="380"/>
      <c r="D21" s="380" t="str">
        <f t="shared" si="0"/>
        <v/>
      </c>
    </row>
    <row r="22" ht="20.1" customHeight="1" spans="1:4">
      <c r="A22" s="361" t="s">
        <v>51</v>
      </c>
      <c r="B22" s="380"/>
      <c r="C22" s="380"/>
      <c r="D22" s="380" t="str">
        <f t="shared" si="0"/>
        <v/>
      </c>
    </row>
    <row r="23" ht="20.1" customHeight="1" spans="1:4">
      <c r="A23" s="361" t="s">
        <v>52</v>
      </c>
      <c r="B23" s="380"/>
      <c r="C23" s="380"/>
      <c r="D23" s="380" t="str">
        <f t="shared" si="0"/>
        <v/>
      </c>
    </row>
    <row r="24" ht="21" customHeight="1" spans="1:4">
      <c r="A24" s="361" t="s">
        <v>53</v>
      </c>
      <c r="B24" s="380">
        <v>12254</v>
      </c>
      <c r="C24" s="380">
        <v>9155</v>
      </c>
      <c r="D24" s="380">
        <f t="shared" si="0"/>
        <v>74.7</v>
      </c>
    </row>
    <row r="25" ht="20.1" customHeight="1" spans="1:4">
      <c r="A25" s="361" t="s">
        <v>54</v>
      </c>
      <c r="B25" s="380">
        <v>1181</v>
      </c>
      <c r="C25" s="380">
        <v>1264</v>
      </c>
      <c r="D25" s="380">
        <f t="shared" si="0"/>
        <v>107</v>
      </c>
    </row>
    <row r="26" ht="20.1" customHeight="1" spans="1:4">
      <c r="A26" s="361" t="s">
        <v>55</v>
      </c>
      <c r="B26" s="380">
        <v>729</v>
      </c>
      <c r="C26" s="380">
        <v>780</v>
      </c>
      <c r="D26" s="380">
        <f t="shared" si="0"/>
        <v>107</v>
      </c>
    </row>
    <row r="27" ht="20.1" customHeight="1" spans="1:4">
      <c r="A27" s="361" t="s">
        <v>56</v>
      </c>
      <c r="B27" s="380">
        <v>1965</v>
      </c>
      <c r="C27" s="380">
        <v>2103</v>
      </c>
      <c r="D27" s="380">
        <f t="shared" si="0"/>
        <v>107</v>
      </c>
    </row>
    <row r="28" ht="20.1" customHeight="1" spans="1:4">
      <c r="A28" s="361" t="s">
        <v>57</v>
      </c>
      <c r="B28" s="380"/>
      <c r="C28" s="380"/>
      <c r="D28" s="380" t="str">
        <f t="shared" si="0"/>
        <v/>
      </c>
    </row>
    <row r="29" ht="20.1" customHeight="1" spans="1:4">
      <c r="A29" s="361" t="s">
        <v>58</v>
      </c>
      <c r="B29" s="380">
        <v>7297</v>
      </c>
      <c r="C29" s="380">
        <v>4597</v>
      </c>
      <c r="D29" s="380">
        <f t="shared" si="0"/>
        <v>63</v>
      </c>
    </row>
    <row r="30" ht="20.1" customHeight="1" spans="1:4">
      <c r="A30" s="361" t="s">
        <v>59</v>
      </c>
      <c r="B30" s="380">
        <v>642</v>
      </c>
      <c r="C30" s="380"/>
      <c r="D30" s="380">
        <f t="shared" si="0"/>
        <v>0</v>
      </c>
    </row>
    <row r="31" s="383" customFormat="1" ht="20.1" customHeight="1" spans="1:4">
      <c r="A31" s="361" t="s">
        <v>60</v>
      </c>
      <c r="B31" s="380">
        <v>56</v>
      </c>
      <c r="C31" s="380"/>
      <c r="D31" s="380">
        <f t="shared" si="0"/>
        <v>0</v>
      </c>
    </row>
    <row r="32" s="383" customFormat="1" ht="20.1" customHeight="1" spans="1:4">
      <c r="A32" s="361" t="s">
        <v>61</v>
      </c>
      <c r="B32" s="380">
        <v>384</v>
      </c>
      <c r="C32" s="380">
        <v>411</v>
      </c>
      <c r="D32" s="380">
        <f t="shared" si="0"/>
        <v>107</v>
      </c>
    </row>
    <row r="33" s="383" customFormat="1" ht="20.1" customHeight="1" spans="1:4">
      <c r="A33" s="361" t="s">
        <v>62</v>
      </c>
      <c r="B33" s="384"/>
      <c r="C33" s="384"/>
      <c r="D33" s="384"/>
    </row>
    <row r="34" ht="20.1" customHeight="1" spans="1:4">
      <c r="A34" s="361" t="s">
        <v>62</v>
      </c>
      <c r="B34" s="380"/>
      <c r="C34" s="380"/>
      <c r="D34" s="380"/>
    </row>
    <row r="35" ht="20.1" customHeight="1" spans="1:4">
      <c r="A35" s="382" t="s">
        <v>63</v>
      </c>
      <c r="B35" s="380">
        <f>SUM(B5,B24)</f>
        <v>41551</v>
      </c>
      <c r="C35" s="380">
        <f>SUM(C5,C24)</f>
        <v>44667</v>
      </c>
      <c r="D35" s="380">
        <f>IF(B35=0,"",ROUND(C35/B35*100,1))</f>
        <v>107.5</v>
      </c>
    </row>
    <row r="36" ht="18.75" customHeight="1" spans="1:4">
      <c r="A36" s="385" t="s">
        <v>62</v>
      </c>
      <c r="B36" s="385"/>
      <c r="C36" s="385"/>
      <c r="D36" s="385"/>
    </row>
    <row r="37" ht="20.1" customHeight="1"/>
    <row r="38" ht="20.1" customHeight="1"/>
    <row r="39" ht="20.1" customHeight="1"/>
    <row r="40" ht="20.1" customHeight="1"/>
    <row r="41" ht="14.25"/>
    <row r="42" ht="14.25"/>
    <row r="43" ht="14.25"/>
    <row r="44" ht="14.25"/>
  </sheetData>
  <mergeCells count="2">
    <mergeCell ref="A2:D2"/>
    <mergeCell ref="A36:D36"/>
  </mergeCells>
  <pageMargins left="0.707638888888889" right="0.707638888888889" top="0.747916666666667" bottom="0.747916666666667" header="0.313888888888889" footer="0.313888888888889"/>
  <pageSetup paperSize="9" fitToHeight="104" orientation="portrait"/>
  <headerFooter>
    <oddFooter>&amp;C第&amp;P页/共&amp;N页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workbookViewId="0">
      <selection activeCell="G9" sqref="G9"/>
    </sheetView>
  </sheetViews>
  <sheetFormatPr defaultColWidth="8.75" defaultRowHeight="21" customHeight="1" outlineLevelCol="4"/>
  <cols>
    <col min="1" max="1" width="32.125" style="352" customWidth="1"/>
    <col min="2" max="5" width="16.375" style="352" customWidth="1"/>
    <col min="6" max="6" width="15.25" style="352" customWidth="1"/>
    <col min="7" max="7" width="11.875" style="352" customWidth="1"/>
    <col min="8" max="8" width="16.25" style="352" customWidth="1"/>
    <col min="9" max="32" width="9" style="352" customWidth="1"/>
    <col min="33" max="256" width="8.75" style="352"/>
    <col min="257" max="257" width="41.75" style="352" customWidth="1"/>
    <col min="258" max="261" width="16.375" style="352" customWidth="1"/>
    <col min="262" max="262" width="15.25" style="352" customWidth="1"/>
    <col min="263" max="263" width="11.875" style="352" customWidth="1"/>
    <col min="264" max="264" width="16.25" style="352" customWidth="1"/>
    <col min="265" max="288" width="9" style="352" customWidth="1"/>
    <col min="289" max="512" width="8.75" style="352"/>
    <col min="513" max="513" width="41.75" style="352" customWidth="1"/>
    <col min="514" max="517" width="16.375" style="352" customWidth="1"/>
    <col min="518" max="518" width="15.25" style="352" customWidth="1"/>
    <col min="519" max="519" width="11.875" style="352" customWidth="1"/>
    <col min="520" max="520" width="16.25" style="352" customWidth="1"/>
    <col min="521" max="544" width="9" style="352" customWidth="1"/>
    <col min="545" max="768" width="8.75" style="352"/>
    <col min="769" max="769" width="41.75" style="352" customWidth="1"/>
    <col min="770" max="773" width="16.375" style="352" customWidth="1"/>
    <col min="774" max="774" width="15.25" style="352" customWidth="1"/>
    <col min="775" max="775" width="11.875" style="352" customWidth="1"/>
    <col min="776" max="776" width="16.25" style="352" customWidth="1"/>
    <col min="777" max="800" width="9" style="352" customWidth="1"/>
    <col min="801" max="1024" width="8.75" style="352"/>
    <col min="1025" max="1025" width="41.75" style="352" customWidth="1"/>
    <col min="1026" max="1029" width="16.375" style="352" customWidth="1"/>
    <col min="1030" max="1030" width="15.25" style="352" customWidth="1"/>
    <col min="1031" max="1031" width="11.875" style="352" customWidth="1"/>
    <col min="1032" max="1032" width="16.25" style="352" customWidth="1"/>
    <col min="1033" max="1056" width="9" style="352" customWidth="1"/>
    <col min="1057" max="1280" width="8.75" style="352"/>
    <col min="1281" max="1281" width="41.75" style="352" customWidth="1"/>
    <col min="1282" max="1285" width="16.375" style="352" customWidth="1"/>
    <col min="1286" max="1286" width="15.25" style="352" customWidth="1"/>
    <col min="1287" max="1287" width="11.875" style="352" customWidth="1"/>
    <col min="1288" max="1288" width="16.25" style="352" customWidth="1"/>
    <col min="1289" max="1312" width="9" style="352" customWidth="1"/>
    <col min="1313" max="1536" width="8.75" style="352"/>
    <col min="1537" max="1537" width="41.75" style="352" customWidth="1"/>
    <col min="1538" max="1541" width="16.375" style="352" customWidth="1"/>
    <col min="1542" max="1542" width="15.25" style="352" customWidth="1"/>
    <col min="1543" max="1543" width="11.875" style="352" customWidth="1"/>
    <col min="1544" max="1544" width="16.25" style="352" customWidth="1"/>
    <col min="1545" max="1568" width="9" style="352" customWidth="1"/>
    <col min="1569" max="1792" width="8.75" style="352"/>
    <col min="1793" max="1793" width="41.75" style="352" customWidth="1"/>
    <col min="1794" max="1797" width="16.375" style="352" customWidth="1"/>
    <col min="1798" max="1798" width="15.25" style="352" customWidth="1"/>
    <col min="1799" max="1799" width="11.875" style="352" customWidth="1"/>
    <col min="1800" max="1800" width="16.25" style="352" customWidth="1"/>
    <col min="1801" max="1824" width="9" style="352" customWidth="1"/>
    <col min="1825" max="2048" width="8.75" style="352"/>
    <col min="2049" max="2049" width="41.75" style="352" customWidth="1"/>
    <col min="2050" max="2053" width="16.375" style="352" customWidth="1"/>
    <col min="2054" max="2054" width="15.25" style="352" customWidth="1"/>
    <col min="2055" max="2055" width="11.875" style="352" customWidth="1"/>
    <col min="2056" max="2056" width="16.25" style="352" customWidth="1"/>
    <col min="2057" max="2080" width="9" style="352" customWidth="1"/>
    <col min="2081" max="2304" width="8.75" style="352"/>
    <col min="2305" max="2305" width="41.75" style="352" customWidth="1"/>
    <col min="2306" max="2309" width="16.375" style="352" customWidth="1"/>
    <col min="2310" max="2310" width="15.25" style="352" customWidth="1"/>
    <col min="2311" max="2311" width="11.875" style="352" customWidth="1"/>
    <col min="2312" max="2312" width="16.25" style="352" customWidth="1"/>
    <col min="2313" max="2336" width="9" style="352" customWidth="1"/>
    <col min="2337" max="2560" width="8.75" style="352"/>
    <col min="2561" max="2561" width="41.75" style="352" customWidth="1"/>
    <col min="2562" max="2565" width="16.375" style="352" customWidth="1"/>
    <col min="2566" max="2566" width="15.25" style="352" customWidth="1"/>
    <col min="2567" max="2567" width="11.875" style="352" customWidth="1"/>
    <col min="2568" max="2568" width="16.25" style="352" customWidth="1"/>
    <col min="2569" max="2592" width="9" style="352" customWidth="1"/>
    <col min="2593" max="2816" width="8.75" style="352"/>
    <col min="2817" max="2817" width="41.75" style="352" customWidth="1"/>
    <col min="2818" max="2821" width="16.375" style="352" customWidth="1"/>
    <col min="2822" max="2822" width="15.25" style="352" customWidth="1"/>
    <col min="2823" max="2823" width="11.875" style="352" customWidth="1"/>
    <col min="2824" max="2824" width="16.25" style="352" customWidth="1"/>
    <col min="2825" max="2848" width="9" style="352" customWidth="1"/>
    <col min="2849" max="3072" width="8.75" style="352"/>
    <col min="3073" max="3073" width="41.75" style="352" customWidth="1"/>
    <col min="3074" max="3077" width="16.375" style="352" customWidth="1"/>
    <col min="3078" max="3078" width="15.25" style="352" customWidth="1"/>
    <col min="3079" max="3079" width="11.875" style="352" customWidth="1"/>
    <col min="3080" max="3080" width="16.25" style="352" customWidth="1"/>
    <col min="3081" max="3104" width="9" style="352" customWidth="1"/>
    <col min="3105" max="3328" width="8.75" style="352"/>
    <col min="3329" max="3329" width="41.75" style="352" customWidth="1"/>
    <col min="3330" max="3333" width="16.375" style="352" customWidth="1"/>
    <col min="3334" max="3334" width="15.25" style="352" customWidth="1"/>
    <col min="3335" max="3335" width="11.875" style="352" customWidth="1"/>
    <col min="3336" max="3336" width="16.25" style="352" customWidth="1"/>
    <col min="3337" max="3360" width="9" style="352" customWidth="1"/>
    <col min="3361" max="3584" width="8.75" style="352"/>
    <col min="3585" max="3585" width="41.75" style="352" customWidth="1"/>
    <col min="3586" max="3589" width="16.375" style="352" customWidth="1"/>
    <col min="3590" max="3590" width="15.25" style="352" customWidth="1"/>
    <col min="3591" max="3591" width="11.875" style="352" customWidth="1"/>
    <col min="3592" max="3592" width="16.25" style="352" customWidth="1"/>
    <col min="3593" max="3616" width="9" style="352" customWidth="1"/>
    <col min="3617" max="3840" width="8.75" style="352"/>
    <col min="3841" max="3841" width="41.75" style="352" customWidth="1"/>
    <col min="3842" max="3845" width="16.375" style="352" customWidth="1"/>
    <col min="3846" max="3846" width="15.25" style="352" customWidth="1"/>
    <col min="3847" max="3847" width="11.875" style="352" customWidth="1"/>
    <col min="3848" max="3848" width="16.25" style="352" customWidth="1"/>
    <col min="3849" max="3872" width="9" style="352" customWidth="1"/>
    <col min="3873" max="4096" width="8.75" style="352"/>
    <col min="4097" max="4097" width="41.75" style="352" customWidth="1"/>
    <col min="4098" max="4101" width="16.375" style="352" customWidth="1"/>
    <col min="4102" max="4102" width="15.25" style="352" customWidth="1"/>
    <col min="4103" max="4103" width="11.875" style="352" customWidth="1"/>
    <col min="4104" max="4104" width="16.25" style="352" customWidth="1"/>
    <col min="4105" max="4128" width="9" style="352" customWidth="1"/>
    <col min="4129" max="4352" width="8.75" style="352"/>
    <col min="4353" max="4353" width="41.75" style="352" customWidth="1"/>
    <col min="4354" max="4357" width="16.375" style="352" customWidth="1"/>
    <col min="4358" max="4358" width="15.25" style="352" customWidth="1"/>
    <col min="4359" max="4359" width="11.875" style="352" customWidth="1"/>
    <col min="4360" max="4360" width="16.25" style="352" customWidth="1"/>
    <col min="4361" max="4384" width="9" style="352" customWidth="1"/>
    <col min="4385" max="4608" width="8.75" style="352"/>
    <col min="4609" max="4609" width="41.75" style="352" customWidth="1"/>
    <col min="4610" max="4613" width="16.375" style="352" customWidth="1"/>
    <col min="4614" max="4614" width="15.25" style="352" customWidth="1"/>
    <col min="4615" max="4615" width="11.875" style="352" customWidth="1"/>
    <col min="4616" max="4616" width="16.25" style="352" customWidth="1"/>
    <col min="4617" max="4640" width="9" style="352" customWidth="1"/>
    <col min="4641" max="4864" width="8.75" style="352"/>
    <col min="4865" max="4865" width="41.75" style="352" customWidth="1"/>
    <col min="4866" max="4869" width="16.375" style="352" customWidth="1"/>
    <col min="4870" max="4870" width="15.25" style="352" customWidth="1"/>
    <col min="4871" max="4871" width="11.875" style="352" customWidth="1"/>
    <col min="4872" max="4872" width="16.25" style="352" customWidth="1"/>
    <col min="4873" max="4896" width="9" style="352" customWidth="1"/>
    <col min="4897" max="5120" width="8.75" style="352"/>
    <col min="5121" max="5121" width="41.75" style="352" customWidth="1"/>
    <col min="5122" max="5125" width="16.375" style="352" customWidth="1"/>
    <col min="5126" max="5126" width="15.25" style="352" customWidth="1"/>
    <col min="5127" max="5127" width="11.875" style="352" customWidth="1"/>
    <col min="5128" max="5128" width="16.25" style="352" customWidth="1"/>
    <col min="5129" max="5152" width="9" style="352" customWidth="1"/>
    <col min="5153" max="5376" width="8.75" style="352"/>
    <col min="5377" max="5377" width="41.75" style="352" customWidth="1"/>
    <col min="5378" max="5381" width="16.375" style="352" customWidth="1"/>
    <col min="5382" max="5382" width="15.25" style="352" customWidth="1"/>
    <col min="5383" max="5383" width="11.875" style="352" customWidth="1"/>
    <col min="5384" max="5384" width="16.25" style="352" customWidth="1"/>
    <col min="5385" max="5408" width="9" style="352" customWidth="1"/>
    <col min="5409" max="5632" width="8.75" style="352"/>
    <col min="5633" max="5633" width="41.75" style="352" customWidth="1"/>
    <col min="5634" max="5637" width="16.375" style="352" customWidth="1"/>
    <col min="5638" max="5638" width="15.25" style="352" customWidth="1"/>
    <col min="5639" max="5639" width="11.875" style="352" customWidth="1"/>
    <col min="5640" max="5640" width="16.25" style="352" customWidth="1"/>
    <col min="5641" max="5664" width="9" style="352" customWidth="1"/>
    <col min="5665" max="5888" width="8.75" style="352"/>
    <col min="5889" max="5889" width="41.75" style="352" customWidth="1"/>
    <col min="5890" max="5893" width="16.375" style="352" customWidth="1"/>
    <col min="5894" max="5894" width="15.25" style="352" customWidth="1"/>
    <col min="5895" max="5895" width="11.875" style="352" customWidth="1"/>
    <col min="5896" max="5896" width="16.25" style="352" customWidth="1"/>
    <col min="5897" max="5920" width="9" style="352" customWidth="1"/>
    <col min="5921" max="6144" width="8.75" style="352"/>
    <col min="6145" max="6145" width="41.75" style="352" customWidth="1"/>
    <col min="6146" max="6149" width="16.375" style="352" customWidth="1"/>
    <col min="6150" max="6150" width="15.25" style="352" customWidth="1"/>
    <col min="6151" max="6151" width="11.875" style="352" customWidth="1"/>
    <col min="6152" max="6152" width="16.25" style="352" customWidth="1"/>
    <col min="6153" max="6176" width="9" style="352" customWidth="1"/>
    <col min="6177" max="6400" width="8.75" style="352"/>
    <col min="6401" max="6401" width="41.75" style="352" customWidth="1"/>
    <col min="6402" max="6405" width="16.375" style="352" customWidth="1"/>
    <col min="6406" max="6406" width="15.25" style="352" customWidth="1"/>
    <col min="6407" max="6407" width="11.875" style="352" customWidth="1"/>
    <col min="6408" max="6408" width="16.25" style="352" customWidth="1"/>
    <col min="6409" max="6432" width="9" style="352" customWidth="1"/>
    <col min="6433" max="6656" width="8.75" style="352"/>
    <col min="6657" max="6657" width="41.75" style="352" customWidth="1"/>
    <col min="6658" max="6661" width="16.375" style="352" customWidth="1"/>
    <col min="6662" max="6662" width="15.25" style="352" customWidth="1"/>
    <col min="6663" max="6663" width="11.875" style="352" customWidth="1"/>
    <col min="6664" max="6664" width="16.25" style="352" customWidth="1"/>
    <col min="6665" max="6688" width="9" style="352" customWidth="1"/>
    <col min="6689" max="6912" width="8.75" style="352"/>
    <col min="6913" max="6913" width="41.75" style="352" customWidth="1"/>
    <col min="6914" max="6917" width="16.375" style="352" customWidth="1"/>
    <col min="6918" max="6918" width="15.25" style="352" customWidth="1"/>
    <col min="6919" max="6919" width="11.875" style="352" customWidth="1"/>
    <col min="6920" max="6920" width="16.25" style="352" customWidth="1"/>
    <col min="6921" max="6944" width="9" style="352" customWidth="1"/>
    <col min="6945" max="7168" width="8.75" style="352"/>
    <col min="7169" max="7169" width="41.75" style="352" customWidth="1"/>
    <col min="7170" max="7173" width="16.375" style="352" customWidth="1"/>
    <col min="7174" max="7174" width="15.25" style="352" customWidth="1"/>
    <col min="7175" max="7175" width="11.875" style="352" customWidth="1"/>
    <col min="7176" max="7176" width="16.25" style="352" customWidth="1"/>
    <col min="7177" max="7200" width="9" style="352" customWidth="1"/>
    <col min="7201" max="7424" width="8.75" style="352"/>
    <col min="7425" max="7425" width="41.75" style="352" customWidth="1"/>
    <col min="7426" max="7429" width="16.375" style="352" customWidth="1"/>
    <col min="7430" max="7430" width="15.25" style="352" customWidth="1"/>
    <col min="7431" max="7431" width="11.875" style="352" customWidth="1"/>
    <col min="7432" max="7432" width="16.25" style="352" customWidth="1"/>
    <col min="7433" max="7456" width="9" style="352" customWidth="1"/>
    <col min="7457" max="7680" width="8.75" style="352"/>
    <col min="7681" max="7681" width="41.75" style="352" customWidth="1"/>
    <col min="7682" max="7685" width="16.375" style="352" customWidth="1"/>
    <col min="7686" max="7686" width="15.25" style="352" customWidth="1"/>
    <col min="7687" max="7687" width="11.875" style="352" customWidth="1"/>
    <col min="7688" max="7688" width="16.25" style="352" customWidth="1"/>
    <col min="7689" max="7712" width="9" style="352" customWidth="1"/>
    <col min="7713" max="7936" width="8.75" style="352"/>
    <col min="7937" max="7937" width="41.75" style="352" customWidth="1"/>
    <col min="7938" max="7941" width="16.375" style="352" customWidth="1"/>
    <col min="7942" max="7942" width="15.25" style="352" customWidth="1"/>
    <col min="7943" max="7943" width="11.875" style="352" customWidth="1"/>
    <col min="7944" max="7944" width="16.25" style="352" customWidth="1"/>
    <col min="7945" max="7968" width="9" style="352" customWidth="1"/>
    <col min="7969" max="8192" width="8.75" style="352"/>
    <col min="8193" max="8193" width="41.75" style="352" customWidth="1"/>
    <col min="8194" max="8197" width="16.375" style="352" customWidth="1"/>
    <col min="8198" max="8198" width="15.25" style="352" customWidth="1"/>
    <col min="8199" max="8199" width="11.875" style="352" customWidth="1"/>
    <col min="8200" max="8200" width="16.25" style="352" customWidth="1"/>
    <col min="8201" max="8224" width="9" style="352" customWidth="1"/>
    <col min="8225" max="8448" width="8.75" style="352"/>
    <col min="8449" max="8449" width="41.75" style="352" customWidth="1"/>
    <col min="8450" max="8453" width="16.375" style="352" customWidth="1"/>
    <col min="8454" max="8454" width="15.25" style="352" customWidth="1"/>
    <col min="8455" max="8455" width="11.875" style="352" customWidth="1"/>
    <col min="8456" max="8456" width="16.25" style="352" customWidth="1"/>
    <col min="8457" max="8480" width="9" style="352" customWidth="1"/>
    <col min="8481" max="8704" width="8.75" style="352"/>
    <col min="8705" max="8705" width="41.75" style="352" customWidth="1"/>
    <col min="8706" max="8709" width="16.375" style="352" customWidth="1"/>
    <col min="8710" max="8710" width="15.25" style="352" customWidth="1"/>
    <col min="8711" max="8711" width="11.875" style="352" customWidth="1"/>
    <col min="8712" max="8712" width="16.25" style="352" customWidth="1"/>
    <col min="8713" max="8736" width="9" style="352" customWidth="1"/>
    <col min="8737" max="8960" width="8.75" style="352"/>
    <col min="8961" max="8961" width="41.75" style="352" customWidth="1"/>
    <col min="8962" max="8965" width="16.375" style="352" customWidth="1"/>
    <col min="8966" max="8966" width="15.25" style="352" customWidth="1"/>
    <col min="8967" max="8967" width="11.875" style="352" customWidth="1"/>
    <col min="8968" max="8968" width="16.25" style="352" customWidth="1"/>
    <col min="8969" max="8992" width="9" style="352" customWidth="1"/>
    <col min="8993" max="9216" width="8.75" style="352"/>
    <col min="9217" max="9217" width="41.75" style="352" customWidth="1"/>
    <col min="9218" max="9221" width="16.375" style="352" customWidth="1"/>
    <col min="9222" max="9222" width="15.25" style="352" customWidth="1"/>
    <col min="9223" max="9223" width="11.875" style="352" customWidth="1"/>
    <col min="9224" max="9224" width="16.25" style="352" customWidth="1"/>
    <col min="9225" max="9248" width="9" style="352" customWidth="1"/>
    <col min="9249" max="9472" width="8.75" style="352"/>
    <col min="9473" max="9473" width="41.75" style="352" customWidth="1"/>
    <col min="9474" max="9477" width="16.375" style="352" customWidth="1"/>
    <col min="9478" max="9478" width="15.25" style="352" customWidth="1"/>
    <col min="9479" max="9479" width="11.875" style="352" customWidth="1"/>
    <col min="9480" max="9480" width="16.25" style="352" customWidth="1"/>
    <col min="9481" max="9504" width="9" style="352" customWidth="1"/>
    <col min="9505" max="9728" width="8.75" style="352"/>
    <col min="9729" max="9729" width="41.75" style="352" customWidth="1"/>
    <col min="9730" max="9733" width="16.375" style="352" customWidth="1"/>
    <col min="9734" max="9734" width="15.25" style="352" customWidth="1"/>
    <col min="9735" max="9735" width="11.875" style="352" customWidth="1"/>
    <col min="9736" max="9736" width="16.25" style="352" customWidth="1"/>
    <col min="9737" max="9760" width="9" style="352" customWidth="1"/>
    <col min="9761" max="9984" width="8.75" style="352"/>
    <col min="9985" max="9985" width="41.75" style="352" customWidth="1"/>
    <col min="9986" max="9989" width="16.375" style="352" customWidth="1"/>
    <col min="9990" max="9990" width="15.25" style="352" customWidth="1"/>
    <col min="9991" max="9991" width="11.875" style="352" customWidth="1"/>
    <col min="9992" max="9992" width="16.25" style="352" customWidth="1"/>
    <col min="9993" max="10016" width="9" style="352" customWidth="1"/>
    <col min="10017" max="10240" width="8.75" style="352"/>
    <col min="10241" max="10241" width="41.75" style="352" customWidth="1"/>
    <col min="10242" max="10245" width="16.375" style="352" customWidth="1"/>
    <col min="10246" max="10246" width="15.25" style="352" customWidth="1"/>
    <col min="10247" max="10247" width="11.875" style="352" customWidth="1"/>
    <col min="10248" max="10248" width="16.25" style="352" customWidth="1"/>
    <col min="10249" max="10272" width="9" style="352" customWidth="1"/>
    <col min="10273" max="10496" width="8.75" style="352"/>
    <col min="10497" max="10497" width="41.75" style="352" customWidth="1"/>
    <col min="10498" max="10501" width="16.375" style="352" customWidth="1"/>
    <col min="10502" max="10502" width="15.25" style="352" customWidth="1"/>
    <col min="10503" max="10503" width="11.875" style="352" customWidth="1"/>
    <col min="10504" max="10504" width="16.25" style="352" customWidth="1"/>
    <col min="10505" max="10528" width="9" style="352" customWidth="1"/>
    <col min="10529" max="10752" width="8.75" style="352"/>
    <col min="10753" max="10753" width="41.75" style="352" customWidth="1"/>
    <col min="10754" max="10757" width="16.375" style="352" customWidth="1"/>
    <col min="10758" max="10758" width="15.25" style="352" customWidth="1"/>
    <col min="10759" max="10759" width="11.875" style="352" customWidth="1"/>
    <col min="10760" max="10760" width="16.25" style="352" customWidth="1"/>
    <col min="10761" max="10784" width="9" style="352" customWidth="1"/>
    <col min="10785" max="11008" width="8.75" style="352"/>
    <col min="11009" max="11009" width="41.75" style="352" customWidth="1"/>
    <col min="11010" max="11013" width="16.375" style="352" customWidth="1"/>
    <col min="11014" max="11014" width="15.25" style="352" customWidth="1"/>
    <col min="11015" max="11015" width="11.875" style="352" customWidth="1"/>
    <col min="11016" max="11016" width="16.25" style="352" customWidth="1"/>
    <col min="11017" max="11040" width="9" style="352" customWidth="1"/>
    <col min="11041" max="11264" width="8.75" style="352"/>
    <col min="11265" max="11265" width="41.75" style="352" customWidth="1"/>
    <col min="11266" max="11269" width="16.375" style="352" customWidth="1"/>
    <col min="11270" max="11270" width="15.25" style="352" customWidth="1"/>
    <col min="11271" max="11271" width="11.875" style="352" customWidth="1"/>
    <col min="11272" max="11272" width="16.25" style="352" customWidth="1"/>
    <col min="11273" max="11296" width="9" style="352" customWidth="1"/>
    <col min="11297" max="11520" width="8.75" style="352"/>
    <col min="11521" max="11521" width="41.75" style="352" customWidth="1"/>
    <col min="11522" max="11525" width="16.375" style="352" customWidth="1"/>
    <col min="11526" max="11526" width="15.25" style="352" customWidth="1"/>
    <col min="11527" max="11527" width="11.875" style="352" customWidth="1"/>
    <col min="11528" max="11528" width="16.25" style="352" customWidth="1"/>
    <col min="11529" max="11552" width="9" style="352" customWidth="1"/>
    <col min="11553" max="11776" width="8.75" style="352"/>
    <col min="11777" max="11777" width="41.75" style="352" customWidth="1"/>
    <col min="11778" max="11781" width="16.375" style="352" customWidth="1"/>
    <col min="11782" max="11782" width="15.25" style="352" customWidth="1"/>
    <col min="11783" max="11783" width="11.875" style="352" customWidth="1"/>
    <col min="11784" max="11784" width="16.25" style="352" customWidth="1"/>
    <col min="11785" max="11808" width="9" style="352" customWidth="1"/>
    <col min="11809" max="12032" width="8.75" style="352"/>
    <col min="12033" max="12033" width="41.75" style="352" customWidth="1"/>
    <col min="12034" max="12037" width="16.375" style="352" customWidth="1"/>
    <col min="12038" max="12038" width="15.25" style="352" customWidth="1"/>
    <col min="12039" max="12039" width="11.875" style="352" customWidth="1"/>
    <col min="12040" max="12040" width="16.25" style="352" customWidth="1"/>
    <col min="12041" max="12064" width="9" style="352" customWidth="1"/>
    <col min="12065" max="12288" width="8.75" style="352"/>
    <col min="12289" max="12289" width="41.75" style="352" customWidth="1"/>
    <col min="12290" max="12293" width="16.375" style="352" customWidth="1"/>
    <col min="12294" max="12294" width="15.25" style="352" customWidth="1"/>
    <col min="12295" max="12295" width="11.875" style="352" customWidth="1"/>
    <col min="12296" max="12296" width="16.25" style="352" customWidth="1"/>
    <col min="12297" max="12320" width="9" style="352" customWidth="1"/>
    <col min="12321" max="12544" width="8.75" style="352"/>
    <col min="12545" max="12545" width="41.75" style="352" customWidth="1"/>
    <col min="12546" max="12549" width="16.375" style="352" customWidth="1"/>
    <col min="12550" max="12550" width="15.25" style="352" customWidth="1"/>
    <col min="12551" max="12551" width="11.875" style="352" customWidth="1"/>
    <col min="12552" max="12552" width="16.25" style="352" customWidth="1"/>
    <col min="12553" max="12576" width="9" style="352" customWidth="1"/>
    <col min="12577" max="12800" width="8.75" style="352"/>
    <col min="12801" max="12801" width="41.75" style="352" customWidth="1"/>
    <col min="12802" max="12805" width="16.375" style="352" customWidth="1"/>
    <col min="12806" max="12806" width="15.25" style="352" customWidth="1"/>
    <col min="12807" max="12807" width="11.875" style="352" customWidth="1"/>
    <col min="12808" max="12808" width="16.25" style="352" customWidth="1"/>
    <col min="12809" max="12832" width="9" style="352" customWidth="1"/>
    <col min="12833" max="13056" width="8.75" style="352"/>
    <col min="13057" max="13057" width="41.75" style="352" customWidth="1"/>
    <col min="13058" max="13061" width="16.375" style="352" customWidth="1"/>
    <col min="13062" max="13062" width="15.25" style="352" customWidth="1"/>
    <col min="13063" max="13063" width="11.875" style="352" customWidth="1"/>
    <col min="13064" max="13064" width="16.25" style="352" customWidth="1"/>
    <col min="13065" max="13088" width="9" style="352" customWidth="1"/>
    <col min="13089" max="13312" width="8.75" style="352"/>
    <col min="13313" max="13313" width="41.75" style="352" customWidth="1"/>
    <col min="13314" max="13317" width="16.375" style="352" customWidth="1"/>
    <col min="13318" max="13318" width="15.25" style="352" customWidth="1"/>
    <col min="13319" max="13319" width="11.875" style="352" customWidth="1"/>
    <col min="13320" max="13320" width="16.25" style="352" customWidth="1"/>
    <col min="13321" max="13344" width="9" style="352" customWidth="1"/>
    <col min="13345" max="13568" width="8.75" style="352"/>
    <col min="13569" max="13569" width="41.75" style="352" customWidth="1"/>
    <col min="13570" max="13573" width="16.375" style="352" customWidth="1"/>
    <col min="13574" max="13574" width="15.25" style="352" customWidth="1"/>
    <col min="13575" max="13575" width="11.875" style="352" customWidth="1"/>
    <col min="13576" max="13576" width="16.25" style="352" customWidth="1"/>
    <col min="13577" max="13600" width="9" style="352" customWidth="1"/>
    <col min="13601" max="13824" width="8.75" style="352"/>
    <col min="13825" max="13825" width="41.75" style="352" customWidth="1"/>
    <col min="13826" max="13829" width="16.375" style="352" customWidth="1"/>
    <col min="13830" max="13830" width="15.25" style="352" customWidth="1"/>
    <col min="13831" max="13831" width="11.875" style="352" customWidth="1"/>
    <col min="13832" max="13832" width="16.25" style="352" customWidth="1"/>
    <col min="13833" max="13856" width="9" style="352" customWidth="1"/>
    <col min="13857" max="14080" width="8.75" style="352"/>
    <col min="14081" max="14081" width="41.75" style="352" customWidth="1"/>
    <col min="14082" max="14085" width="16.375" style="352" customWidth="1"/>
    <col min="14086" max="14086" width="15.25" style="352" customWidth="1"/>
    <col min="14087" max="14087" width="11.875" style="352" customWidth="1"/>
    <col min="14088" max="14088" width="16.25" style="352" customWidth="1"/>
    <col min="14089" max="14112" width="9" style="352" customWidth="1"/>
    <col min="14113" max="14336" width="8.75" style="352"/>
    <col min="14337" max="14337" width="41.75" style="352" customWidth="1"/>
    <col min="14338" max="14341" width="16.375" style="352" customWidth="1"/>
    <col min="14342" max="14342" width="15.25" style="352" customWidth="1"/>
    <col min="14343" max="14343" width="11.875" style="352" customWidth="1"/>
    <col min="14344" max="14344" width="16.25" style="352" customWidth="1"/>
    <col min="14345" max="14368" width="9" style="352" customWidth="1"/>
    <col min="14369" max="14592" width="8.75" style="352"/>
    <col min="14593" max="14593" width="41.75" style="352" customWidth="1"/>
    <col min="14594" max="14597" width="16.375" style="352" customWidth="1"/>
    <col min="14598" max="14598" width="15.25" style="352" customWidth="1"/>
    <col min="14599" max="14599" width="11.875" style="352" customWidth="1"/>
    <col min="14600" max="14600" width="16.25" style="352" customWidth="1"/>
    <col min="14601" max="14624" width="9" style="352" customWidth="1"/>
    <col min="14625" max="14848" width="8.75" style="352"/>
    <col min="14849" max="14849" width="41.75" style="352" customWidth="1"/>
    <col min="14850" max="14853" width="16.375" style="352" customWidth="1"/>
    <col min="14854" max="14854" width="15.25" style="352" customWidth="1"/>
    <col min="14855" max="14855" width="11.875" style="352" customWidth="1"/>
    <col min="14856" max="14856" width="16.25" style="352" customWidth="1"/>
    <col min="14857" max="14880" width="9" style="352" customWidth="1"/>
    <col min="14881" max="15104" width="8.75" style="352"/>
    <col min="15105" max="15105" width="41.75" style="352" customWidth="1"/>
    <col min="15106" max="15109" width="16.375" style="352" customWidth="1"/>
    <col min="15110" max="15110" width="15.25" style="352" customWidth="1"/>
    <col min="15111" max="15111" width="11.875" style="352" customWidth="1"/>
    <col min="15112" max="15112" width="16.25" style="352" customWidth="1"/>
    <col min="15113" max="15136" width="9" style="352" customWidth="1"/>
    <col min="15137" max="15360" width="8.75" style="352"/>
    <col min="15361" max="15361" width="41.75" style="352" customWidth="1"/>
    <col min="15362" max="15365" width="16.375" style="352" customWidth="1"/>
    <col min="15366" max="15366" width="15.25" style="352" customWidth="1"/>
    <col min="15367" max="15367" width="11.875" style="352" customWidth="1"/>
    <col min="15368" max="15368" width="16.25" style="352" customWidth="1"/>
    <col min="15369" max="15392" width="9" style="352" customWidth="1"/>
    <col min="15393" max="15616" width="8.75" style="352"/>
    <col min="15617" max="15617" width="41.75" style="352" customWidth="1"/>
    <col min="15618" max="15621" width="16.375" style="352" customWidth="1"/>
    <col min="15622" max="15622" width="15.25" style="352" customWidth="1"/>
    <col min="15623" max="15623" width="11.875" style="352" customWidth="1"/>
    <col min="15624" max="15624" width="16.25" style="352" customWidth="1"/>
    <col min="15625" max="15648" width="9" style="352" customWidth="1"/>
    <col min="15649" max="15872" width="8.75" style="352"/>
    <col min="15873" max="15873" width="41.75" style="352" customWidth="1"/>
    <col min="15874" max="15877" width="16.375" style="352" customWidth="1"/>
    <col min="15878" max="15878" width="15.25" style="352" customWidth="1"/>
    <col min="15879" max="15879" width="11.875" style="352" customWidth="1"/>
    <col min="15880" max="15880" width="16.25" style="352" customWidth="1"/>
    <col min="15881" max="15904" width="9" style="352" customWidth="1"/>
    <col min="15905" max="16128" width="8.75" style="352"/>
    <col min="16129" max="16129" width="41.75" style="352" customWidth="1"/>
    <col min="16130" max="16133" width="16.375" style="352" customWidth="1"/>
    <col min="16134" max="16134" width="15.25" style="352" customWidth="1"/>
    <col min="16135" max="16135" width="11.875" style="352" customWidth="1"/>
    <col min="16136" max="16136" width="16.25" style="352" customWidth="1"/>
    <col min="16137" max="16160" width="9" style="352" customWidth="1"/>
    <col min="16161" max="16384" width="8.75" style="352"/>
  </cols>
  <sheetData>
    <row r="1" ht="14.25" spans="1:5">
      <c r="A1" s="353" t="str">
        <f>目录!C7</f>
        <v>表二</v>
      </c>
      <c r="E1" s="354" t="s">
        <v>62</v>
      </c>
    </row>
    <row r="2" ht="20.25" spans="1:5">
      <c r="A2" s="355" t="s">
        <v>64</v>
      </c>
      <c r="B2" s="355"/>
      <c r="C2" s="355"/>
      <c r="D2" s="355"/>
      <c r="E2" s="355"/>
    </row>
    <row r="3" ht="14.25" spans="5:5">
      <c r="E3" s="354" t="s">
        <v>29</v>
      </c>
    </row>
    <row r="4" ht="45.75" customHeight="1" spans="1:5">
      <c r="A4" s="356" t="s">
        <v>65</v>
      </c>
      <c r="B4" s="357" t="s">
        <v>31</v>
      </c>
      <c r="C4" s="356" t="s">
        <v>32</v>
      </c>
      <c r="D4" s="357" t="s">
        <v>33</v>
      </c>
      <c r="E4" s="356" t="s">
        <v>66</v>
      </c>
    </row>
    <row r="5" s="352" customFormat="1" ht="14.25" spans="1:5">
      <c r="A5" s="378" t="s">
        <v>67</v>
      </c>
      <c r="B5" s="379">
        <v>11449</v>
      </c>
      <c r="C5" s="379">
        <v>13824</v>
      </c>
      <c r="D5" s="380">
        <v>120.7</v>
      </c>
      <c r="E5" s="361"/>
    </row>
    <row r="6" s="352" customFormat="1" ht="14.25" spans="1:5">
      <c r="A6" s="378" t="s">
        <v>68</v>
      </c>
      <c r="B6" s="380">
        <v>0</v>
      </c>
      <c r="C6" s="380">
        <v>0</v>
      </c>
      <c r="D6" s="380" t="s">
        <v>69</v>
      </c>
      <c r="E6" s="361"/>
    </row>
    <row r="7" s="352" customFormat="1" ht="14.25" spans="1:5">
      <c r="A7" s="378" t="s">
        <v>70</v>
      </c>
      <c r="B7" s="380">
        <v>111</v>
      </c>
      <c r="C7" s="380">
        <v>86</v>
      </c>
      <c r="D7" s="380">
        <v>77.5</v>
      </c>
      <c r="E7" s="361"/>
    </row>
    <row r="8" s="352" customFormat="1" ht="14.25" spans="1:5">
      <c r="A8" s="378" t="s">
        <v>71</v>
      </c>
      <c r="B8" s="380">
        <v>3064</v>
      </c>
      <c r="C8" s="380">
        <v>394</v>
      </c>
      <c r="D8" s="380">
        <v>12.9</v>
      </c>
      <c r="E8" s="361"/>
    </row>
    <row r="9" s="352" customFormat="1" ht="14.25" spans="1:5">
      <c r="A9" s="378" t="s">
        <v>72</v>
      </c>
      <c r="B9" s="380">
        <v>12689</v>
      </c>
      <c r="C9" s="380">
        <v>15715</v>
      </c>
      <c r="D9" s="380">
        <v>123.8</v>
      </c>
      <c r="E9" s="361"/>
    </row>
    <row r="10" s="352" customFormat="1" ht="14.25" spans="1:5">
      <c r="A10" s="378" t="s">
        <v>73</v>
      </c>
      <c r="B10" s="380">
        <v>391</v>
      </c>
      <c r="C10" s="380">
        <v>240</v>
      </c>
      <c r="D10" s="380">
        <v>61.4</v>
      </c>
      <c r="E10" s="361"/>
    </row>
    <row r="11" s="352" customFormat="1" ht="14.25" spans="1:5">
      <c r="A11" s="378" t="s">
        <v>74</v>
      </c>
      <c r="B11" s="380">
        <v>2538</v>
      </c>
      <c r="C11" s="380">
        <v>544</v>
      </c>
      <c r="D11" s="380">
        <v>21.4</v>
      </c>
      <c r="E11" s="361"/>
    </row>
    <row r="12" s="352" customFormat="1" ht="14.25" spans="1:5">
      <c r="A12" s="378" t="s">
        <v>75</v>
      </c>
      <c r="B12" s="380">
        <v>12176</v>
      </c>
      <c r="C12" s="380">
        <v>13653</v>
      </c>
      <c r="D12" s="380">
        <v>112.1</v>
      </c>
      <c r="E12" s="361"/>
    </row>
    <row r="13" s="352" customFormat="1" ht="14.25" spans="1:5">
      <c r="A13" s="378" t="s">
        <v>76</v>
      </c>
      <c r="B13" s="380">
        <v>6079</v>
      </c>
      <c r="C13" s="380">
        <v>6348</v>
      </c>
      <c r="D13" s="380">
        <v>104.4</v>
      </c>
      <c r="E13" s="361"/>
    </row>
    <row r="14" s="352" customFormat="1" ht="14.25" spans="1:5">
      <c r="A14" s="378" t="s">
        <v>77</v>
      </c>
      <c r="B14" s="380">
        <v>8097</v>
      </c>
      <c r="C14" s="380">
        <v>5255</v>
      </c>
      <c r="D14" s="380">
        <v>64.9</v>
      </c>
      <c r="E14" s="361"/>
    </row>
    <row r="15" s="352" customFormat="1" ht="14.25" spans="1:5">
      <c r="A15" s="378" t="s">
        <v>78</v>
      </c>
      <c r="B15" s="380">
        <v>1639</v>
      </c>
      <c r="C15" s="380">
        <v>1708</v>
      </c>
      <c r="D15" s="380">
        <v>104.2</v>
      </c>
      <c r="E15" s="361"/>
    </row>
    <row r="16" s="352" customFormat="1" ht="14.25" spans="1:5">
      <c r="A16" s="378" t="s">
        <v>79</v>
      </c>
      <c r="B16" s="380">
        <v>6113</v>
      </c>
      <c r="C16" s="380">
        <v>6545</v>
      </c>
      <c r="D16" s="380">
        <v>107.1</v>
      </c>
      <c r="E16" s="361"/>
    </row>
    <row r="17" s="352" customFormat="1" ht="14.25" spans="1:5">
      <c r="A17" s="378" t="s">
        <v>80</v>
      </c>
      <c r="B17" s="380">
        <v>3513</v>
      </c>
      <c r="C17" s="380">
        <v>1400</v>
      </c>
      <c r="D17" s="380">
        <v>39.9</v>
      </c>
      <c r="E17" s="361"/>
    </row>
    <row r="18" s="352" customFormat="1" ht="14.25" spans="1:5">
      <c r="A18" s="378" t="s">
        <v>81</v>
      </c>
      <c r="B18" s="380">
        <v>149</v>
      </c>
      <c r="C18" s="380">
        <v>198</v>
      </c>
      <c r="D18" s="380">
        <v>132.9</v>
      </c>
      <c r="E18" s="361"/>
    </row>
    <row r="19" s="352" customFormat="1" ht="14.25" spans="1:5">
      <c r="A19" s="378" t="s">
        <v>82</v>
      </c>
      <c r="B19" s="380">
        <v>214</v>
      </c>
      <c r="C19" s="380">
        <v>93</v>
      </c>
      <c r="D19" s="380">
        <v>43.5</v>
      </c>
      <c r="E19" s="361"/>
    </row>
    <row r="20" s="352" customFormat="1" ht="14.25" spans="1:5">
      <c r="A20" s="378" t="s">
        <v>83</v>
      </c>
      <c r="B20" s="380">
        <v>24</v>
      </c>
      <c r="C20" s="380">
        <v>81</v>
      </c>
      <c r="D20" s="380">
        <v>337.5</v>
      </c>
      <c r="E20" s="361"/>
    </row>
    <row r="21" s="352" customFormat="1" ht="14.25" spans="1:5">
      <c r="A21" s="378" t="s">
        <v>84</v>
      </c>
      <c r="B21" s="380">
        <v>50</v>
      </c>
      <c r="C21" s="380">
        <v>50</v>
      </c>
      <c r="D21" s="380">
        <v>100</v>
      </c>
      <c r="E21" s="361"/>
    </row>
    <row r="22" s="352" customFormat="1" ht="14.25" spans="1:5">
      <c r="A22" s="378" t="s">
        <v>85</v>
      </c>
      <c r="B22" s="380">
        <v>7112</v>
      </c>
      <c r="C22" s="380">
        <v>13534</v>
      </c>
      <c r="D22" s="380">
        <v>190.3</v>
      </c>
      <c r="E22" s="361"/>
    </row>
    <row r="23" s="352" customFormat="1" ht="14.25" spans="1:5">
      <c r="A23" s="378" t="s">
        <v>86</v>
      </c>
      <c r="B23" s="380">
        <v>2743</v>
      </c>
      <c r="C23" s="380">
        <v>2994</v>
      </c>
      <c r="D23" s="380">
        <v>109.2</v>
      </c>
      <c r="E23" s="361"/>
    </row>
    <row r="24" s="352" customFormat="1" ht="14.25" spans="1:5">
      <c r="A24" s="378" t="s">
        <v>87</v>
      </c>
      <c r="B24" s="380">
        <v>262</v>
      </c>
      <c r="C24" s="380">
        <v>0</v>
      </c>
      <c r="D24" s="380">
        <v>0</v>
      </c>
      <c r="E24" s="361"/>
    </row>
    <row r="25" s="352" customFormat="1" ht="14.25" spans="1:5">
      <c r="A25" s="378" t="s">
        <v>88</v>
      </c>
      <c r="B25" s="380">
        <v>499</v>
      </c>
      <c r="C25" s="380">
        <v>543</v>
      </c>
      <c r="D25" s="380">
        <v>108.8</v>
      </c>
      <c r="E25" s="361"/>
    </row>
    <row r="26" s="352" customFormat="1" ht="14.25" spans="1:5">
      <c r="A26" s="378" t="s">
        <v>89</v>
      </c>
      <c r="B26" s="380"/>
      <c r="C26" s="380">
        <v>300</v>
      </c>
      <c r="D26" s="380" t="s">
        <v>69</v>
      </c>
      <c r="E26" s="361"/>
    </row>
    <row r="27" s="352" customFormat="1" ht="14.25" spans="1:5">
      <c r="A27" s="378" t="s">
        <v>90</v>
      </c>
      <c r="B27" s="380">
        <v>1073</v>
      </c>
      <c r="C27" s="380">
        <v>1078</v>
      </c>
      <c r="D27" s="380">
        <v>100.5</v>
      </c>
      <c r="E27" s="361"/>
    </row>
    <row r="28" s="352" customFormat="1" ht="14.25" spans="1:5">
      <c r="A28" s="378" t="s">
        <v>91</v>
      </c>
      <c r="B28" s="380">
        <v>0</v>
      </c>
      <c r="C28" s="380">
        <v>0</v>
      </c>
      <c r="D28" s="380" t="s">
        <v>69</v>
      </c>
      <c r="E28" s="361"/>
    </row>
    <row r="29" s="352" customFormat="1" ht="14.25" spans="1:5">
      <c r="A29" s="378" t="s">
        <v>92</v>
      </c>
      <c r="B29" s="380">
        <v>3</v>
      </c>
      <c r="C29" s="380">
        <v>500</v>
      </c>
      <c r="D29" s="380">
        <v>166.7</v>
      </c>
      <c r="E29" s="361"/>
    </row>
    <row r="30" ht="14.25" spans="1:5">
      <c r="A30" s="361"/>
      <c r="B30" s="380"/>
      <c r="C30" s="380"/>
      <c r="D30" s="380"/>
      <c r="E30" s="381"/>
    </row>
    <row r="31" ht="14.25" spans="1:5">
      <c r="A31" s="361"/>
      <c r="B31" s="380"/>
      <c r="C31" s="380"/>
      <c r="D31" s="380"/>
      <c r="E31" s="381"/>
    </row>
    <row r="32" ht="14.25" spans="1:5">
      <c r="A32" s="382" t="s">
        <v>93</v>
      </c>
      <c r="B32" s="379">
        <v>79988</v>
      </c>
      <c r="C32" s="379">
        <v>85083</v>
      </c>
      <c r="D32" s="380">
        <v>106.4</v>
      </c>
      <c r="E32" s="381"/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fitToHeight="104" orientation="portrait"/>
  <headerFooter>
    <oddFooter>&amp;C第&amp;P页/共&amp;N页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78"/>
  <sheetViews>
    <sheetView workbookViewId="0">
      <selection activeCell="A5" sqref="$A5:$XFD1268"/>
    </sheetView>
  </sheetViews>
  <sheetFormatPr defaultColWidth="8.75" defaultRowHeight="21" customHeight="1" outlineLevelCol="4"/>
  <cols>
    <col min="1" max="1" width="41.75" style="352" customWidth="1"/>
    <col min="2" max="5" width="16.375" style="352" customWidth="1"/>
    <col min="6" max="6" width="15.25" style="352" customWidth="1"/>
    <col min="7" max="7" width="11.875" style="352" customWidth="1"/>
    <col min="8" max="8" width="16.25" style="352" customWidth="1"/>
    <col min="9" max="32" width="9" style="352" customWidth="1"/>
    <col min="33" max="256" width="8.75" style="352"/>
    <col min="257" max="257" width="41.75" style="352" customWidth="1"/>
    <col min="258" max="261" width="16.375" style="352" customWidth="1"/>
    <col min="262" max="262" width="15.25" style="352" customWidth="1"/>
    <col min="263" max="263" width="11.875" style="352" customWidth="1"/>
    <col min="264" max="264" width="16.25" style="352" customWidth="1"/>
    <col min="265" max="288" width="9" style="352" customWidth="1"/>
    <col min="289" max="512" width="8.75" style="352"/>
    <col min="513" max="513" width="41.75" style="352" customWidth="1"/>
    <col min="514" max="517" width="16.375" style="352" customWidth="1"/>
    <col min="518" max="518" width="15.25" style="352" customWidth="1"/>
    <col min="519" max="519" width="11.875" style="352" customWidth="1"/>
    <col min="520" max="520" width="16.25" style="352" customWidth="1"/>
    <col min="521" max="544" width="9" style="352" customWidth="1"/>
    <col min="545" max="768" width="8.75" style="352"/>
    <col min="769" max="769" width="41.75" style="352" customWidth="1"/>
    <col min="770" max="773" width="16.375" style="352" customWidth="1"/>
    <col min="774" max="774" width="15.25" style="352" customWidth="1"/>
    <col min="775" max="775" width="11.875" style="352" customWidth="1"/>
    <col min="776" max="776" width="16.25" style="352" customWidth="1"/>
    <col min="777" max="800" width="9" style="352" customWidth="1"/>
    <col min="801" max="1024" width="8.75" style="352"/>
    <col min="1025" max="1025" width="41.75" style="352" customWidth="1"/>
    <col min="1026" max="1029" width="16.375" style="352" customWidth="1"/>
    <col min="1030" max="1030" width="15.25" style="352" customWidth="1"/>
    <col min="1031" max="1031" width="11.875" style="352" customWidth="1"/>
    <col min="1032" max="1032" width="16.25" style="352" customWidth="1"/>
    <col min="1033" max="1056" width="9" style="352" customWidth="1"/>
    <col min="1057" max="1280" width="8.75" style="352"/>
    <col min="1281" max="1281" width="41.75" style="352" customWidth="1"/>
    <col min="1282" max="1285" width="16.375" style="352" customWidth="1"/>
    <col min="1286" max="1286" width="15.25" style="352" customWidth="1"/>
    <col min="1287" max="1287" width="11.875" style="352" customWidth="1"/>
    <col min="1288" max="1288" width="16.25" style="352" customWidth="1"/>
    <col min="1289" max="1312" width="9" style="352" customWidth="1"/>
    <col min="1313" max="1536" width="8.75" style="352"/>
    <col min="1537" max="1537" width="41.75" style="352" customWidth="1"/>
    <col min="1538" max="1541" width="16.375" style="352" customWidth="1"/>
    <col min="1542" max="1542" width="15.25" style="352" customWidth="1"/>
    <col min="1543" max="1543" width="11.875" style="352" customWidth="1"/>
    <col min="1544" max="1544" width="16.25" style="352" customWidth="1"/>
    <col min="1545" max="1568" width="9" style="352" customWidth="1"/>
    <col min="1569" max="1792" width="8.75" style="352"/>
    <col min="1793" max="1793" width="41.75" style="352" customWidth="1"/>
    <col min="1794" max="1797" width="16.375" style="352" customWidth="1"/>
    <col min="1798" max="1798" width="15.25" style="352" customWidth="1"/>
    <col min="1799" max="1799" width="11.875" style="352" customWidth="1"/>
    <col min="1800" max="1800" width="16.25" style="352" customWidth="1"/>
    <col min="1801" max="1824" width="9" style="352" customWidth="1"/>
    <col min="1825" max="2048" width="8.75" style="352"/>
    <col min="2049" max="2049" width="41.75" style="352" customWidth="1"/>
    <col min="2050" max="2053" width="16.375" style="352" customWidth="1"/>
    <col min="2054" max="2054" width="15.25" style="352" customWidth="1"/>
    <col min="2055" max="2055" width="11.875" style="352" customWidth="1"/>
    <col min="2056" max="2056" width="16.25" style="352" customWidth="1"/>
    <col min="2057" max="2080" width="9" style="352" customWidth="1"/>
    <col min="2081" max="2304" width="8.75" style="352"/>
    <col min="2305" max="2305" width="41.75" style="352" customWidth="1"/>
    <col min="2306" max="2309" width="16.375" style="352" customWidth="1"/>
    <col min="2310" max="2310" width="15.25" style="352" customWidth="1"/>
    <col min="2311" max="2311" width="11.875" style="352" customWidth="1"/>
    <col min="2312" max="2312" width="16.25" style="352" customWidth="1"/>
    <col min="2313" max="2336" width="9" style="352" customWidth="1"/>
    <col min="2337" max="2560" width="8.75" style="352"/>
    <col min="2561" max="2561" width="41.75" style="352" customWidth="1"/>
    <col min="2562" max="2565" width="16.375" style="352" customWidth="1"/>
    <col min="2566" max="2566" width="15.25" style="352" customWidth="1"/>
    <col min="2567" max="2567" width="11.875" style="352" customWidth="1"/>
    <col min="2568" max="2568" width="16.25" style="352" customWidth="1"/>
    <col min="2569" max="2592" width="9" style="352" customWidth="1"/>
    <col min="2593" max="2816" width="8.75" style="352"/>
    <col min="2817" max="2817" width="41.75" style="352" customWidth="1"/>
    <col min="2818" max="2821" width="16.375" style="352" customWidth="1"/>
    <col min="2822" max="2822" width="15.25" style="352" customWidth="1"/>
    <col min="2823" max="2823" width="11.875" style="352" customWidth="1"/>
    <col min="2824" max="2824" width="16.25" style="352" customWidth="1"/>
    <col min="2825" max="2848" width="9" style="352" customWidth="1"/>
    <col min="2849" max="3072" width="8.75" style="352"/>
    <col min="3073" max="3073" width="41.75" style="352" customWidth="1"/>
    <col min="3074" max="3077" width="16.375" style="352" customWidth="1"/>
    <col min="3078" max="3078" width="15.25" style="352" customWidth="1"/>
    <col min="3079" max="3079" width="11.875" style="352" customWidth="1"/>
    <col min="3080" max="3080" width="16.25" style="352" customWidth="1"/>
    <col min="3081" max="3104" width="9" style="352" customWidth="1"/>
    <col min="3105" max="3328" width="8.75" style="352"/>
    <col min="3329" max="3329" width="41.75" style="352" customWidth="1"/>
    <col min="3330" max="3333" width="16.375" style="352" customWidth="1"/>
    <col min="3334" max="3334" width="15.25" style="352" customWidth="1"/>
    <col min="3335" max="3335" width="11.875" style="352" customWidth="1"/>
    <col min="3336" max="3336" width="16.25" style="352" customWidth="1"/>
    <col min="3337" max="3360" width="9" style="352" customWidth="1"/>
    <col min="3361" max="3584" width="8.75" style="352"/>
    <col min="3585" max="3585" width="41.75" style="352" customWidth="1"/>
    <col min="3586" max="3589" width="16.375" style="352" customWidth="1"/>
    <col min="3590" max="3590" width="15.25" style="352" customWidth="1"/>
    <col min="3591" max="3591" width="11.875" style="352" customWidth="1"/>
    <col min="3592" max="3592" width="16.25" style="352" customWidth="1"/>
    <col min="3593" max="3616" width="9" style="352" customWidth="1"/>
    <col min="3617" max="3840" width="8.75" style="352"/>
    <col min="3841" max="3841" width="41.75" style="352" customWidth="1"/>
    <col min="3842" max="3845" width="16.375" style="352" customWidth="1"/>
    <col min="3846" max="3846" width="15.25" style="352" customWidth="1"/>
    <col min="3847" max="3847" width="11.875" style="352" customWidth="1"/>
    <col min="3848" max="3848" width="16.25" style="352" customWidth="1"/>
    <col min="3849" max="3872" width="9" style="352" customWidth="1"/>
    <col min="3873" max="4096" width="8.75" style="352"/>
    <col min="4097" max="4097" width="41.75" style="352" customWidth="1"/>
    <col min="4098" max="4101" width="16.375" style="352" customWidth="1"/>
    <col min="4102" max="4102" width="15.25" style="352" customWidth="1"/>
    <col min="4103" max="4103" width="11.875" style="352" customWidth="1"/>
    <col min="4104" max="4104" width="16.25" style="352" customWidth="1"/>
    <col min="4105" max="4128" width="9" style="352" customWidth="1"/>
    <col min="4129" max="4352" width="8.75" style="352"/>
    <col min="4353" max="4353" width="41.75" style="352" customWidth="1"/>
    <col min="4354" max="4357" width="16.375" style="352" customWidth="1"/>
    <col min="4358" max="4358" width="15.25" style="352" customWidth="1"/>
    <col min="4359" max="4359" width="11.875" style="352" customWidth="1"/>
    <col min="4360" max="4360" width="16.25" style="352" customWidth="1"/>
    <col min="4361" max="4384" width="9" style="352" customWidth="1"/>
    <col min="4385" max="4608" width="8.75" style="352"/>
    <col min="4609" max="4609" width="41.75" style="352" customWidth="1"/>
    <col min="4610" max="4613" width="16.375" style="352" customWidth="1"/>
    <col min="4614" max="4614" width="15.25" style="352" customWidth="1"/>
    <col min="4615" max="4615" width="11.875" style="352" customWidth="1"/>
    <col min="4616" max="4616" width="16.25" style="352" customWidth="1"/>
    <col min="4617" max="4640" width="9" style="352" customWidth="1"/>
    <col min="4641" max="4864" width="8.75" style="352"/>
    <col min="4865" max="4865" width="41.75" style="352" customWidth="1"/>
    <col min="4866" max="4869" width="16.375" style="352" customWidth="1"/>
    <col min="4870" max="4870" width="15.25" style="352" customWidth="1"/>
    <col min="4871" max="4871" width="11.875" style="352" customWidth="1"/>
    <col min="4872" max="4872" width="16.25" style="352" customWidth="1"/>
    <col min="4873" max="4896" width="9" style="352" customWidth="1"/>
    <col min="4897" max="5120" width="8.75" style="352"/>
    <col min="5121" max="5121" width="41.75" style="352" customWidth="1"/>
    <col min="5122" max="5125" width="16.375" style="352" customWidth="1"/>
    <col min="5126" max="5126" width="15.25" style="352" customWidth="1"/>
    <col min="5127" max="5127" width="11.875" style="352" customWidth="1"/>
    <col min="5128" max="5128" width="16.25" style="352" customWidth="1"/>
    <col min="5129" max="5152" width="9" style="352" customWidth="1"/>
    <col min="5153" max="5376" width="8.75" style="352"/>
    <col min="5377" max="5377" width="41.75" style="352" customWidth="1"/>
    <col min="5378" max="5381" width="16.375" style="352" customWidth="1"/>
    <col min="5382" max="5382" width="15.25" style="352" customWidth="1"/>
    <col min="5383" max="5383" width="11.875" style="352" customWidth="1"/>
    <col min="5384" max="5384" width="16.25" style="352" customWidth="1"/>
    <col min="5385" max="5408" width="9" style="352" customWidth="1"/>
    <col min="5409" max="5632" width="8.75" style="352"/>
    <col min="5633" max="5633" width="41.75" style="352" customWidth="1"/>
    <col min="5634" max="5637" width="16.375" style="352" customWidth="1"/>
    <col min="5638" max="5638" width="15.25" style="352" customWidth="1"/>
    <col min="5639" max="5639" width="11.875" style="352" customWidth="1"/>
    <col min="5640" max="5640" width="16.25" style="352" customWidth="1"/>
    <col min="5641" max="5664" width="9" style="352" customWidth="1"/>
    <col min="5665" max="5888" width="8.75" style="352"/>
    <col min="5889" max="5889" width="41.75" style="352" customWidth="1"/>
    <col min="5890" max="5893" width="16.375" style="352" customWidth="1"/>
    <col min="5894" max="5894" width="15.25" style="352" customWidth="1"/>
    <col min="5895" max="5895" width="11.875" style="352" customWidth="1"/>
    <col min="5896" max="5896" width="16.25" style="352" customWidth="1"/>
    <col min="5897" max="5920" width="9" style="352" customWidth="1"/>
    <col min="5921" max="6144" width="8.75" style="352"/>
    <col min="6145" max="6145" width="41.75" style="352" customWidth="1"/>
    <col min="6146" max="6149" width="16.375" style="352" customWidth="1"/>
    <col min="6150" max="6150" width="15.25" style="352" customWidth="1"/>
    <col min="6151" max="6151" width="11.875" style="352" customWidth="1"/>
    <col min="6152" max="6152" width="16.25" style="352" customWidth="1"/>
    <col min="6153" max="6176" width="9" style="352" customWidth="1"/>
    <col min="6177" max="6400" width="8.75" style="352"/>
    <col min="6401" max="6401" width="41.75" style="352" customWidth="1"/>
    <col min="6402" max="6405" width="16.375" style="352" customWidth="1"/>
    <col min="6406" max="6406" width="15.25" style="352" customWidth="1"/>
    <col min="6407" max="6407" width="11.875" style="352" customWidth="1"/>
    <col min="6408" max="6408" width="16.25" style="352" customWidth="1"/>
    <col min="6409" max="6432" width="9" style="352" customWidth="1"/>
    <col min="6433" max="6656" width="8.75" style="352"/>
    <col min="6657" max="6657" width="41.75" style="352" customWidth="1"/>
    <col min="6658" max="6661" width="16.375" style="352" customWidth="1"/>
    <col min="6662" max="6662" width="15.25" style="352" customWidth="1"/>
    <col min="6663" max="6663" width="11.875" style="352" customWidth="1"/>
    <col min="6664" max="6664" width="16.25" style="352" customWidth="1"/>
    <col min="6665" max="6688" width="9" style="352" customWidth="1"/>
    <col min="6689" max="6912" width="8.75" style="352"/>
    <col min="6913" max="6913" width="41.75" style="352" customWidth="1"/>
    <col min="6914" max="6917" width="16.375" style="352" customWidth="1"/>
    <col min="6918" max="6918" width="15.25" style="352" customWidth="1"/>
    <col min="6919" max="6919" width="11.875" style="352" customWidth="1"/>
    <col min="6920" max="6920" width="16.25" style="352" customWidth="1"/>
    <col min="6921" max="6944" width="9" style="352" customWidth="1"/>
    <col min="6945" max="7168" width="8.75" style="352"/>
    <col min="7169" max="7169" width="41.75" style="352" customWidth="1"/>
    <col min="7170" max="7173" width="16.375" style="352" customWidth="1"/>
    <col min="7174" max="7174" width="15.25" style="352" customWidth="1"/>
    <col min="7175" max="7175" width="11.875" style="352" customWidth="1"/>
    <col min="7176" max="7176" width="16.25" style="352" customWidth="1"/>
    <col min="7177" max="7200" width="9" style="352" customWidth="1"/>
    <col min="7201" max="7424" width="8.75" style="352"/>
    <col min="7425" max="7425" width="41.75" style="352" customWidth="1"/>
    <col min="7426" max="7429" width="16.375" style="352" customWidth="1"/>
    <col min="7430" max="7430" width="15.25" style="352" customWidth="1"/>
    <col min="7431" max="7431" width="11.875" style="352" customWidth="1"/>
    <col min="7432" max="7432" width="16.25" style="352" customWidth="1"/>
    <col min="7433" max="7456" width="9" style="352" customWidth="1"/>
    <col min="7457" max="7680" width="8.75" style="352"/>
    <col min="7681" max="7681" width="41.75" style="352" customWidth="1"/>
    <col min="7682" max="7685" width="16.375" style="352" customWidth="1"/>
    <col min="7686" max="7686" width="15.25" style="352" customWidth="1"/>
    <col min="7687" max="7687" width="11.875" style="352" customWidth="1"/>
    <col min="7688" max="7688" width="16.25" style="352" customWidth="1"/>
    <col min="7689" max="7712" width="9" style="352" customWidth="1"/>
    <col min="7713" max="7936" width="8.75" style="352"/>
    <col min="7937" max="7937" width="41.75" style="352" customWidth="1"/>
    <col min="7938" max="7941" width="16.375" style="352" customWidth="1"/>
    <col min="7942" max="7942" width="15.25" style="352" customWidth="1"/>
    <col min="7943" max="7943" width="11.875" style="352" customWidth="1"/>
    <col min="7944" max="7944" width="16.25" style="352" customWidth="1"/>
    <col min="7945" max="7968" width="9" style="352" customWidth="1"/>
    <col min="7969" max="8192" width="8.75" style="352"/>
    <col min="8193" max="8193" width="41.75" style="352" customWidth="1"/>
    <col min="8194" max="8197" width="16.375" style="352" customWidth="1"/>
    <col min="8198" max="8198" width="15.25" style="352" customWidth="1"/>
    <col min="8199" max="8199" width="11.875" style="352" customWidth="1"/>
    <col min="8200" max="8200" width="16.25" style="352" customWidth="1"/>
    <col min="8201" max="8224" width="9" style="352" customWidth="1"/>
    <col min="8225" max="8448" width="8.75" style="352"/>
    <col min="8449" max="8449" width="41.75" style="352" customWidth="1"/>
    <col min="8450" max="8453" width="16.375" style="352" customWidth="1"/>
    <col min="8454" max="8454" width="15.25" style="352" customWidth="1"/>
    <col min="8455" max="8455" width="11.875" style="352" customWidth="1"/>
    <col min="8456" max="8456" width="16.25" style="352" customWidth="1"/>
    <col min="8457" max="8480" width="9" style="352" customWidth="1"/>
    <col min="8481" max="8704" width="8.75" style="352"/>
    <col min="8705" max="8705" width="41.75" style="352" customWidth="1"/>
    <col min="8706" max="8709" width="16.375" style="352" customWidth="1"/>
    <col min="8710" max="8710" width="15.25" style="352" customWidth="1"/>
    <col min="8711" max="8711" width="11.875" style="352" customWidth="1"/>
    <col min="8712" max="8712" width="16.25" style="352" customWidth="1"/>
    <col min="8713" max="8736" width="9" style="352" customWidth="1"/>
    <col min="8737" max="8960" width="8.75" style="352"/>
    <col min="8961" max="8961" width="41.75" style="352" customWidth="1"/>
    <col min="8962" max="8965" width="16.375" style="352" customWidth="1"/>
    <col min="8966" max="8966" width="15.25" style="352" customWidth="1"/>
    <col min="8967" max="8967" width="11.875" style="352" customWidth="1"/>
    <col min="8968" max="8968" width="16.25" style="352" customWidth="1"/>
    <col min="8969" max="8992" width="9" style="352" customWidth="1"/>
    <col min="8993" max="9216" width="8.75" style="352"/>
    <col min="9217" max="9217" width="41.75" style="352" customWidth="1"/>
    <col min="9218" max="9221" width="16.375" style="352" customWidth="1"/>
    <col min="9222" max="9222" width="15.25" style="352" customWidth="1"/>
    <col min="9223" max="9223" width="11.875" style="352" customWidth="1"/>
    <col min="9224" max="9224" width="16.25" style="352" customWidth="1"/>
    <col min="9225" max="9248" width="9" style="352" customWidth="1"/>
    <col min="9249" max="9472" width="8.75" style="352"/>
    <col min="9473" max="9473" width="41.75" style="352" customWidth="1"/>
    <col min="9474" max="9477" width="16.375" style="352" customWidth="1"/>
    <col min="9478" max="9478" width="15.25" style="352" customWidth="1"/>
    <col min="9479" max="9479" width="11.875" style="352" customWidth="1"/>
    <col min="9480" max="9480" width="16.25" style="352" customWidth="1"/>
    <col min="9481" max="9504" width="9" style="352" customWidth="1"/>
    <col min="9505" max="9728" width="8.75" style="352"/>
    <col min="9729" max="9729" width="41.75" style="352" customWidth="1"/>
    <col min="9730" max="9733" width="16.375" style="352" customWidth="1"/>
    <col min="9734" max="9734" width="15.25" style="352" customWidth="1"/>
    <col min="9735" max="9735" width="11.875" style="352" customWidth="1"/>
    <col min="9736" max="9736" width="16.25" style="352" customWidth="1"/>
    <col min="9737" max="9760" width="9" style="352" customWidth="1"/>
    <col min="9761" max="9984" width="8.75" style="352"/>
    <col min="9985" max="9985" width="41.75" style="352" customWidth="1"/>
    <col min="9986" max="9989" width="16.375" style="352" customWidth="1"/>
    <col min="9990" max="9990" width="15.25" style="352" customWidth="1"/>
    <col min="9991" max="9991" width="11.875" style="352" customWidth="1"/>
    <col min="9992" max="9992" width="16.25" style="352" customWidth="1"/>
    <col min="9993" max="10016" width="9" style="352" customWidth="1"/>
    <col min="10017" max="10240" width="8.75" style="352"/>
    <col min="10241" max="10241" width="41.75" style="352" customWidth="1"/>
    <col min="10242" max="10245" width="16.375" style="352" customWidth="1"/>
    <col min="10246" max="10246" width="15.25" style="352" customWidth="1"/>
    <col min="10247" max="10247" width="11.875" style="352" customWidth="1"/>
    <col min="10248" max="10248" width="16.25" style="352" customWidth="1"/>
    <col min="10249" max="10272" width="9" style="352" customWidth="1"/>
    <col min="10273" max="10496" width="8.75" style="352"/>
    <col min="10497" max="10497" width="41.75" style="352" customWidth="1"/>
    <col min="10498" max="10501" width="16.375" style="352" customWidth="1"/>
    <col min="10502" max="10502" width="15.25" style="352" customWidth="1"/>
    <col min="10503" max="10503" width="11.875" style="352" customWidth="1"/>
    <col min="10504" max="10504" width="16.25" style="352" customWidth="1"/>
    <col min="10505" max="10528" width="9" style="352" customWidth="1"/>
    <col min="10529" max="10752" width="8.75" style="352"/>
    <col min="10753" max="10753" width="41.75" style="352" customWidth="1"/>
    <col min="10754" max="10757" width="16.375" style="352" customWidth="1"/>
    <col min="10758" max="10758" width="15.25" style="352" customWidth="1"/>
    <col min="10759" max="10759" width="11.875" style="352" customWidth="1"/>
    <col min="10760" max="10760" width="16.25" style="352" customWidth="1"/>
    <col min="10761" max="10784" width="9" style="352" customWidth="1"/>
    <col min="10785" max="11008" width="8.75" style="352"/>
    <col min="11009" max="11009" width="41.75" style="352" customWidth="1"/>
    <col min="11010" max="11013" width="16.375" style="352" customWidth="1"/>
    <col min="11014" max="11014" width="15.25" style="352" customWidth="1"/>
    <col min="11015" max="11015" width="11.875" style="352" customWidth="1"/>
    <col min="11016" max="11016" width="16.25" style="352" customWidth="1"/>
    <col min="11017" max="11040" width="9" style="352" customWidth="1"/>
    <col min="11041" max="11264" width="8.75" style="352"/>
    <col min="11265" max="11265" width="41.75" style="352" customWidth="1"/>
    <col min="11266" max="11269" width="16.375" style="352" customWidth="1"/>
    <col min="11270" max="11270" width="15.25" style="352" customWidth="1"/>
    <col min="11271" max="11271" width="11.875" style="352" customWidth="1"/>
    <col min="11272" max="11272" width="16.25" style="352" customWidth="1"/>
    <col min="11273" max="11296" width="9" style="352" customWidth="1"/>
    <col min="11297" max="11520" width="8.75" style="352"/>
    <col min="11521" max="11521" width="41.75" style="352" customWidth="1"/>
    <col min="11522" max="11525" width="16.375" style="352" customWidth="1"/>
    <col min="11526" max="11526" width="15.25" style="352" customWidth="1"/>
    <col min="11527" max="11527" width="11.875" style="352" customWidth="1"/>
    <col min="11528" max="11528" width="16.25" style="352" customWidth="1"/>
    <col min="11529" max="11552" width="9" style="352" customWidth="1"/>
    <col min="11553" max="11776" width="8.75" style="352"/>
    <col min="11777" max="11777" width="41.75" style="352" customWidth="1"/>
    <col min="11778" max="11781" width="16.375" style="352" customWidth="1"/>
    <col min="11782" max="11782" width="15.25" style="352" customWidth="1"/>
    <col min="11783" max="11783" width="11.875" style="352" customWidth="1"/>
    <col min="11784" max="11784" width="16.25" style="352" customWidth="1"/>
    <col min="11785" max="11808" width="9" style="352" customWidth="1"/>
    <col min="11809" max="12032" width="8.75" style="352"/>
    <col min="12033" max="12033" width="41.75" style="352" customWidth="1"/>
    <col min="12034" max="12037" width="16.375" style="352" customWidth="1"/>
    <col min="12038" max="12038" width="15.25" style="352" customWidth="1"/>
    <col min="12039" max="12039" width="11.875" style="352" customWidth="1"/>
    <col min="12040" max="12040" width="16.25" style="352" customWidth="1"/>
    <col min="12041" max="12064" width="9" style="352" customWidth="1"/>
    <col min="12065" max="12288" width="8.75" style="352"/>
    <col min="12289" max="12289" width="41.75" style="352" customWidth="1"/>
    <col min="12290" max="12293" width="16.375" style="352" customWidth="1"/>
    <col min="12294" max="12294" width="15.25" style="352" customWidth="1"/>
    <col min="12295" max="12295" width="11.875" style="352" customWidth="1"/>
    <col min="12296" max="12296" width="16.25" style="352" customWidth="1"/>
    <col min="12297" max="12320" width="9" style="352" customWidth="1"/>
    <col min="12321" max="12544" width="8.75" style="352"/>
    <col min="12545" max="12545" width="41.75" style="352" customWidth="1"/>
    <col min="12546" max="12549" width="16.375" style="352" customWidth="1"/>
    <col min="12550" max="12550" width="15.25" style="352" customWidth="1"/>
    <col min="12551" max="12551" width="11.875" style="352" customWidth="1"/>
    <col min="12552" max="12552" width="16.25" style="352" customWidth="1"/>
    <col min="12553" max="12576" width="9" style="352" customWidth="1"/>
    <col min="12577" max="12800" width="8.75" style="352"/>
    <col min="12801" max="12801" width="41.75" style="352" customWidth="1"/>
    <col min="12802" max="12805" width="16.375" style="352" customWidth="1"/>
    <col min="12806" max="12806" width="15.25" style="352" customWidth="1"/>
    <col min="12807" max="12807" width="11.875" style="352" customWidth="1"/>
    <col min="12808" max="12808" width="16.25" style="352" customWidth="1"/>
    <col min="12809" max="12832" width="9" style="352" customWidth="1"/>
    <col min="12833" max="13056" width="8.75" style="352"/>
    <col min="13057" max="13057" width="41.75" style="352" customWidth="1"/>
    <col min="13058" max="13061" width="16.375" style="352" customWidth="1"/>
    <col min="13062" max="13062" width="15.25" style="352" customWidth="1"/>
    <col min="13063" max="13063" width="11.875" style="352" customWidth="1"/>
    <col min="13064" max="13064" width="16.25" style="352" customWidth="1"/>
    <col min="13065" max="13088" width="9" style="352" customWidth="1"/>
    <col min="13089" max="13312" width="8.75" style="352"/>
    <col min="13313" max="13313" width="41.75" style="352" customWidth="1"/>
    <col min="13314" max="13317" width="16.375" style="352" customWidth="1"/>
    <col min="13318" max="13318" width="15.25" style="352" customWidth="1"/>
    <col min="13319" max="13319" width="11.875" style="352" customWidth="1"/>
    <col min="13320" max="13320" width="16.25" style="352" customWidth="1"/>
    <col min="13321" max="13344" width="9" style="352" customWidth="1"/>
    <col min="13345" max="13568" width="8.75" style="352"/>
    <col min="13569" max="13569" width="41.75" style="352" customWidth="1"/>
    <col min="13570" max="13573" width="16.375" style="352" customWidth="1"/>
    <col min="13574" max="13574" width="15.25" style="352" customWidth="1"/>
    <col min="13575" max="13575" width="11.875" style="352" customWidth="1"/>
    <col min="13576" max="13576" width="16.25" style="352" customWidth="1"/>
    <col min="13577" max="13600" width="9" style="352" customWidth="1"/>
    <col min="13601" max="13824" width="8.75" style="352"/>
    <col min="13825" max="13825" width="41.75" style="352" customWidth="1"/>
    <col min="13826" max="13829" width="16.375" style="352" customWidth="1"/>
    <col min="13830" max="13830" width="15.25" style="352" customWidth="1"/>
    <col min="13831" max="13831" width="11.875" style="352" customWidth="1"/>
    <col min="13832" max="13832" width="16.25" style="352" customWidth="1"/>
    <col min="13833" max="13856" width="9" style="352" customWidth="1"/>
    <col min="13857" max="14080" width="8.75" style="352"/>
    <col min="14081" max="14081" width="41.75" style="352" customWidth="1"/>
    <col min="14082" max="14085" width="16.375" style="352" customWidth="1"/>
    <col min="14086" max="14086" width="15.25" style="352" customWidth="1"/>
    <col min="14087" max="14087" width="11.875" style="352" customWidth="1"/>
    <col min="14088" max="14088" width="16.25" style="352" customWidth="1"/>
    <col min="14089" max="14112" width="9" style="352" customWidth="1"/>
    <col min="14113" max="14336" width="8.75" style="352"/>
    <col min="14337" max="14337" width="41.75" style="352" customWidth="1"/>
    <col min="14338" max="14341" width="16.375" style="352" customWidth="1"/>
    <col min="14342" max="14342" width="15.25" style="352" customWidth="1"/>
    <col min="14343" max="14343" width="11.875" style="352" customWidth="1"/>
    <col min="14344" max="14344" width="16.25" style="352" customWidth="1"/>
    <col min="14345" max="14368" width="9" style="352" customWidth="1"/>
    <col min="14369" max="14592" width="8.75" style="352"/>
    <col min="14593" max="14593" width="41.75" style="352" customWidth="1"/>
    <col min="14594" max="14597" width="16.375" style="352" customWidth="1"/>
    <col min="14598" max="14598" width="15.25" style="352" customWidth="1"/>
    <col min="14599" max="14599" width="11.875" style="352" customWidth="1"/>
    <col min="14600" max="14600" width="16.25" style="352" customWidth="1"/>
    <col min="14601" max="14624" width="9" style="352" customWidth="1"/>
    <col min="14625" max="14848" width="8.75" style="352"/>
    <col min="14849" max="14849" width="41.75" style="352" customWidth="1"/>
    <col min="14850" max="14853" width="16.375" style="352" customWidth="1"/>
    <col min="14854" max="14854" width="15.25" style="352" customWidth="1"/>
    <col min="14855" max="14855" width="11.875" style="352" customWidth="1"/>
    <col min="14856" max="14856" width="16.25" style="352" customWidth="1"/>
    <col min="14857" max="14880" width="9" style="352" customWidth="1"/>
    <col min="14881" max="15104" width="8.75" style="352"/>
    <col min="15105" max="15105" width="41.75" style="352" customWidth="1"/>
    <col min="15106" max="15109" width="16.375" style="352" customWidth="1"/>
    <col min="15110" max="15110" width="15.25" style="352" customWidth="1"/>
    <col min="15111" max="15111" width="11.875" style="352" customWidth="1"/>
    <col min="15112" max="15112" width="16.25" style="352" customWidth="1"/>
    <col min="15113" max="15136" width="9" style="352" customWidth="1"/>
    <col min="15137" max="15360" width="8.75" style="352"/>
    <col min="15361" max="15361" width="41.75" style="352" customWidth="1"/>
    <col min="15362" max="15365" width="16.375" style="352" customWidth="1"/>
    <col min="15366" max="15366" width="15.25" style="352" customWidth="1"/>
    <col min="15367" max="15367" width="11.875" style="352" customWidth="1"/>
    <col min="15368" max="15368" width="16.25" style="352" customWidth="1"/>
    <col min="15369" max="15392" width="9" style="352" customWidth="1"/>
    <col min="15393" max="15616" width="8.75" style="352"/>
    <col min="15617" max="15617" width="41.75" style="352" customWidth="1"/>
    <col min="15618" max="15621" width="16.375" style="352" customWidth="1"/>
    <col min="15622" max="15622" width="15.25" style="352" customWidth="1"/>
    <col min="15623" max="15623" width="11.875" style="352" customWidth="1"/>
    <col min="15624" max="15624" width="16.25" style="352" customWidth="1"/>
    <col min="15625" max="15648" width="9" style="352" customWidth="1"/>
    <col min="15649" max="15872" width="8.75" style="352"/>
    <col min="15873" max="15873" width="41.75" style="352" customWidth="1"/>
    <col min="15874" max="15877" width="16.375" style="352" customWidth="1"/>
    <col min="15878" max="15878" width="15.25" style="352" customWidth="1"/>
    <col min="15879" max="15879" width="11.875" style="352" customWidth="1"/>
    <col min="15880" max="15880" width="16.25" style="352" customWidth="1"/>
    <col min="15881" max="15904" width="9" style="352" customWidth="1"/>
    <col min="15905" max="16128" width="8.75" style="352"/>
    <col min="16129" max="16129" width="41.75" style="352" customWidth="1"/>
    <col min="16130" max="16133" width="16.375" style="352" customWidth="1"/>
    <col min="16134" max="16134" width="15.25" style="352" customWidth="1"/>
    <col min="16135" max="16135" width="11.875" style="352" customWidth="1"/>
    <col min="16136" max="16136" width="16.25" style="352" customWidth="1"/>
    <col min="16137" max="16160" width="9" style="352" customWidth="1"/>
    <col min="16161" max="16384" width="8.75" style="352"/>
  </cols>
  <sheetData>
    <row r="1" ht="14.25" spans="1:5">
      <c r="A1" s="353" t="str">
        <f>目录!C8</f>
        <v>表三</v>
      </c>
      <c r="E1" s="354" t="s">
        <v>62</v>
      </c>
    </row>
    <row r="2" ht="20.25" spans="1:5">
      <c r="A2" s="355" t="s">
        <v>94</v>
      </c>
      <c r="B2" s="355"/>
      <c r="C2" s="355"/>
      <c r="D2" s="355"/>
      <c r="E2" s="355"/>
    </row>
    <row r="3" ht="14.25" spans="5:5">
      <c r="E3" s="354" t="s">
        <v>29</v>
      </c>
    </row>
    <row r="4" ht="45.75" customHeight="1" spans="1:5">
      <c r="A4" s="356" t="s">
        <v>65</v>
      </c>
      <c r="B4" s="357" t="s">
        <v>31</v>
      </c>
      <c r="C4" s="356" t="s">
        <v>32</v>
      </c>
      <c r="D4" s="357" t="s">
        <v>33</v>
      </c>
      <c r="E4" s="356" t="s">
        <v>66</v>
      </c>
    </row>
    <row r="5" ht="16" customHeight="1" spans="1:5">
      <c r="A5" s="358" t="s">
        <v>67</v>
      </c>
      <c r="B5" s="359">
        <f>SUM(B6,B18,B27,B38,B49,B60,B71,B79,B88,B101,B110,B121,B133,B140,B148,B154,B161,B168,B175,B182,B189,B197,B203,B209,B216,B231)</f>
        <v>11449</v>
      </c>
      <c r="C5" s="359">
        <f>SUM(C6,C18,C27,C38,C49,C60,C71,C79,C88,C101,C110,C121,C133,C140,C148,C154,C161,C168,C175,C182,C189,C197,C203,C209,C216,C231)</f>
        <v>13824</v>
      </c>
      <c r="D5" s="360">
        <f t="shared" ref="D5:D68" si="0">IF(B5=0,"",ROUND(C5/B5*100,1))</f>
        <v>120.7</v>
      </c>
      <c r="E5" s="361"/>
    </row>
    <row r="6" ht="16" customHeight="1" spans="1:5">
      <c r="A6" s="362" t="s">
        <v>95</v>
      </c>
      <c r="B6" s="360">
        <f>SUM(B7:B17)</f>
        <v>307</v>
      </c>
      <c r="C6" s="360">
        <f>SUM(C7:C17)</f>
        <v>862</v>
      </c>
      <c r="D6" s="360">
        <f t="shared" si="0"/>
        <v>280.8</v>
      </c>
      <c r="E6" s="361"/>
    </row>
    <row r="7" ht="16" customHeight="1" spans="1:5">
      <c r="A7" s="362" t="s">
        <v>96</v>
      </c>
      <c r="B7" s="360">
        <v>259</v>
      </c>
      <c r="C7" s="360">
        <v>262</v>
      </c>
      <c r="D7" s="360">
        <f t="shared" si="0"/>
        <v>101.2</v>
      </c>
      <c r="E7" s="361"/>
    </row>
    <row r="8" ht="16" customHeight="1" spans="1:5">
      <c r="A8" s="362" t="s">
        <v>97</v>
      </c>
      <c r="B8" s="360"/>
      <c r="C8" s="360"/>
      <c r="D8" s="360" t="str">
        <f t="shared" si="0"/>
        <v/>
      </c>
      <c r="E8" s="361"/>
    </row>
    <row r="9" ht="16" customHeight="1" spans="1:5">
      <c r="A9" s="363" t="s">
        <v>98</v>
      </c>
      <c r="B9" s="360"/>
      <c r="C9" s="360"/>
      <c r="D9" s="360" t="str">
        <f t="shared" si="0"/>
        <v/>
      </c>
      <c r="E9" s="361"/>
    </row>
    <row r="10" ht="16" customHeight="1" spans="1:5">
      <c r="A10" s="363" t="s">
        <v>99</v>
      </c>
      <c r="B10" s="360"/>
      <c r="C10" s="360"/>
      <c r="D10" s="360" t="str">
        <f t="shared" si="0"/>
        <v/>
      </c>
      <c r="E10" s="361"/>
    </row>
    <row r="11" ht="16" customHeight="1" spans="1:5">
      <c r="A11" s="363" t="s">
        <v>100</v>
      </c>
      <c r="B11" s="360"/>
      <c r="C11" s="360"/>
      <c r="D11" s="360" t="str">
        <f t="shared" si="0"/>
        <v/>
      </c>
      <c r="E11" s="361"/>
    </row>
    <row r="12" ht="16" customHeight="1" spans="1:5">
      <c r="A12" s="358" t="s">
        <v>101</v>
      </c>
      <c r="B12" s="360">
        <v>47</v>
      </c>
      <c r="C12" s="360"/>
      <c r="D12" s="360">
        <f t="shared" si="0"/>
        <v>0</v>
      </c>
      <c r="E12" s="361"/>
    </row>
    <row r="13" ht="16" customHeight="1" spans="1:5">
      <c r="A13" s="358" t="s">
        <v>102</v>
      </c>
      <c r="B13" s="360"/>
      <c r="C13" s="360"/>
      <c r="D13" s="360" t="str">
        <f t="shared" si="0"/>
        <v/>
      </c>
      <c r="E13" s="361"/>
    </row>
    <row r="14" ht="16" customHeight="1" spans="1:5">
      <c r="A14" s="358" t="s">
        <v>103</v>
      </c>
      <c r="B14" s="360">
        <v>1</v>
      </c>
      <c r="C14" s="360"/>
      <c r="D14" s="360">
        <f t="shared" si="0"/>
        <v>0</v>
      </c>
      <c r="E14" s="361"/>
    </row>
    <row r="15" ht="16" customHeight="1" spans="1:5">
      <c r="A15" s="358" t="s">
        <v>104</v>
      </c>
      <c r="B15" s="360"/>
      <c r="C15" s="360"/>
      <c r="D15" s="360" t="str">
        <f t="shared" si="0"/>
        <v/>
      </c>
      <c r="E15" s="361"/>
    </row>
    <row r="16" ht="16" customHeight="1" spans="1:5">
      <c r="A16" s="358" t="s">
        <v>105</v>
      </c>
      <c r="B16" s="360"/>
      <c r="C16" s="360">
        <v>600</v>
      </c>
      <c r="D16" s="360" t="str">
        <f t="shared" si="0"/>
        <v/>
      </c>
      <c r="E16" s="361"/>
    </row>
    <row r="17" ht="16" customHeight="1" spans="1:5">
      <c r="A17" s="358" t="s">
        <v>106</v>
      </c>
      <c r="B17" s="360"/>
      <c r="C17" s="360"/>
      <c r="D17" s="360" t="str">
        <f t="shared" si="0"/>
        <v/>
      </c>
      <c r="E17" s="361"/>
    </row>
    <row r="18" ht="16" customHeight="1" spans="1:5">
      <c r="A18" s="362" t="s">
        <v>107</v>
      </c>
      <c r="B18" s="360">
        <f>SUM(B19:B26)</f>
        <v>231</v>
      </c>
      <c r="C18" s="360">
        <f>SUM(C19:C26)</f>
        <v>234</v>
      </c>
      <c r="D18" s="360">
        <f t="shared" si="0"/>
        <v>101.3</v>
      </c>
      <c r="E18" s="361"/>
    </row>
    <row r="19" ht="16" customHeight="1" spans="1:5">
      <c r="A19" s="362" t="s">
        <v>96</v>
      </c>
      <c r="B19" s="360">
        <v>231</v>
      </c>
      <c r="C19" s="360">
        <v>224</v>
      </c>
      <c r="D19" s="360">
        <f t="shared" si="0"/>
        <v>97</v>
      </c>
      <c r="E19" s="361"/>
    </row>
    <row r="20" ht="16" customHeight="1" spans="1:5">
      <c r="A20" s="362" t="s">
        <v>97</v>
      </c>
      <c r="B20" s="360"/>
      <c r="C20" s="360"/>
      <c r="D20" s="360" t="str">
        <f t="shared" si="0"/>
        <v/>
      </c>
      <c r="E20" s="361"/>
    </row>
    <row r="21" ht="16" customHeight="1" spans="1:5">
      <c r="A21" s="363" t="s">
        <v>98</v>
      </c>
      <c r="B21" s="360"/>
      <c r="C21" s="360"/>
      <c r="D21" s="360" t="str">
        <f t="shared" si="0"/>
        <v/>
      </c>
      <c r="E21" s="361"/>
    </row>
    <row r="22" ht="16" customHeight="1" spans="1:5">
      <c r="A22" s="363" t="s">
        <v>108</v>
      </c>
      <c r="B22" s="360"/>
      <c r="C22" s="360">
        <v>10</v>
      </c>
      <c r="D22" s="360" t="str">
        <f t="shared" si="0"/>
        <v/>
      </c>
      <c r="E22" s="361"/>
    </row>
    <row r="23" ht="16" customHeight="1" spans="1:5">
      <c r="A23" s="363" t="s">
        <v>109</v>
      </c>
      <c r="B23" s="360"/>
      <c r="C23" s="360"/>
      <c r="D23" s="360" t="str">
        <f t="shared" si="0"/>
        <v/>
      </c>
      <c r="E23" s="361"/>
    </row>
    <row r="24" ht="16" customHeight="1" spans="1:5">
      <c r="A24" s="363" t="s">
        <v>110</v>
      </c>
      <c r="B24" s="360"/>
      <c r="C24" s="360"/>
      <c r="D24" s="360" t="str">
        <f t="shared" si="0"/>
        <v/>
      </c>
      <c r="E24" s="361"/>
    </row>
    <row r="25" ht="16" customHeight="1" spans="1:5">
      <c r="A25" s="363" t="s">
        <v>105</v>
      </c>
      <c r="B25" s="360"/>
      <c r="C25" s="360"/>
      <c r="D25" s="360" t="str">
        <f t="shared" si="0"/>
        <v/>
      </c>
      <c r="E25" s="361"/>
    </row>
    <row r="26" ht="16" customHeight="1" spans="1:5">
      <c r="A26" s="363" t="s">
        <v>111</v>
      </c>
      <c r="B26" s="360"/>
      <c r="C26" s="360"/>
      <c r="D26" s="360" t="str">
        <f t="shared" si="0"/>
        <v/>
      </c>
      <c r="E26" s="361"/>
    </row>
    <row r="27" ht="16" customHeight="1" spans="1:5">
      <c r="A27" s="362" t="s">
        <v>112</v>
      </c>
      <c r="B27" s="360">
        <f>SUM(B28:B37)</f>
        <v>5126</v>
      </c>
      <c r="C27" s="360">
        <f>SUM(C28:C37)</f>
        <v>3559</v>
      </c>
      <c r="D27" s="360">
        <f t="shared" si="0"/>
        <v>69.4</v>
      </c>
      <c r="E27" s="361"/>
    </row>
    <row r="28" ht="16" customHeight="1" spans="1:5">
      <c r="A28" s="362" t="s">
        <v>96</v>
      </c>
      <c r="B28" s="360">
        <v>2418</v>
      </c>
      <c r="C28" s="360">
        <v>2779</v>
      </c>
      <c r="D28" s="360">
        <f t="shared" si="0"/>
        <v>114.9</v>
      </c>
      <c r="E28" s="361"/>
    </row>
    <row r="29" ht="16" customHeight="1" spans="1:5">
      <c r="A29" s="362" t="s">
        <v>97</v>
      </c>
      <c r="B29" s="360">
        <v>17</v>
      </c>
      <c r="C29" s="360"/>
      <c r="D29" s="360">
        <f t="shared" si="0"/>
        <v>0</v>
      </c>
      <c r="E29" s="361"/>
    </row>
    <row r="30" ht="16" customHeight="1" spans="1:5">
      <c r="A30" s="363" t="s">
        <v>98</v>
      </c>
      <c r="B30" s="360"/>
      <c r="C30" s="360"/>
      <c r="D30" s="360" t="str">
        <f t="shared" si="0"/>
        <v/>
      </c>
      <c r="E30" s="361"/>
    </row>
    <row r="31" ht="16" customHeight="1" spans="1:5">
      <c r="A31" s="363" t="s">
        <v>113</v>
      </c>
      <c r="B31" s="360"/>
      <c r="C31" s="360"/>
      <c r="D31" s="360" t="str">
        <f t="shared" si="0"/>
        <v/>
      </c>
      <c r="E31" s="361"/>
    </row>
    <row r="32" ht="16" customHeight="1" spans="1:5">
      <c r="A32" s="363" t="s">
        <v>114</v>
      </c>
      <c r="B32" s="360"/>
      <c r="C32" s="360"/>
      <c r="D32" s="360" t="str">
        <f t="shared" si="0"/>
        <v/>
      </c>
      <c r="E32" s="361"/>
    </row>
    <row r="33" ht="16" customHeight="1" spans="1:5">
      <c r="A33" s="362" t="s">
        <v>115</v>
      </c>
      <c r="B33" s="360"/>
      <c r="C33" s="360"/>
      <c r="D33" s="360" t="str">
        <f t="shared" si="0"/>
        <v/>
      </c>
      <c r="E33" s="361"/>
    </row>
    <row r="34" ht="16" customHeight="1" spans="1:5">
      <c r="A34" s="362" t="s">
        <v>116</v>
      </c>
      <c r="B34" s="360">
        <v>124</v>
      </c>
      <c r="C34" s="360">
        <v>185</v>
      </c>
      <c r="D34" s="360">
        <f t="shared" si="0"/>
        <v>149.2</v>
      </c>
      <c r="E34" s="361"/>
    </row>
    <row r="35" ht="16" customHeight="1" spans="1:5">
      <c r="A35" s="363" t="s">
        <v>117</v>
      </c>
      <c r="B35" s="360"/>
      <c r="C35" s="360"/>
      <c r="D35" s="360" t="str">
        <f t="shared" si="0"/>
        <v/>
      </c>
      <c r="E35" s="361"/>
    </row>
    <row r="36" ht="16" customHeight="1" spans="1:5">
      <c r="A36" s="363" t="s">
        <v>105</v>
      </c>
      <c r="B36" s="360">
        <v>671</v>
      </c>
      <c r="C36" s="360">
        <v>136</v>
      </c>
      <c r="D36" s="360">
        <f t="shared" si="0"/>
        <v>20.3</v>
      </c>
      <c r="E36" s="361"/>
    </row>
    <row r="37" ht="16" customHeight="1" spans="1:5">
      <c r="A37" s="363" t="s">
        <v>118</v>
      </c>
      <c r="B37" s="360">
        <v>1896</v>
      </c>
      <c r="C37" s="360">
        <v>459</v>
      </c>
      <c r="D37" s="360">
        <f t="shared" si="0"/>
        <v>24.2</v>
      </c>
      <c r="E37" s="361"/>
    </row>
    <row r="38" ht="16" customHeight="1" spans="1:5">
      <c r="A38" s="362" t="s">
        <v>119</v>
      </c>
      <c r="B38" s="360">
        <f>SUM(B39:B48)</f>
        <v>247</v>
      </c>
      <c r="C38" s="360">
        <f>SUM(C39:C48)</f>
        <v>254</v>
      </c>
      <c r="D38" s="360">
        <f t="shared" si="0"/>
        <v>102.8</v>
      </c>
      <c r="E38" s="361"/>
    </row>
    <row r="39" ht="16" customHeight="1" spans="1:5">
      <c r="A39" s="362" t="s">
        <v>96</v>
      </c>
      <c r="B39" s="360">
        <v>247</v>
      </c>
      <c r="C39" s="360">
        <v>234</v>
      </c>
      <c r="D39" s="360">
        <f t="shared" si="0"/>
        <v>94.7</v>
      </c>
      <c r="E39" s="361"/>
    </row>
    <row r="40" ht="16" customHeight="1" spans="1:5">
      <c r="A40" s="362" t="s">
        <v>97</v>
      </c>
      <c r="B40" s="360"/>
      <c r="C40" s="360"/>
      <c r="D40" s="360" t="str">
        <f t="shared" si="0"/>
        <v/>
      </c>
      <c r="E40" s="361"/>
    </row>
    <row r="41" ht="16" customHeight="1" spans="1:5">
      <c r="A41" s="363" t="s">
        <v>98</v>
      </c>
      <c r="B41" s="360"/>
      <c r="C41" s="360"/>
      <c r="D41" s="360" t="str">
        <f t="shared" si="0"/>
        <v/>
      </c>
      <c r="E41" s="361"/>
    </row>
    <row r="42" ht="16" customHeight="1" spans="1:5">
      <c r="A42" s="363" t="s">
        <v>120</v>
      </c>
      <c r="B42" s="360"/>
      <c r="C42" s="360"/>
      <c r="D42" s="360" t="str">
        <f t="shared" si="0"/>
        <v/>
      </c>
      <c r="E42" s="361"/>
    </row>
    <row r="43" ht="16" customHeight="1" spans="1:5">
      <c r="A43" s="363" t="s">
        <v>121</v>
      </c>
      <c r="B43" s="360"/>
      <c r="C43" s="360"/>
      <c r="D43" s="360" t="str">
        <f t="shared" si="0"/>
        <v/>
      </c>
      <c r="E43" s="361"/>
    </row>
    <row r="44" ht="16" customHeight="1" spans="1:5">
      <c r="A44" s="362" t="s">
        <v>122</v>
      </c>
      <c r="B44" s="360"/>
      <c r="C44" s="360"/>
      <c r="D44" s="360" t="str">
        <f t="shared" si="0"/>
        <v/>
      </c>
      <c r="E44" s="361"/>
    </row>
    <row r="45" ht="16" customHeight="1" spans="1:5">
      <c r="A45" s="362" t="s">
        <v>123</v>
      </c>
      <c r="B45" s="360"/>
      <c r="C45" s="360"/>
      <c r="D45" s="360" t="str">
        <f t="shared" si="0"/>
        <v/>
      </c>
      <c r="E45" s="361"/>
    </row>
    <row r="46" ht="16" customHeight="1" spans="1:5">
      <c r="A46" s="362" t="s">
        <v>124</v>
      </c>
      <c r="B46" s="360"/>
      <c r="C46" s="360"/>
      <c r="D46" s="360" t="str">
        <f t="shared" si="0"/>
        <v/>
      </c>
      <c r="E46" s="361"/>
    </row>
    <row r="47" ht="16" customHeight="1" spans="1:5">
      <c r="A47" s="362" t="s">
        <v>105</v>
      </c>
      <c r="B47" s="360"/>
      <c r="C47" s="360"/>
      <c r="D47" s="360" t="str">
        <f t="shared" si="0"/>
        <v/>
      </c>
      <c r="E47" s="361"/>
    </row>
    <row r="48" ht="16" customHeight="1" spans="1:5">
      <c r="A48" s="363" t="s">
        <v>125</v>
      </c>
      <c r="B48" s="360"/>
      <c r="C48" s="360">
        <v>20</v>
      </c>
      <c r="D48" s="360" t="str">
        <f t="shared" si="0"/>
        <v/>
      </c>
      <c r="E48" s="361"/>
    </row>
    <row r="49" ht="16" customHeight="1" spans="1:5">
      <c r="A49" s="363" t="s">
        <v>126</v>
      </c>
      <c r="B49" s="360">
        <f>SUM(B50:B59)</f>
        <v>162</v>
      </c>
      <c r="C49" s="360">
        <f>SUM(C50:C59)</f>
        <v>254</v>
      </c>
      <c r="D49" s="360">
        <f t="shared" si="0"/>
        <v>156.8</v>
      </c>
      <c r="E49" s="361"/>
    </row>
    <row r="50" ht="16" customHeight="1" spans="1:5">
      <c r="A50" s="363" t="s">
        <v>96</v>
      </c>
      <c r="B50" s="360">
        <v>147</v>
      </c>
      <c r="C50" s="360">
        <v>162</v>
      </c>
      <c r="D50" s="360">
        <f t="shared" si="0"/>
        <v>110.2</v>
      </c>
      <c r="E50" s="361"/>
    </row>
    <row r="51" ht="16" customHeight="1" spans="1:5">
      <c r="A51" s="358" t="s">
        <v>97</v>
      </c>
      <c r="B51" s="360"/>
      <c r="C51" s="360"/>
      <c r="D51" s="360" t="str">
        <f t="shared" si="0"/>
        <v/>
      </c>
      <c r="E51" s="361"/>
    </row>
    <row r="52" ht="16" customHeight="1" spans="1:5">
      <c r="A52" s="362" t="s">
        <v>98</v>
      </c>
      <c r="B52" s="360"/>
      <c r="C52" s="360"/>
      <c r="D52" s="360" t="str">
        <f t="shared" si="0"/>
        <v/>
      </c>
      <c r="E52" s="361"/>
    </row>
    <row r="53" ht="16" customHeight="1" spans="1:5">
      <c r="A53" s="362" t="s">
        <v>127</v>
      </c>
      <c r="B53" s="360"/>
      <c r="C53" s="360">
        <v>4</v>
      </c>
      <c r="D53" s="360" t="str">
        <f t="shared" si="0"/>
        <v/>
      </c>
      <c r="E53" s="361"/>
    </row>
    <row r="54" ht="16" customHeight="1" spans="1:5">
      <c r="A54" s="362" t="s">
        <v>128</v>
      </c>
      <c r="B54" s="360"/>
      <c r="C54" s="360"/>
      <c r="D54" s="360" t="str">
        <f t="shared" si="0"/>
        <v/>
      </c>
      <c r="E54" s="361"/>
    </row>
    <row r="55" ht="16" customHeight="1" spans="1:5">
      <c r="A55" s="363" t="s">
        <v>129</v>
      </c>
      <c r="B55" s="360"/>
      <c r="C55" s="360"/>
      <c r="D55" s="360" t="str">
        <f t="shared" si="0"/>
        <v/>
      </c>
      <c r="E55" s="361"/>
    </row>
    <row r="56" ht="16" customHeight="1" spans="1:5">
      <c r="A56" s="363" t="s">
        <v>130</v>
      </c>
      <c r="B56" s="360">
        <v>15</v>
      </c>
      <c r="C56" s="360">
        <v>85</v>
      </c>
      <c r="D56" s="360">
        <f t="shared" si="0"/>
        <v>566.7</v>
      </c>
      <c r="E56" s="361"/>
    </row>
    <row r="57" ht="16" customHeight="1" spans="1:5">
      <c r="A57" s="363" t="s">
        <v>131</v>
      </c>
      <c r="B57" s="360"/>
      <c r="C57" s="360">
        <v>1</v>
      </c>
      <c r="D57" s="360" t="str">
        <f t="shared" si="0"/>
        <v/>
      </c>
      <c r="E57" s="361"/>
    </row>
    <row r="58" ht="16" customHeight="1" spans="1:5">
      <c r="A58" s="362" t="s">
        <v>105</v>
      </c>
      <c r="B58" s="360"/>
      <c r="C58" s="360"/>
      <c r="D58" s="360" t="str">
        <f t="shared" si="0"/>
        <v/>
      </c>
      <c r="E58" s="361"/>
    </row>
    <row r="59" ht="16" customHeight="1" spans="1:5">
      <c r="A59" s="363" t="s">
        <v>132</v>
      </c>
      <c r="B59" s="360"/>
      <c r="C59" s="360">
        <v>2</v>
      </c>
      <c r="D59" s="360" t="str">
        <f t="shared" si="0"/>
        <v/>
      </c>
      <c r="E59" s="361"/>
    </row>
    <row r="60" ht="16" customHeight="1" spans="1:5">
      <c r="A60" s="362" t="s">
        <v>133</v>
      </c>
      <c r="B60" s="360">
        <f>SUM(B61:B70)</f>
        <v>495</v>
      </c>
      <c r="C60" s="360">
        <f>SUM(C61:C70)</f>
        <v>551</v>
      </c>
      <c r="D60" s="360">
        <f t="shared" si="0"/>
        <v>111.3</v>
      </c>
      <c r="E60" s="361"/>
    </row>
    <row r="61" ht="16" customHeight="1" spans="1:5">
      <c r="A61" s="363" t="s">
        <v>96</v>
      </c>
      <c r="B61" s="360">
        <v>489</v>
      </c>
      <c r="C61" s="360">
        <v>504</v>
      </c>
      <c r="D61" s="360">
        <f t="shared" si="0"/>
        <v>103.1</v>
      </c>
      <c r="E61" s="361"/>
    </row>
    <row r="62" ht="16" customHeight="1" spans="1:5">
      <c r="A62" s="358" t="s">
        <v>97</v>
      </c>
      <c r="B62" s="360"/>
      <c r="C62" s="360"/>
      <c r="D62" s="360" t="str">
        <f t="shared" si="0"/>
        <v/>
      </c>
      <c r="E62" s="361"/>
    </row>
    <row r="63" ht="16" customHeight="1" spans="1:5">
      <c r="A63" s="358" t="s">
        <v>98</v>
      </c>
      <c r="B63" s="360"/>
      <c r="C63" s="360"/>
      <c r="D63" s="360" t="str">
        <f t="shared" si="0"/>
        <v/>
      </c>
      <c r="E63" s="361"/>
    </row>
    <row r="64" ht="16" customHeight="1" spans="1:5">
      <c r="A64" s="358" t="s">
        <v>134</v>
      </c>
      <c r="B64" s="360"/>
      <c r="C64" s="360"/>
      <c r="D64" s="360" t="str">
        <f t="shared" si="0"/>
        <v/>
      </c>
      <c r="E64" s="361"/>
    </row>
    <row r="65" ht="16" customHeight="1" spans="1:5">
      <c r="A65" s="358" t="s">
        <v>135</v>
      </c>
      <c r="B65" s="360"/>
      <c r="C65" s="360"/>
      <c r="D65" s="360" t="str">
        <f t="shared" si="0"/>
        <v/>
      </c>
      <c r="E65" s="361"/>
    </row>
    <row r="66" ht="16" customHeight="1" spans="1:5">
      <c r="A66" s="358" t="s">
        <v>136</v>
      </c>
      <c r="B66" s="360"/>
      <c r="C66" s="360"/>
      <c r="D66" s="360" t="str">
        <f t="shared" si="0"/>
        <v/>
      </c>
      <c r="E66" s="361"/>
    </row>
    <row r="67" ht="16" customHeight="1" spans="1:5">
      <c r="A67" s="362" t="s">
        <v>137</v>
      </c>
      <c r="B67" s="360"/>
      <c r="C67" s="360"/>
      <c r="D67" s="360" t="str">
        <f t="shared" si="0"/>
        <v/>
      </c>
      <c r="E67" s="361"/>
    </row>
    <row r="68" ht="16" customHeight="1" spans="1:5">
      <c r="A68" s="363" t="s">
        <v>138</v>
      </c>
      <c r="B68" s="360"/>
      <c r="C68" s="360"/>
      <c r="D68" s="360" t="str">
        <f t="shared" si="0"/>
        <v/>
      </c>
      <c r="E68" s="361"/>
    </row>
    <row r="69" ht="16" customHeight="1" spans="1:5">
      <c r="A69" s="363" t="s">
        <v>105</v>
      </c>
      <c r="B69" s="360"/>
      <c r="C69" s="360"/>
      <c r="D69" s="360" t="str">
        <f t="shared" ref="D69:D132" si="1">IF(B69=0,"",ROUND(C69/B69*100,1))</f>
        <v/>
      </c>
      <c r="E69" s="361"/>
    </row>
    <row r="70" ht="16" customHeight="1" spans="1:5">
      <c r="A70" s="363" t="s">
        <v>139</v>
      </c>
      <c r="B70" s="360">
        <v>6</v>
      </c>
      <c r="C70" s="360">
        <v>47</v>
      </c>
      <c r="D70" s="360">
        <f t="shared" si="1"/>
        <v>783.3</v>
      </c>
      <c r="E70" s="361"/>
    </row>
    <row r="71" ht="16" customHeight="1" spans="1:5">
      <c r="A71" s="362" t="s">
        <v>140</v>
      </c>
      <c r="B71" s="360">
        <f>SUM(B72:B78)</f>
        <v>350</v>
      </c>
      <c r="C71" s="360">
        <f>SUM(C72:C78)</f>
        <v>240</v>
      </c>
      <c r="D71" s="360">
        <f t="shared" si="1"/>
        <v>68.6</v>
      </c>
      <c r="E71" s="361"/>
    </row>
    <row r="72" ht="16" customHeight="1" spans="1:5">
      <c r="A72" s="362" t="s">
        <v>96</v>
      </c>
      <c r="B72" s="360"/>
      <c r="C72" s="360"/>
      <c r="D72" s="360" t="str">
        <f t="shared" si="1"/>
        <v/>
      </c>
      <c r="E72" s="361"/>
    </row>
    <row r="73" ht="16" customHeight="1" spans="1:5">
      <c r="A73" s="362" t="s">
        <v>97</v>
      </c>
      <c r="B73" s="360"/>
      <c r="C73" s="360"/>
      <c r="D73" s="360" t="str">
        <f t="shared" si="1"/>
        <v/>
      </c>
      <c r="E73" s="361"/>
    </row>
    <row r="74" ht="16" customHeight="1" spans="1:5">
      <c r="A74" s="363" t="s">
        <v>98</v>
      </c>
      <c r="B74" s="360"/>
      <c r="C74" s="360"/>
      <c r="D74" s="360" t="str">
        <f t="shared" si="1"/>
        <v/>
      </c>
      <c r="E74" s="361"/>
    </row>
    <row r="75" ht="16" customHeight="1" spans="1:5">
      <c r="A75" s="362" t="s">
        <v>137</v>
      </c>
      <c r="B75" s="360">
        <v>10</v>
      </c>
      <c r="C75" s="360"/>
      <c r="D75" s="360">
        <f t="shared" si="1"/>
        <v>0</v>
      </c>
      <c r="E75" s="361"/>
    </row>
    <row r="76" ht="16" customHeight="1" spans="1:5">
      <c r="A76" s="363" t="s">
        <v>141</v>
      </c>
      <c r="B76" s="360"/>
      <c r="C76" s="360"/>
      <c r="D76" s="360" t="str">
        <f t="shared" si="1"/>
        <v/>
      </c>
      <c r="E76" s="361"/>
    </row>
    <row r="77" ht="16" customHeight="1" spans="1:5">
      <c r="A77" s="363" t="s">
        <v>105</v>
      </c>
      <c r="B77" s="360"/>
      <c r="C77" s="360"/>
      <c r="D77" s="360" t="str">
        <f t="shared" si="1"/>
        <v/>
      </c>
      <c r="E77" s="361"/>
    </row>
    <row r="78" ht="16" customHeight="1" spans="1:5">
      <c r="A78" s="363" t="s">
        <v>142</v>
      </c>
      <c r="B78" s="360">
        <v>340</v>
      </c>
      <c r="C78" s="360">
        <v>240</v>
      </c>
      <c r="D78" s="360">
        <f t="shared" si="1"/>
        <v>70.6</v>
      </c>
      <c r="E78" s="361"/>
    </row>
    <row r="79" ht="16" customHeight="1" spans="1:5">
      <c r="A79" s="363" t="s">
        <v>143</v>
      </c>
      <c r="B79" s="360">
        <f>SUM(B80:B87)</f>
        <v>200</v>
      </c>
      <c r="C79" s="360">
        <f>SUM(C80:C87)</f>
        <v>198</v>
      </c>
      <c r="D79" s="360">
        <f t="shared" si="1"/>
        <v>99</v>
      </c>
      <c r="E79" s="361"/>
    </row>
    <row r="80" ht="16" customHeight="1" spans="1:5">
      <c r="A80" s="362" t="s">
        <v>96</v>
      </c>
      <c r="B80" s="360">
        <v>141</v>
      </c>
      <c r="C80" s="360">
        <v>148</v>
      </c>
      <c r="D80" s="360">
        <f t="shared" si="1"/>
        <v>105</v>
      </c>
      <c r="E80" s="361"/>
    </row>
    <row r="81" ht="16" customHeight="1" spans="1:5">
      <c r="A81" s="362" t="s">
        <v>97</v>
      </c>
      <c r="B81" s="360"/>
      <c r="C81" s="360"/>
      <c r="D81" s="360" t="str">
        <f t="shared" si="1"/>
        <v/>
      </c>
      <c r="E81" s="361"/>
    </row>
    <row r="82" ht="16" customHeight="1" spans="1:5">
      <c r="A82" s="362" t="s">
        <v>98</v>
      </c>
      <c r="B82" s="360"/>
      <c r="C82" s="360"/>
      <c r="D82" s="360" t="str">
        <f t="shared" si="1"/>
        <v/>
      </c>
      <c r="E82" s="361"/>
    </row>
    <row r="83" ht="16" customHeight="1" spans="1:5">
      <c r="A83" s="363" t="s">
        <v>144</v>
      </c>
      <c r="B83" s="360">
        <v>10</v>
      </c>
      <c r="C83" s="360"/>
      <c r="D83" s="360">
        <f t="shared" si="1"/>
        <v>0</v>
      </c>
      <c r="E83" s="361"/>
    </row>
    <row r="84" ht="16" customHeight="1" spans="1:5">
      <c r="A84" s="363" t="s">
        <v>145</v>
      </c>
      <c r="B84" s="360"/>
      <c r="C84" s="360"/>
      <c r="D84" s="360" t="str">
        <f t="shared" si="1"/>
        <v/>
      </c>
      <c r="E84" s="361"/>
    </row>
    <row r="85" ht="16" customHeight="1" spans="1:5">
      <c r="A85" s="363" t="s">
        <v>137</v>
      </c>
      <c r="B85" s="360">
        <v>13</v>
      </c>
      <c r="C85" s="360"/>
      <c r="D85" s="360">
        <f t="shared" si="1"/>
        <v>0</v>
      </c>
      <c r="E85" s="361"/>
    </row>
    <row r="86" ht="16" customHeight="1" spans="1:5">
      <c r="A86" s="363" t="s">
        <v>105</v>
      </c>
      <c r="B86" s="360"/>
      <c r="C86" s="360"/>
      <c r="D86" s="360" t="str">
        <f t="shared" si="1"/>
        <v/>
      </c>
      <c r="E86" s="361"/>
    </row>
    <row r="87" ht="16" customHeight="1" spans="1:5">
      <c r="A87" s="358" t="s">
        <v>146</v>
      </c>
      <c r="B87" s="360">
        <v>36</v>
      </c>
      <c r="C87" s="360">
        <v>50</v>
      </c>
      <c r="D87" s="360">
        <f t="shared" si="1"/>
        <v>138.9</v>
      </c>
      <c r="E87" s="361"/>
    </row>
    <row r="88" ht="16" customHeight="1" spans="1:5">
      <c r="A88" s="362" t="s">
        <v>147</v>
      </c>
      <c r="B88" s="360">
        <f>SUM(B89:B100)</f>
        <v>0</v>
      </c>
      <c r="C88" s="360">
        <f>SUM(C89:C100)</f>
        <v>0</v>
      </c>
      <c r="D88" s="360" t="str">
        <f t="shared" si="1"/>
        <v/>
      </c>
      <c r="E88" s="361"/>
    </row>
    <row r="89" ht="16" customHeight="1" spans="1:5">
      <c r="A89" s="362" t="s">
        <v>96</v>
      </c>
      <c r="B89" s="360"/>
      <c r="C89" s="360"/>
      <c r="D89" s="360" t="str">
        <f t="shared" si="1"/>
        <v/>
      </c>
      <c r="E89" s="361"/>
    </row>
    <row r="90" ht="16" customHeight="1" spans="1:5">
      <c r="A90" s="363" t="s">
        <v>97</v>
      </c>
      <c r="B90" s="360"/>
      <c r="C90" s="360"/>
      <c r="D90" s="360" t="str">
        <f t="shared" si="1"/>
        <v/>
      </c>
      <c r="E90" s="361"/>
    </row>
    <row r="91" ht="16" customHeight="1" spans="1:5">
      <c r="A91" s="363" t="s">
        <v>98</v>
      </c>
      <c r="B91" s="360"/>
      <c r="C91" s="360"/>
      <c r="D91" s="360" t="str">
        <f t="shared" si="1"/>
        <v/>
      </c>
      <c r="E91" s="361"/>
    </row>
    <row r="92" ht="16" customHeight="1" spans="1:5">
      <c r="A92" s="362" t="s">
        <v>148</v>
      </c>
      <c r="B92" s="360"/>
      <c r="C92" s="360"/>
      <c r="D92" s="360" t="str">
        <f t="shared" si="1"/>
        <v/>
      </c>
      <c r="E92" s="361"/>
    </row>
    <row r="93" ht="16" customHeight="1" spans="1:5">
      <c r="A93" s="362" t="s">
        <v>149</v>
      </c>
      <c r="B93" s="360"/>
      <c r="C93" s="360"/>
      <c r="D93" s="360" t="str">
        <f t="shared" si="1"/>
        <v/>
      </c>
      <c r="E93" s="361"/>
    </row>
    <row r="94" ht="16" customHeight="1" spans="1:5">
      <c r="A94" s="362" t="s">
        <v>137</v>
      </c>
      <c r="B94" s="360"/>
      <c r="C94" s="360"/>
      <c r="D94" s="360" t="str">
        <f t="shared" si="1"/>
        <v/>
      </c>
      <c r="E94" s="361"/>
    </row>
    <row r="95" ht="16" customHeight="1" spans="1:5">
      <c r="A95" s="362" t="s">
        <v>150</v>
      </c>
      <c r="B95" s="360"/>
      <c r="C95" s="360"/>
      <c r="D95" s="360" t="str">
        <f t="shared" si="1"/>
        <v/>
      </c>
      <c r="E95" s="361"/>
    </row>
    <row r="96" ht="16" customHeight="1" spans="1:5">
      <c r="A96" s="362" t="s">
        <v>151</v>
      </c>
      <c r="B96" s="360"/>
      <c r="C96" s="360"/>
      <c r="D96" s="360" t="str">
        <f t="shared" si="1"/>
        <v/>
      </c>
      <c r="E96" s="361"/>
    </row>
    <row r="97" ht="16" customHeight="1" spans="1:5">
      <c r="A97" s="362" t="s">
        <v>152</v>
      </c>
      <c r="B97" s="360"/>
      <c r="C97" s="360"/>
      <c r="D97" s="360" t="str">
        <f t="shared" si="1"/>
        <v/>
      </c>
      <c r="E97" s="361"/>
    </row>
    <row r="98" ht="16" customHeight="1" spans="1:5">
      <c r="A98" s="362" t="s">
        <v>153</v>
      </c>
      <c r="B98" s="360"/>
      <c r="C98" s="360"/>
      <c r="D98" s="360" t="str">
        <f t="shared" si="1"/>
        <v/>
      </c>
      <c r="E98" s="361"/>
    </row>
    <row r="99" ht="16" customHeight="1" spans="1:5">
      <c r="A99" s="363" t="s">
        <v>105</v>
      </c>
      <c r="B99" s="360"/>
      <c r="C99" s="360"/>
      <c r="D99" s="360" t="str">
        <f t="shared" si="1"/>
        <v/>
      </c>
      <c r="E99" s="361"/>
    </row>
    <row r="100" ht="16" customHeight="1" spans="1:5">
      <c r="A100" s="363" t="s">
        <v>154</v>
      </c>
      <c r="B100" s="360"/>
      <c r="C100" s="360"/>
      <c r="D100" s="360" t="str">
        <f t="shared" si="1"/>
        <v/>
      </c>
      <c r="E100" s="361"/>
    </row>
    <row r="101" ht="16" customHeight="1" spans="1:5">
      <c r="A101" s="358" t="s">
        <v>155</v>
      </c>
      <c r="B101" s="360">
        <f>SUM(B102:B109)</f>
        <v>752</v>
      </c>
      <c r="C101" s="360">
        <f>SUM(C102:C109)</f>
        <v>1043</v>
      </c>
      <c r="D101" s="360">
        <f t="shared" si="1"/>
        <v>138.7</v>
      </c>
      <c r="E101" s="361"/>
    </row>
    <row r="102" ht="16" customHeight="1" spans="1:5">
      <c r="A102" s="362" t="s">
        <v>96</v>
      </c>
      <c r="B102" s="360">
        <v>717</v>
      </c>
      <c r="C102" s="360">
        <v>1043</v>
      </c>
      <c r="D102" s="360">
        <f t="shared" si="1"/>
        <v>145.5</v>
      </c>
      <c r="E102" s="361"/>
    </row>
    <row r="103" ht="16" customHeight="1" spans="1:5">
      <c r="A103" s="362" t="s">
        <v>97</v>
      </c>
      <c r="B103" s="360"/>
      <c r="C103" s="360"/>
      <c r="D103" s="360" t="str">
        <f t="shared" si="1"/>
        <v/>
      </c>
      <c r="E103" s="361"/>
    </row>
    <row r="104" ht="16" customHeight="1" spans="1:5">
      <c r="A104" s="362" t="s">
        <v>98</v>
      </c>
      <c r="B104" s="360"/>
      <c r="C104" s="360"/>
      <c r="D104" s="360" t="str">
        <f t="shared" si="1"/>
        <v/>
      </c>
      <c r="E104" s="361"/>
    </row>
    <row r="105" ht="16" customHeight="1" spans="1:5">
      <c r="A105" s="363" t="s">
        <v>156</v>
      </c>
      <c r="B105" s="360"/>
      <c r="C105" s="360"/>
      <c r="D105" s="360" t="str">
        <f t="shared" si="1"/>
        <v/>
      </c>
      <c r="E105" s="361"/>
    </row>
    <row r="106" ht="16" customHeight="1" spans="1:5">
      <c r="A106" s="363" t="s">
        <v>157</v>
      </c>
      <c r="B106" s="360"/>
      <c r="C106" s="360"/>
      <c r="D106" s="360" t="str">
        <f t="shared" si="1"/>
        <v/>
      </c>
      <c r="E106" s="361"/>
    </row>
    <row r="107" ht="16" customHeight="1" spans="1:5">
      <c r="A107" s="363" t="s">
        <v>158</v>
      </c>
      <c r="B107" s="360"/>
      <c r="C107" s="360"/>
      <c r="D107" s="360" t="str">
        <f t="shared" si="1"/>
        <v/>
      </c>
      <c r="E107" s="361"/>
    </row>
    <row r="108" ht="16" customHeight="1" spans="1:5">
      <c r="A108" s="362" t="s">
        <v>105</v>
      </c>
      <c r="B108" s="360"/>
      <c r="C108" s="360"/>
      <c r="D108" s="360" t="str">
        <f t="shared" si="1"/>
        <v/>
      </c>
      <c r="E108" s="361"/>
    </row>
    <row r="109" ht="16" customHeight="1" spans="1:5">
      <c r="A109" s="362" t="s">
        <v>159</v>
      </c>
      <c r="B109" s="360">
        <v>35</v>
      </c>
      <c r="C109" s="360"/>
      <c r="D109" s="360">
        <f t="shared" si="1"/>
        <v>0</v>
      </c>
      <c r="E109" s="361"/>
    </row>
    <row r="110" ht="16" customHeight="1" spans="1:5">
      <c r="A110" s="358" t="s">
        <v>160</v>
      </c>
      <c r="B110" s="360">
        <f>SUM(B111:B120)</f>
        <v>161</v>
      </c>
      <c r="C110" s="360">
        <f>SUM(C111:C120)</f>
        <v>121</v>
      </c>
      <c r="D110" s="360">
        <f t="shared" si="1"/>
        <v>75.2</v>
      </c>
      <c r="E110" s="361"/>
    </row>
    <row r="111" ht="16" customHeight="1" spans="1:5">
      <c r="A111" s="362" t="s">
        <v>96</v>
      </c>
      <c r="B111" s="360">
        <v>91</v>
      </c>
      <c r="C111" s="360">
        <v>121</v>
      </c>
      <c r="D111" s="360">
        <f t="shared" si="1"/>
        <v>133</v>
      </c>
      <c r="E111" s="361"/>
    </row>
    <row r="112" ht="16" customHeight="1" spans="1:5">
      <c r="A112" s="362" t="s">
        <v>97</v>
      </c>
      <c r="B112" s="360"/>
      <c r="C112" s="360"/>
      <c r="D112" s="360" t="str">
        <f t="shared" si="1"/>
        <v/>
      </c>
      <c r="E112" s="361"/>
    </row>
    <row r="113" ht="16" customHeight="1" spans="1:5">
      <c r="A113" s="362" t="s">
        <v>98</v>
      </c>
      <c r="B113" s="360"/>
      <c r="C113" s="360"/>
      <c r="D113" s="360" t="str">
        <f t="shared" si="1"/>
        <v/>
      </c>
      <c r="E113" s="361"/>
    </row>
    <row r="114" ht="16" customHeight="1" spans="1:5">
      <c r="A114" s="363" t="s">
        <v>161</v>
      </c>
      <c r="B114" s="360">
        <v>70</v>
      </c>
      <c r="C114" s="360"/>
      <c r="D114" s="360">
        <f t="shared" si="1"/>
        <v>0</v>
      </c>
      <c r="E114" s="361"/>
    </row>
    <row r="115" ht="16" customHeight="1" spans="1:5">
      <c r="A115" s="363" t="s">
        <v>162</v>
      </c>
      <c r="B115" s="360"/>
      <c r="C115" s="360"/>
      <c r="D115" s="360" t="str">
        <f t="shared" si="1"/>
        <v/>
      </c>
      <c r="E115" s="361"/>
    </row>
    <row r="116" ht="16" customHeight="1" spans="1:5">
      <c r="A116" s="363" t="s">
        <v>163</v>
      </c>
      <c r="B116" s="360"/>
      <c r="C116" s="360"/>
      <c r="D116" s="360" t="str">
        <f t="shared" si="1"/>
        <v/>
      </c>
      <c r="E116" s="361"/>
    </row>
    <row r="117" ht="16" customHeight="1" spans="1:5">
      <c r="A117" s="362" t="s">
        <v>164</v>
      </c>
      <c r="B117" s="360"/>
      <c r="C117" s="360"/>
      <c r="D117" s="360" t="str">
        <f t="shared" si="1"/>
        <v/>
      </c>
      <c r="E117" s="361"/>
    </row>
    <row r="118" ht="16" customHeight="1" spans="1:5">
      <c r="A118" s="362" t="s">
        <v>165</v>
      </c>
      <c r="B118" s="360"/>
      <c r="C118" s="360"/>
      <c r="D118" s="360" t="str">
        <f t="shared" si="1"/>
        <v/>
      </c>
      <c r="E118" s="361"/>
    </row>
    <row r="119" ht="16" customHeight="1" spans="1:5">
      <c r="A119" s="362" t="s">
        <v>105</v>
      </c>
      <c r="B119" s="360"/>
      <c r="C119" s="360"/>
      <c r="D119" s="360" t="str">
        <f t="shared" si="1"/>
        <v/>
      </c>
      <c r="E119" s="361"/>
    </row>
    <row r="120" ht="16" customHeight="1" spans="1:5">
      <c r="A120" s="363" t="s">
        <v>166</v>
      </c>
      <c r="B120" s="360"/>
      <c r="C120" s="360"/>
      <c r="D120" s="360" t="str">
        <f t="shared" si="1"/>
        <v/>
      </c>
      <c r="E120" s="361"/>
    </row>
    <row r="121" ht="16" customHeight="1" spans="1:5">
      <c r="A121" s="363" t="s">
        <v>167</v>
      </c>
      <c r="B121" s="360">
        <f>SUM(B122:B132)</f>
        <v>0</v>
      </c>
      <c r="C121" s="360">
        <f>SUM(C122:C132)</f>
        <v>0</v>
      </c>
      <c r="D121" s="360" t="str">
        <f t="shared" si="1"/>
        <v/>
      </c>
      <c r="E121" s="361"/>
    </row>
    <row r="122" ht="16" customHeight="1" spans="1:5">
      <c r="A122" s="363" t="s">
        <v>96</v>
      </c>
      <c r="B122" s="360"/>
      <c r="C122" s="360"/>
      <c r="D122" s="360" t="str">
        <f t="shared" si="1"/>
        <v/>
      </c>
      <c r="E122" s="361"/>
    </row>
    <row r="123" ht="16" customHeight="1" spans="1:5">
      <c r="A123" s="358" t="s">
        <v>97</v>
      </c>
      <c r="B123" s="360"/>
      <c r="C123" s="360"/>
      <c r="D123" s="360" t="str">
        <f t="shared" si="1"/>
        <v/>
      </c>
      <c r="E123" s="361"/>
    </row>
    <row r="124" ht="16" customHeight="1" spans="1:5">
      <c r="A124" s="362" t="s">
        <v>98</v>
      </c>
      <c r="B124" s="360"/>
      <c r="C124" s="360"/>
      <c r="D124" s="360" t="str">
        <f t="shared" si="1"/>
        <v/>
      </c>
      <c r="E124" s="361"/>
    </row>
    <row r="125" ht="16" customHeight="1" spans="1:5">
      <c r="A125" s="362" t="s">
        <v>168</v>
      </c>
      <c r="B125" s="360"/>
      <c r="C125" s="360"/>
      <c r="D125" s="360" t="str">
        <f t="shared" si="1"/>
        <v/>
      </c>
      <c r="E125" s="361"/>
    </row>
    <row r="126" ht="16" customHeight="1" spans="1:5">
      <c r="A126" s="362" t="s">
        <v>169</v>
      </c>
      <c r="B126" s="360"/>
      <c r="C126" s="360"/>
      <c r="D126" s="360" t="str">
        <f t="shared" si="1"/>
        <v/>
      </c>
      <c r="E126" s="361"/>
    </row>
    <row r="127" ht="16" customHeight="1" spans="1:5">
      <c r="A127" s="363" t="s">
        <v>170</v>
      </c>
      <c r="B127" s="360"/>
      <c r="C127" s="360"/>
      <c r="D127" s="360" t="str">
        <f t="shared" si="1"/>
        <v/>
      </c>
      <c r="E127" s="361"/>
    </row>
    <row r="128" ht="16" customHeight="1" spans="1:5">
      <c r="A128" s="362" t="s">
        <v>171</v>
      </c>
      <c r="B128" s="360"/>
      <c r="C128" s="360"/>
      <c r="D128" s="360" t="str">
        <f t="shared" si="1"/>
        <v/>
      </c>
      <c r="E128" s="361"/>
    </row>
    <row r="129" ht="16" customHeight="1" spans="1:5">
      <c r="A129" s="362" t="s">
        <v>172</v>
      </c>
      <c r="B129" s="360"/>
      <c r="C129" s="360"/>
      <c r="D129" s="360" t="str">
        <f t="shared" si="1"/>
        <v/>
      </c>
      <c r="E129" s="361"/>
    </row>
    <row r="130" ht="16" customHeight="1" spans="1:5">
      <c r="A130" s="362" t="s">
        <v>173</v>
      </c>
      <c r="B130" s="360"/>
      <c r="C130" s="360"/>
      <c r="D130" s="360" t="str">
        <f t="shared" si="1"/>
        <v/>
      </c>
      <c r="E130" s="361"/>
    </row>
    <row r="131" ht="16" customHeight="1" spans="1:5">
      <c r="A131" s="362" t="s">
        <v>105</v>
      </c>
      <c r="B131" s="360"/>
      <c r="C131" s="360"/>
      <c r="D131" s="360" t="str">
        <f t="shared" si="1"/>
        <v/>
      </c>
      <c r="E131" s="361"/>
    </row>
    <row r="132" ht="16" customHeight="1" spans="1:5">
      <c r="A132" s="362" t="s">
        <v>174</v>
      </c>
      <c r="B132" s="360"/>
      <c r="C132" s="360"/>
      <c r="D132" s="360" t="str">
        <f t="shared" si="1"/>
        <v/>
      </c>
      <c r="E132" s="361"/>
    </row>
    <row r="133" ht="16" customHeight="1" spans="1:5">
      <c r="A133" s="362" t="s">
        <v>175</v>
      </c>
      <c r="B133" s="360">
        <f>SUM(B134:B139)</f>
        <v>0</v>
      </c>
      <c r="C133" s="360">
        <f>SUM(C134:C139)</f>
        <v>0</v>
      </c>
      <c r="D133" s="360" t="str">
        <f t="shared" ref="D133:D196" si="2">IF(B133=0,"",ROUND(C133/B133*100,1))</f>
        <v/>
      </c>
      <c r="E133" s="361"/>
    </row>
    <row r="134" ht="16" customHeight="1" spans="1:5">
      <c r="A134" s="362" t="s">
        <v>96</v>
      </c>
      <c r="B134" s="360"/>
      <c r="C134" s="360"/>
      <c r="D134" s="360" t="str">
        <f t="shared" si="2"/>
        <v/>
      </c>
      <c r="E134" s="361"/>
    </row>
    <row r="135" ht="16" customHeight="1" spans="1:5">
      <c r="A135" s="362" t="s">
        <v>97</v>
      </c>
      <c r="B135" s="360"/>
      <c r="C135" s="360"/>
      <c r="D135" s="360" t="str">
        <f t="shared" si="2"/>
        <v/>
      </c>
      <c r="E135" s="361"/>
    </row>
    <row r="136" ht="16" customHeight="1" spans="1:5">
      <c r="A136" s="363" t="s">
        <v>98</v>
      </c>
      <c r="B136" s="360"/>
      <c r="C136" s="360"/>
      <c r="D136" s="360" t="str">
        <f t="shared" si="2"/>
        <v/>
      </c>
      <c r="E136" s="361"/>
    </row>
    <row r="137" ht="16" customHeight="1" spans="1:5">
      <c r="A137" s="363" t="s">
        <v>176</v>
      </c>
      <c r="B137" s="360"/>
      <c r="C137" s="360"/>
      <c r="D137" s="360" t="str">
        <f t="shared" si="2"/>
        <v/>
      </c>
      <c r="E137" s="361"/>
    </row>
    <row r="138" ht="16" customHeight="1" spans="1:5">
      <c r="A138" s="363" t="s">
        <v>105</v>
      </c>
      <c r="B138" s="360"/>
      <c r="C138" s="360"/>
      <c r="D138" s="360" t="str">
        <f t="shared" si="2"/>
        <v/>
      </c>
      <c r="E138" s="361"/>
    </row>
    <row r="139" ht="16" customHeight="1" spans="1:5">
      <c r="A139" s="358" t="s">
        <v>177</v>
      </c>
      <c r="B139" s="360"/>
      <c r="C139" s="360"/>
      <c r="D139" s="360" t="str">
        <f t="shared" si="2"/>
        <v/>
      </c>
      <c r="E139" s="361"/>
    </row>
    <row r="140" ht="16" customHeight="1" spans="1:5">
      <c r="A140" s="362" t="s">
        <v>178</v>
      </c>
      <c r="B140" s="360">
        <f>SUM(B141:B147)</f>
        <v>0</v>
      </c>
      <c r="C140" s="360">
        <f>SUM(C141:C147)</f>
        <v>0</v>
      </c>
      <c r="D140" s="360" t="str">
        <f t="shared" si="2"/>
        <v/>
      </c>
      <c r="E140" s="361"/>
    </row>
    <row r="141" ht="16" customHeight="1" spans="1:5">
      <c r="A141" s="362" t="s">
        <v>96</v>
      </c>
      <c r="B141" s="360"/>
      <c r="C141" s="360"/>
      <c r="D141" s="360" t="str">
        <f t="shared" si="2"/>
        <v/>
      </c>
      <c r="E141" s="361"/>
    </row>
    <row r="142" ht="16" customHeight="1" spans="1:5">
      <c r="A142" s="363" t="s">
        <v>97</v>
      </c>
      <c r="B142" s="360"/>
      <c r="C142" s="360"/>
      <c r="D142" s="360" t="str">
        <f t="shared" si="2"/>
        <v/>
      </c>
      <c r="E142" s="361"/>
    </row>
    <row r="143" ht="16" customHeight="1" spans="1:5">
      <c r="A143" s="363" t="s">
        <v>98</v>
      </c>
      <c r="B143" s="360"/>
      <c r="C143" s="360"/>
      <c r="D143" s="360" t="str">
        <f t="shared" si="2"/>
        <v/>
      </c>
      <c r="E143" s="361"/>
    </row>
    <row r="144" ht="16" customHeight="1" spans="1:5">
      <c r="A144" s="363" t="s">
        <v>179</v>
      </c>
      <c r="B144" s="360"/>
      <c r="C144" s="360"/>
      <c r="D144" s="360" t="str">
        <f t="shared" si="2"/>
        <v/>
      </c>
      <c r="E144" s="361"/>
    </row>
    <row r="145" ht="16" customHeight="1" spans="1:5">
      <c r="A145" s="358" t="s">
        <v>180</v>
      </c>
      <c r="B145" s="360"/>
      <c r="C145" s="360"/>
      <c r="D145" s="360" t="str">
        <f t="shared" si="2"/>
        <v/>
      </c>
      <c r="E145" s="361"/>
    </row>
    <row r="146" ht="16" customHeight="1" spans="1:5">
      <c r="A146" s="362" t="s">
        <v>105</v>
      </c>
      <c r="B146" s="360"/>
      <c r="C146" s="360"/>
      <c r="D146" s="360" t="str">
        <f t="shared" si="2"/>
        <v/>
      </c>
      <c r="E146" s="361"/>
    </row>
    <row r="147" ht="16" customHeight="1" spans="1:5">
      <c r="A147" s="362" t="s">
        <v>181</v>
      </c>
      <c r="B147" s="360"/>
      <c r="C147" s="360"/>
      <c r="D147" s="360" t="str">
        <f t="shared" si="2"/>
        <v/>
      </c>
      <c r="E147" s="361"/>
    </row>
    <row r="148" ht="16" customHeight="1" spans="1:5">
      <c r="A148" s="363" t="s">
        <v>182</v>
      </c>
      <c r="B148" s="360">
        <f>SUM(B149:B153)</f>
        <v>0</v>
      </c>
      <c r="C148" s="360">
        <f>SUM(C149:C153)</f>
        <v>0</v>
      </c>
      <c r="D148" s="360" t="str">
        <f t="shared" si="2"/>
        <v/>
      </c>
      <c r="E148" s="361"/>
    </row>
    <row r="149" ht="16" customHeight="1" spans="1:5">
      <c r="A149" s="363" t="s">
        <v>96</v>
      </c>
      <c r="B149" s="360"/>
      <c r="C149" s="360"/>
      <c r="D149" s="360" t="str">
        <f t="shared" si="2"/>
        <v/>
      </c>
      <c r="E149" s="361"/>
    </row>
    <row r="150" ht="16" customHeight="1" spans="1:5">
      <c r="A150" s="363" t="s">
        <v>97</v>
      </c>
      <c r="B150" s="360"/>
      <c r="C150" s="360"/>
      <c r="D150" s="360" t="str">
        <f t="shared" si="2"/>
        <v/>
      </c>
      <c r="E150" s="361"/>
    </row>
    <row r="151" ht="16" customHeight="1" spans="1:5">
      <c r="A151" s="362" t="s">
        <v>98</v>
      </c>
      <c r="B151" s="360"/>
      <c r="C151" s="360"/>
      <c r="D151" s="360" t="str">
        <f t="shared" si="2"/>
        <v/>
      </c>
      <c r="E151" s="361"/>
    </row>
    <row r="152" ht="16" customHeight="1" spans="1:5">
      <c r="A152" s="362" t="s">
        <v>183</v>
      </c>
      <c r="B152" s="360"/>
      <c r="C152" s="360"/>
      <c r="D152" s="360" t="str">
        <f t="shared" si="2"/>
        <v/>
      </c>
      <c r="E152" s="361"/>
    </row>
    <row r="153" ht="16" customHeight="1" spans="1:5">
      <c r="A153" s="362" t="s">
        <v>184</v>
      </c>
      <c r="B153" s="360"/>
      <c r="C153" s="360"/>
      <c r="D153" s="360" t="str">
        <f t="shared" si="2"/>
        <v/>
      </c>
      <c r="E153" s="361"/>
    </row>
    <row r="154" ht="16" customHeight="1" spans="1:5">
      <c r="A154" s="363" t="s">
        <v>185</v>
      </c>
      <c r="B154" s="360">
        <f>SUM(B155:B160)</f>
        <v>19</v>
      </c>
      <c r="C154" s="360">
        <f>SUM(C155:C160)</f>
        <v>2</v>
      </c>
      <c r="D154" s="360">
        <f t="shared" si="2"/>
        <v>10.5</v>
      </c>
      <c r="E154" s="361"/>
    </row>
    <row r="155" ht="16" customHeight="1" spans="1:5">
      <c r="A155" s="363" t="s">
        <v>96</v>
      </c>
      <c r="B155" s="360">
        <v>19</v>
      </c>
      <c r="C155" s="360">
        <v>2</v>
      </c>
      <c r="D155" s="360">
        <f t="shared" si="2"/>
        <v>10.5</v>
      </c>
      <c r="E155" s="361"/>
    </row>
    <row r="156" ht="16" customHeight="1" spans="1:5">
      <c r="A156" s="363" t="s">
        <v>97</v>
      </c>
      <c r="B156" s="360"/>
      <c r="C156" s="360"/>
      <c r="D156" s="360" t="str">
        <f t="shared" si="2"/>
        <v/>
      </c>
      <c r="E156" s="361"/>
    </row>
    <row r="157" ht="16" customHeight="1" spans="1:5">
      <c r="A157" s="358" t="s">
        <v>98</v>
      </c>
      <c r="B157" s="360"/>
      <c r="C157" s="360"/>
      <c r="D157" s="360" t="str">
        <f t="shared" si="2"/>
        <v/>
      </c>
      <c r="E157" s="361"/>
    </row>
    <row r="158" ht="16" customHeight="1" spans="1:5">
      <c r="A158" s="362" t="s">
        <v>110</v>
      </c>
      <c r="B158" s="360"/>
      <c r="C158" s="360"/>
      <c r="D158" s="360" t="str">
        <f t="shared" si="2"/>
        <v/>
      </c>
      <c r="E158" s="361"/>
    </row>
    <row r="159" ht="16" customHeight="1" spans="1:5">
      <c r="A159" s="362" t="s">
        <v>105</v>
      </c>
      <c r="B159" s="360"/>
      <c r="C159" s="360"/>
      <c r="D159" s="360" t="str">
        <f t="shared" si="2"/>
        <v/>
      </c>
      <c r="E159" s="361"/>
    </row>
    <row r="160" ht="16" customHeight="1" spans="1:5">
      <c r="A160" s="362" t="s">
        <v>186</v>
      </c>
      <c r="B160" s="360"/>
      <c r="C160" s="360"/>
      <c r="D160" s="360" t="str">
        <f t="shared" si="2"/>
        <v/>
      </c>
      <c r="E160" s="361"/>
    </row>
    <row r="161" ht="16" customHeight="1" spans="1:5">
      <c r="A161" s="363" t="s">
        <v>187</v>
      </c>
      <c r="B161" s="360">
        <f>SUM(B162:B167)</f>
        <v>45</v>
      </c>
      <c r="C161" s="360">
        <f>SUM(C162:C167)</f>
        <v>46</v>
      </c>
      <c r="D161" s="360">
        <f t="shared" si="2"/>
        <v>102.2</v>
      </c>
      <c r="E161" s="361"/>
    </row>
    <row r="162" ht="16" customHeight="1" spans="1:5">
      <c r="A162" s="363" t="s">
        <v>96</v>
      </c>
      <c r="B162" s="360">
        <v>5</v>
      </c>
      <c r="C162" s="360">
        <v>6</v>
      </c>
      <c r="D162" s="360">
        <f t="shared" si="2"/>
        <v>120</v>
      </c>
      <c r="E162" s="361"/>
    </row>
    <row r="163" ht="16" customHeight="1" spans="1:5">
      <c r="A163" s="363" t="s">
        <v>97</v>
      </c>
      <c r="B163" s="360"/>
      <c r="C163" s="360"/>
      <c r="D163" s="360" t="str">
        <f t="shared" si="2"/>
        <v/>
      </c>
      <c r="E163" s="361"/>
    </row>
    <row r="164" ht="16" customHeight="1" spans="1:5">
      <c r="A164" s="362" t="s">
        <v>98</v>
      </c>
      <c r="B164" s="360"/>
      <c r="C164" s="360"/>
      <c r="D164" s="360" t="str">
        <f t="shared" si="2"/>
        <v/>
      </c>
      <c r="E164" s="361"/>
    </row>
    <row r="165" ht="16" customHeight="1" spans="1:5">
      <c r="A165" s="362" t="s">
        <v>188</v>
      </c>
      <c r="B165" s="360">
        <v>40</v>
      </c>
      <c r="C165" s="360">
        <v>40</v>
      </c>
      <c r="D165" s="360">
        <f t="shared" si="2"/>
        <v>100</v>
      </c>
      <c r="E165" s="361"/>
    </row>
    <row r="166" ht="16" customHeight="1" spans="1:5">
      <c r="A166" s="363" t="s">
        <v>105</v>
      </c>
      <c r="B166" s="360"/>
      <c r="C166" s="360"/>
      <c r="D166" s="360" t="str">
        <f t="shared" si="2"/>
        <v/>
      </c>
      <c r="E166" s="361"/>
    </row>
    <row r="167" ht="16" customHeight="1" spans="1:5">
      <c r="A167" s="363" t="s">
        <v>189</v>
      </c>
      <c r="B167" s="360"/>
      <c r="C167" s="360"/>
      <c r="D167" s="360" t="str">
        <f t="shared" si="2"/>
        <v/>
      </c>
      <c r="E167" s="361"/>
    </row>
    <row r="168" ht="16" customHeight="1" spans="1:5">
      <c r="A168" s="363" t="s">
        <v>190</v>
      </c>
      <c r="B168" s="360">
        <f>SUM(B169:B174)</f>
        <v>739</v>
      </c>
      <c r="C168" s="360">
        <f>SUM(C169:C174)</f>
        <v>658</v>
      </c>
      <c r="D168" s="360">
        <f t="shared" si="2"/>
        <v>89</v>
      </c>
      <c r="E168" s="361"/>
    </row>
    <row r="169" ht="16" customHeight="1" spans="1:5">
      <c r="A169" s="363" t="s">
        <v>96</v>
      </c>
      <c r="B169" s="360">
        <v>630</v>
      </c>
      <c r="C169" s="360">
        <v>628</v>
      </c>
      <c r="D169" s="360">
        <f t="shared" si="2"/>
        <v>99.7</v>
      </c>
      <c r="E169" s="361"/>
    </row>
    <row r="170" ht="16" customHeight="1" spans="1:5">
      <c r="A170" s="362" t="s">
        <v>97</v>
      </c>
      <c r="B170" s="360"/>
      <c r="C170" s="360"/>
      <c r="D170" s="360" t="str">
        <f t="shared" si="2"/>
        <v/>
      </c>
      <c r="E170" s="361"/>
    </row>
    <row r="171" ht="16" customHeight="1" spans="1:5">
      <c r="A171" s="362" t="s">
        <v>98</v>
      </c>
      <c r="B171" s="360"/>
      <c r="C171" s="360"/>
      <c r="D171" s="360" t="str">
        <f t="shared" si="2"/>
        <v/>
      </c>
      <c r="E171" s="361"/>
    </row>
    <row r="172" ht="16" customHeight="1" spans="1:5">
      <c r="A172" s="362" t="s">
        <v>191</v>
      </c>
      <c r="B172" s="360"/>
      <c r="C172" s="360"/>
      <c r="D172" s="360" t="str">
        <f t="shared" si="2"/>
        <v/>
      </c>
      <c r="E172" s="361"/>
    </row>
    <row r="173" ht="16" customHeight="1" spans="1:5">
      <c r="A173" s="363" t="s">
        <v>105</v>
      </c>
      <c r="B173" s="360"/>
      <c r="C173" s="360">
        <v>5</v>
      </c>
      <c r="D173" s="360" t="str">
        <f t="shared" si="2"/>
        <v/>
      </c>
      <c r="E173" s="361"/>
    </row>
    <row r="174" ht="16" customHeight="1" spans="1:5">
      <c r="A174" s="363" t="s">
        <v>192</v>
      </c>
      <c r="B174" s="360">
        <v>109</v>
      </c>
      <c r="C174" s="360">
        <v>25</v>
      </c>
      <c r="D174" s="360">
        <f t="shared" si="2"/>
        <v>22.9</v>
      </c>
      <c r="E174" s="361"/>
    </row>
    <row r="175" ht="16" customHeight="1" spans="1:5">
      <c r="A175" s="363" t="s">
        <v>193</v>
      </c>
      <c r="B175" s="360">
        <f>SUM(B176:B181)</f>
        <v>226</v>
      </c>
      <c r="C175" s="360">
        <f>SUM(C176:C181)</f>
        <v>293</v>
      </c>
      <c r="D175" s="360">
        <f t="shared" si="2"/>
        <v>129.6</v>
      </c>
      <c r="E175" s="361"/>
    </row>
    <row r="176" ht="16" customHeight="1" spans="1:5">
      <c r="A176" s="362" t="s">
        <v>96</v>
      </c>
      <c r="B176" s="360">
        <v>199</v>
      </c>
      <c r="C176" s="360">
        <v>233</v>
      </c>
      <c r="D176" s="360">
        <f t="shared" si="2"/>
        <v>117.1</v>
      </c>
      <c r="E176" s="361"/>
    </row>
    <row r="177" ht="16" customHeight="1" spans="1:5">
      <c r="A177" s="362" t="s">
        <v>97</v>
      </c>
      <c r="B177" s="360"/>
      <c r="C177" s="360"/>
      <c r="D177" s="360" t="str">
        <f t="shared" si="2"/>
        <v/>
      </c>
      <c r="E177" s="361"/>
    </row>
    <row r="178" ht="16" customHeight="1" spans="1:5">
      <c r="A178" s="362" t="s">
        <v>98</v>
      </c>
      <c r="B178" s="360"/>
      <c r="C178" s="360"/>
      <c r="D178" s="360" t="str">
        <f t="shared" si="2"/>
        <v/>
      </c>
      <c r="E178" s="361"/>
    </row>
    <row r="179" ht="16" customHeight="1" spans="1:5">
      <c r="A179" s="362" t="s">
        <v>194</v>
      </c>
      <c r="B179" s="360"/>
      <c r="C179" s="360"/>
      <c r="D179" s="360" t="str">
        <f t="shared" si="2"/>
        <v/>
      </c>
      <c r="E179" s="361"/>
    </row>
    <row r="180" ht="16" customHeight="1" spans="1:5">
      <c r="A180" s="362" t="s">
        <v>105</v>
      </c>
      <c r="B180" s="360"/>
      <c r="C180" s="360"/>
      <c r="D180" s="360" t="str">
        <f t="shared" si="2"/>
        <v/>
      </c>
      <c r="E180" s="361"/>
    </row>
    <row r="181" ht="16" customHeight="1" spans="1:5">
      <c r="A181" s="363" t="s">
        <v>195</v>
      </c>
      <c r="B181" s="360">
        <v>27</v>
      </c>
      <c r="C181" s="360">
        <v>60</v>
      </c>
      <c r="D181" s="360">
        <f t="shared" si="2"/>
        <v>222.2</v>
      </c>
      <c r="E181" s="361"/>
    </row>
    <row r="182" ht="16" customHeight="1" spans="1:5">
      <c r="A182" s="363" t="s">
        <v>196</v>
      </c>
      <c r="B182" s="360">
        <f>SUM(B183:B188)</f>
        <v>123</v>
      </c>
      <c r="C182" s="360">
        <f>SUM(C183:C188)</f>
        <v>191</v>
      </c>
      <c r="D182" s="360">
        <f t="shared" si="2"/>
        <v>155.3</v>
      </c>
      <c r="E182" s="361"/>
    </row>
    <row r="183" ht="16" customHeight="1" spans="1:5">
      <c r="A183" s="358" t="s">
        <v>96</v>
      </c>
      <c r="B183" s="360">
        <v>92</v>
      </c>
      <c r="C183" s="360">
        <v>129</v>
      </c>
      <c r="D183" s="360">
        <f t="shared" si="2"/>
        <v>140.2</v>
      </c>
      <c r="E183" s="361"/>
    </row>
    <row r="184" ht="16" customHeight="1" spans="1:5">
      <c r="A184" s="362" t="s">
        <v>97</v>
      </c>
      <c r="B184" s="360"/>
      <c r="C184" s="360"/>
      <c r="D184" s="360" t="str">
        <f t="shared" si="2"/>
        <v/>
      </c>
      <c r="E184" s="361"/>
    </row>
    <row r="185" ht="16" customHeight="1" spans="1:5">
      <c r="A185" s="362" t="s">
        <v>98</v>
      </c>
      <c r="B185" s="360"/>
      <c r="C185" s="360"/>
      <c r="D185" s="360" t="str">
        <f t="shared" si="2"/>
        <v/>
      </c>
      <c r="E185" s="361"/>
    </row>
    <row r="186" ht="16" customHeight="1" spans="1:5">
      <c r="A186" s="362" t="s">
        <v>197</v>
      </c>
      <c r="B186" s="360"/>
      <c r="C186" s="360"/>
      <c r="D186" s="360" t="str">
        <f t="shared" si="2"/>
        <v/>
      </c>
      <c r="E186" s="361"/>
    </row>
    <row r="187" ht="16" customHeight="1" spans="1:5">
      <c r="A187" s="362" t="s">
        <v>105</v>
      </c>
      <c r="B187" s="360"/>
      <c r="C187" s="360"/>
      <c r="D187" s="360" t="str">
        <f t="shared" si="2"/>
        <v/>
      </c>
      <c r="E187" s="361"/>
    </row>
    <row r="188" ht="16" customHeight="1" spans="1:5">
      <c r="A188" s="363" t="s">
        <v>198</v>
      </c>
      <c r="B188" s="360">
        <v>31</v>
      </c>
      <c r="C188" s="360">
        <v>62</v>
      </c>
      <c r="D188" s="360">
        <f t="shared" si="2"/>
        <v>200</v>
      </c>
      <c r="E188" s="361"/>
    </row>
    <row r="189" ht="16" customHeight="1" spans="1:5">
      <c r="A189" s="363" t="s">
        <v>199</v>
      </c>
      <c r="B189" s="360">
        <f>SUM(B190:B196)</f>
        <v>109</v>
      </c>
      <c r="C189" s="360">
        <f>SUM(C190:C196)</f>
        <v>156</v>
      </c>
      <c r="D189" s="360">
        <f t="shared" si="2"/>
        <v>143.1</v>
      </c>
      <c r="E189" s="361"/>
    </row>
    <row r="190" ht="16" customHeight="1" spans="1:5">
      <c r="A190" s="363" t="s">
        <v>96</v>
      </c>
      <c r="B190" s="360">
        <v>93</v>
      </c>
      <c r="C190" s="360">
        <v>126</v>
      </c>
      <c r="D190" s="360">
        <f t="shared" si="2"/>
        <v>135.5</v>
      </c>
      <c r="E190" s="361"/>
    </row>
    <row r="191" ht="16" customHeight="1" spans="1:5">
      <c r="A191" s="362" t="s">
        <v>97</v>
      </c>
      <c r="B191" s="360"/>
      <c r="C191" s="360"/>
      <c r="D191" s="360" t="str">
        <f t="shared" si="2"/>
        <v/>
      </c>
      <c r="E191" s="361"/>
    </row>
    <row r="192" ht="16" customHeight="1" spans="1:5">
      <c r="A192" s="362" t="s">
        <v>98</v>
      </c>
      <c r="B192" s="360"/>
      <c r="C192" s="360"/>
      <c r="D192" s="360" t="str">
        <f t="shared" si="2"/>
        <v/>
      </c>
      <c r="E192" s="361"/>
    </row>
    <row r="193" ht="16" customHeight="1" spans="1:5">
      <c r="A193" s="362" t="s">
        <v>200</v>
      </c>
      <c r="B193" s="360">
        <v>15</v>
      </c>
      <c r="C193" s="360">
        <v>26</v>
      </c>
      <c r="D193" s="360">
        <f t="shared" si="2"/>
        <v>173.3</v>
      </c>
      <c r="E193" s="361"/>
    </row>
    <row r="194" ht="16" customHeight="1" spans="1:5">
      <c r="A194" s="362" t="s">
        <v>201</v>
      </c>
      <c r="B194" s="360">
        <v>1</v>
      </c>
      <c r="C194" s="360">
        <v>2</v>
      </c>
      <c r="D194" s="360">
        <f t="shared" si="2"/>
        <v>200</v>
      </c>
      <c r="E194" s="361"/>
    </row>
    <row r="195" ht="16" customHeight="1" spans="1:5">
      <c r="A195" s="362" t="s">
        <v>105</v>
      </c>
      <c r="B195" s="360"/>
      <c r="C195" s="360"/>
      <c r="D195" s="360" t="str">
        <f t="shared" si="2"/>
        <v/>
      </c>
      <c r="E195" s="361"/>
    </row>
    <row r="196" ht="16" customHeight="1" spans="1:5">
      <c r="A196" s="363" t="s">
        <v>202</v>
      </c>
      <c r="B196" s="360"/>
      <c r="C196" s="360">
        <v>2</v>
      </c>
      <c r="D196" s="360" t="str">
        <f t="shared" si="2"/>
        <v/>
      </c>
      <c r="E196" s="361"/>
    </row>
    <row r="197" ht="16" customHeight="1" spans="1:5">
      <c r="A197" s="363" t="s">
        <v>203</v>
      </c>
      <c r="B197" s="364">
        <f>SUM(B198:B202)</f>
        <v>0</v>
      </c>
      <c r="C197" s="364">
        <f>SUM(C198:C202)</f>
        <v>0</v>
      </c>
      <c r="D197" s="360" t="str">
        <f t="shared" ref="D197:D260" si="3">IF(B197=0,"",ROUND(C197/B197*100,1))</f>
        <v/>
      </c>
      <c r="E197" s="361"/>
    </row>
    <row r="198" ht="16" customHeight="1" spans="1:5">
      <c r="A198" s="363" t="s">
        <v>96</v>
      </c>
      <c r="B198" s="360"/>
      <c r="C198" s="360"/>
      <c r="D198" s="360" t="str">
        <f t="shared" si="3"/>
        <v/>
      </c>
      <c r="E198" s="361"/>
    </row>
    <row r="199" ht="16" customHeight="1" spans="1:5">
      <c r="A199" s="358" t="s">
        <v>97</v>
      </c>
      <c r="B199" s="360"/>
      <c r="C199" s="360"/>
      <c r="D199" s="360" t="str">
        <f t="shared" si="3"/>
        <v/>
      </c>
      <c r="E199" s="361"/>
    </row>
    <row r="200" ht="16" customHeight="1" spans="1:5">
      <c r="A200" s="362" t="s">
        <v>98</v>
      </c>
      <c r="B200" s="360"/>
      <c r="C200" s="360"/>
      <c r="D200" s="360" t="str">
        <f t="shared" si="3"/>
        <v/>
      </c>
      <c r="E200" s="361"/>
    </row>
    <row r="201" ht="16" customHeight="1" spans="1:5">
      <c r="A201" s="362" t="s">
        <v>105</v>
      </c>
      <c r="B201" s="360"/>
      <c r="C201" s="360"/>
      <c r="D201" s="360" t="str">
        <f t="shared" si="3"/>
        <v/>
      </c>
      <c r="E201" s="361"/>
    </row>
    <row r="202" ht="16" customHeight="1" spans="1:5">
      <c r="A202" s="362" t="s">
        <v>204</v>
      </c>
      <c r="B202" s="360"/>
      <c r="C202" s="360"/>
      <c r="D202" s="360" t="str">
        <f t="shared" si="3"/>
        <v/>
      </c>
      <c r="E202" s="361"/>
    </row>
    <row r="203" ht="16" customHeight="1" spans="1:5">
      <c r="A203" s="363" t="s">
        <v>205</v>
      </c>
      <c r="B203" s="365">
        <f>SUM(B204:B208)</f>
        <v>663</v>
      </c>
      <c r="C203" s="365">
        <f>SUM(C204:C208)</f>
        <v>949</v>
      </c>
      <c r="D203" s="360">
        <f t="shared" si="3"/>
        <v>143.1</v>
      </c>
      <c r="E203" s="361"/>
    </row>
    <row r="204" ht="16" customHeight="1" spans="1:5">
      <c r="A204" s="363" t="s">
        <v>96</v>
      </c>
      <c r="B204" s="360">
        <v>89</v>
      </c>
      <c r="C204" s="360">
        <v>164</v>
      </c>
      <c r="D204" s="360">
        <f t="shared" si="3"/>
        <v>184.3</v>
      </c>
      <c r="E204" s="361"/>
    </row>
    <row r="205" ht="16" customHeight="1" spans="1:5">
      <c r="A205" s="363" t="s">
        <v>97</v>
      </c>
      <c r="B205" s="360"/>
      <c r="C205" s="360"/>
      <c r="D205" s="360" t="str">
        <f t="shared" si="3"/>
        <v/>
      </c>
      <c r="E205" s="361"/>
    </row>
    <row r="206" ht="16" customHeight="1" spans="1:5">
      <c r="A206" s="362" t="s">
        <v>98</v>
      </c>
      <c r="B206" s="360"/>
      <c r="C206" s="360"/>
      <c r="D206" s="360" t="str">
        <f t="shared" si="3"/>
        <v/>
      </c>
      <c r="E206" s="361"/>
    </row>
    <row r="207" ht="16" customHeight="1" spans="1:5">
      <c r="A207" s="362" t="s">
        <v>105</v>
      </c>
      <c r="B207" s="360"/>
      <c r="C207" s="360"/>
      <c r="D207" s="360" t="str">
        <f t="shared" si="3"/>
        <v/>
      </c>
      <c r="E207" s="361"/>
    </row>
    <row r="208" ht="16" customHeight="1" spans="1:5">
      <c r="A208" s="362" t="s">
        <v>206</v>
      </c>
      <c r="B208" s="360">
        <v>574</v>
      </c>
      <c r="C208" s="360">
        <v>785</v>
      </c>
      <c r="D208" s="360">
        <f t="shared" si="3"/>
        <v>136.8</v>
      </c>
      <c r="E208" s="361"/>
    </row>
    <row r="209" ht="16" customHeight="1" spans="1:5">
      <c r="A209" s="362" t="s">
        <v>207</v>
      </c>
      <c r="B209" s="366">
        <f>SUM(B210:B215)</f>
        <v>0</v>
      </c>
      <c r="C209" s="366">
        <f>SUM(C210:C215)</f>
        <v>0</v>
      </c>
      <c r="D209" s="360" t="str">
        <f t="shared" si="3"/>
        <v/>
      </c>
      <c r="E209" s="361"/>
    </row>
    <row r="210" ht="16" customHeight="1" spans="1:5">
      <c r="A210" s="362" t="s">
        <v>96</v>
      </c>
      <c r="B210" s="360"/>
      <c r="C210" s="360"/>
      <c r="D210" s="360" t="str">
        <f t="shared" si="3"/>
        <v/>
      </c>
      <c r="E210" s="361"/>
    </row>
    <row r="211" ht="16" customHeight="1" spans="1:5">
      <c r="A211" s="362" t="s">
        <v>97</v>
      </c>
      <c r="B211" s="360"/>
      <c r="C211" s="360"/>
      <c r="D211" s="360" t="str">
        <f t="shared" si="3"/>
        <v/>
      </c>
      <c r="E211" s="367"/>
    </row>
    <row r="212" ht="16" customHeight="1" spans="1:5">
      <c r="A212" s="362" t="s">
        <v>98</v>
      </c>
      <c r="B212" s="360"/>
      <c r="C212" s="360"/>
      <c r="D212" s="360" t="str">
        <f t="shared" si="3"/>
        <v/>
      </c>
      <c r="E212" s="367"/>
    </row>
    <row r="213" ht="16" customHeight="1" spans="1:5">
      <c r="A213" s="362" t="s">
        <v>208</v>
      </c>
      <c r="B213" s="360"/>
      <c r="C213" s="360"/>
      <c r="D213" s="360" t="str">
        <f t="shared" si="3"/>
        <v/>
      </c>
      <c r="E213" s="367"/>
    </row>
    <row r="214" ht="16" customHeight="1" spans="1:5">
      <c r="A214" s="362" t="s">
        <v>105</v>
      </c>
      <c r="B214" s="360"/>
      <c r="C214" s="360"/>
      <c r="D214" s="360" t="str">
        <f t="shared" si="3"/>
        <v/>
      </c>
      <c r="E214" s="361"/>
    </row>
    <row r="215" ht="16" customHeight="1" spans="1:5">
      <c r="A215" s="362" t="s">
        <v>209</v>
      </c>
      <c r="B215" s="360"/>
      <c r="C215" s="360"/>
      <c r="D215" s="360" t="str">
        <f t="shared" si="3"/>
        <v/>
      </c>
      <c r="E215" s="361"/>
    </row>
    <row r="216" ht="16" customHeight="1" spans="1:5">
      <c r="A216" s="362" t="s">
        <v>210</v>
      </c>
      <c r="B216" s="365">
        <f>SUM(B217:B230)</f>
        <v>1226</v>
      </c>
      <c r="C216" s="365">
        <f>SUM(C217:C230)</f>
        <v>1034</v>
      </c>
      <c r="D216" s="360">
        <f t="shared" si="3"/>
        <v>84.3</v>
      </c>
      <c r="E216" s="361"/>
    </row>
    <row r="217" ht="16" customHeight="1" spans="1:5">
      <c r="A217" s="362" t="s">
        <v>96</v>
      </c>
      <c r="B217" s="360">
        <v>1105</v>
      </c>
      <c r="C217" s="360">
        <v>934</v>
      </c>
      <c r="D217" s="360">
        <f t="shared" si="3"/>
        <v>84.5</v>
      </c>
      <c r="E217" s="361"/>
    </row>
    <row r="218" ht="16" customHeight="1" spans="1:5">
      <c r="A218" s="362" t="s">
        <v>97</v>
      </c>
      <c r="B218" s="360"/>
      <c r="C218" s="360"/>
      <c r="D218" s="360" t="str">
        <f t="shared" si="3"/>
        <v/>
      </c>
      <c r="E218" s="361"/>
    </row>
    <row r="219" ht="16" customHeight="1" spans="1:5">
      <c r="A219" s="362" t="s">
        <v>98</v>
      </c>
      <c r="B219" s="360"/>
      <c r="C219" s="360"/>
      <c r="D219" s="360" t="str">
        <f t="shared" si="3"/>
        <v/>
      </c>
      <c r="E219" s="361"/>
    </row>
    <row r="220" ht="16" customHeight="1" spans="1:5">
      <c r="A220" s="362" t="s">
        <v>211</v>
      </c>
      <c r="B220" s="360"/>
      <c r="C220" s="360"/>
      <c r="D220" s="360" t="str">
        <f t="shared" si="3"/>
        <v/>
      </c>
      <c r="E220" s="361"/>
    </row>
    <row r="221" ht="16" customHeight="1" spans="1:5">
      <c r="A221" s="362" t="s">
        <v>212</v>
      </c>
      <c r="B221" s="360">
        <v>27</v>
      </c>
      <c r="C221" s="360">
        <v>18</v>
      </c>
      <c r="D221" s="360">
        <f t="shared" si="3"/>
        <v>66.7</v>
      </c>
      <c r="E221" s="361"/>
    </row>
    <row r="222" ht="16" customHeight="1" spans="1:5">
      <c r="A222" s="362" t="s">
        <v>137</v>
      </c>
      <c r="B222" s="360"/>
      <c r="C222" s="360"/>
      <c r="D222" s="360" t="str">
        <f t="shared" si="3"/>
        <v/>
      </c>
      <c r="E222" s="361"/>
    </row>
    <row r="223" ht="16" customHeight="1" spans="1:5">
      <c r="A223" s="362" t="s">
        <v>213</v>
      </c>
      <c r="B223" s="360"/>
      <c r="C223" s="360"/>
      <c r="D223" s="360" t="str">
        <f t="shared" si="3"/>
        <v/>
      </c>
      <c r="E223" s="361"/>
    </row>
    <row r="224" ht="16" customHeight="1" spans="1:5">
      <c r="A224" s="362" t="s">
        <v>214</v>
      </c>
      <c r="B224" s="360"/>
      <c r="C224" s="360"/>
      <c r="D224" s="360" t="str">
        <f t="shared" si="3"/>
        <v/>
      </c>
      <c r="E224" s="361"/>
    </row>
    <row r="225" ht="16" customHeight="1" spans="1:5">
      <c r="A225" s="362" t="s">
        <v>215</v>
      </c>
      <c r="B225" s="360"/>
      <c r="C225" s="360"/>
      <c r="D225" s="360" t="str">
        <f t="shared" si="3"/>
        <v/>
      </c>
      <c r="E225" s="361"/>
    </row>
    <row r="226" ht="16" customHeight="1" spans="1:5">
      <c r="A226" s="362" t="s">
        <v>216</v>
      </c>
      <c r="B226" s="360"/>
      <c r="C226" s="360"/>
      <c r="D226" s="360" t="str">
        <f t="shared" si="3"/>
        <v/>
      </c>
      <c r="E226" s="361"/>
    </row>
    <row r="227" ht="16" customHeight="1" spans="1:5">
      <c r="A227" s="362" t="s">
        <v>217</v>
      </c>
      <c r="B227" s="360"/>
      <c r="C227" s="360">
        <v>5</v>
      </c>
      <c r="D227" s="360" t="str">
        <f t="shared" si="3"/>
        <v/>
      </c>
      <c r="E227" s="361"/>
    </row>
    <row r="228" ht="16" customHeight="1" spans="1:5">
      <c r="A228" s="362" t="s">
        <v>218</v>
      </c>
      <c r="B228" s="360">
        <v>73</v>
      </c>
      <c r="C228" s="360">
        <v>77</v>
      </c>
      <c r="D228" s="360">
        <f t="shared" si="3"/>
        <v>105.5</v>
      </c>
      <c r="E228" s="361"/>
    </row>
    <row r="229" ht="16" customHeight="1" spans="1:5">
      <c r="A229" s="362" t="s">
        <v>105</v>
      </c>
      <c r="B229" s="360"/>
      <c r="C229" s="360"/>
      <c r="D229" s="360" t="str">
        <f t="shared" si="3"/>
        <v/>
      </c>
      <c r="E229" s="361"/>
    </row>
    <row r="230" ht="16" customHeight="1" spans="1:5">
      <c r="A230" s="362" t="s">
        <v>219</v>
      </c>
      <c r="B230" s="360">
        <v>21</v>
      </c>
      <c r="C230" s="360"/>
      <c r="D230" s="360">
        <f t="shared" si="3"/>
        <v>0</v>
      </c>
      <c r="E230" s="361"/>
    </row>
    <row r="231" ht="16" customHeight="1" spans="1:5">
      <c r="A231" s="362" t="s">
        <v>220</v>
      </c>
      <c r="B231" s="360">
        <f>SUM(B232:B233)</f>
        <v>268</v>
      </c>
      <c r="C231" s="360">
        <f>SUM(C232:C233)</f>
        <v>3179</v>
      </c>
      <c r="D231" s="360">
        <f t="shared" si="3"/>
        <v>1186.2</v>
      </c>
      <c r="E231" s="361"/>
    </row>
    <row r="232" ht="16" customHeight="1" spans="1:5">
      <c r="A232" s="363" t="s">
        <v>221</v>
      </c>
      <c r="B232" s="360"/>
      <c r="C232" s="360"/>
      <c r="D232" s="360" t="str">
        <f t="shared" si="3"/>
        <v/>
      </c>
      <c r="E232" s="361"/>
    </row>
    <row r="233" ht="16" customHeight="1" spans="1:5">
      <c r="A233" s="363" t="s">
        <v>222</v>
      </c>
      <c r="B233" s="360">
        <v>268</v>
      </c>
      <c r="C233" s="360">
        <v>3179</v>
      </c>
      <c r="D233" s="360">
        <f t="shared" si="3"/>
        <v>1186.2</v>
      </c>
      <c r="E233" s="361"/>
    </row>
    <row r="234" ht="16" customHeight="1" spans="1:5">
      <c r="A234" s="358" t="s">
        <v>68</v>
      </c>
      <c r="B234" s="360">
        <f>SUM(B235:B237)</f>
        <v>0</v>
      </c>
      <c r="C234" s="360">
        <f>SUM(C235:C237)</f>
        <v>0</v>
      </c>
      <c r="D234" s="360" t="str">
        <f t="shared" si="3"/>
        <v/>
      </c>
      <c r="E234" s="361"/>
    </row>
    <row r="235" ht="16" customHeight="1" spans="1:5">
      <c r="A235" s="362" t="s">
        <v>223</v>
      </c>
      <c r="B235" s="360"/>
      <c r="C235" s="360"/>
      <c r="D235" s="360" t="str">
        <f t="shared" si="3"/>
        <v/>
      </c>
      <c r="E235" s="361"/>
    </row>
    <row r="236" ht="16" customHeight="1" spans="1:5">
      <c r="A236" s="368" t="s">
        <v>224</v>
      </c>
      <c r="B236" s="360"/>
      <c r="C236" s="360"/>
      <c r="D236" s="360" t="str">
        <f t="shared" si="3"/>
        <v/>
      </c>
      <c r="E236" s="361"/>
    </row>
    <row r="237" ht="16" customHeight="1" spans="1:5">
      <c r="A237" s="362" t="s">
        <v>225</v>
      </c>
      <c r="B237" s="360"/>
      <c r="C237" s="360"/>
      <c r="D237" s="360" t="str">
        <f t="shared" si="3"/>
        <v/>
      </c>
      <c r="E237" s="361"/>
    </row>
    <row r="238" ht="16" customHeight="1" spans="1:5">
      <c r="A238" s="358" t="s">
        <v>70</v>
      </c>
      <c r="B238" s="360">
        <f>SUM(B239,B249)</f>
        <v>111</v>
      </c>
      <c r="C238" s="360">
        <f>SUM(C239,C249)</f>
        <v>86</v>
      </c>
      <c r="D238" s="360">
        <f t="shared" si="3"/>
        <v>77.5</v>
      </c>
      <c r="E238" s="361"/>
    </row>
    <row r="239" ht="16" customHeight="1" spans="1:5">
      <c r="A239" s="363" t="s">
        <v>226</v>
      </c>
      <c r="B239" s="360">
        <f>SUM(B240:B248)</f>
        <v>91</v>
      </c>
      <c r="C239" s="360">
        <f>SUM(C240:C248)</f>
        <v>66</v>
      </c>
      <c r="D239" s="360">
        <f t="shared" si="3"/>
        <v>72.5</v>
      </c>
      <c r="E239" s="361"/>
    </row>
    <row r="240" ht="16" customHeight="1" spans="1:5">
      <c r="A240" s="363" t="s">
        <v>227</v>
      </c>
      <c r="B240" s="360"/>
      <c r="C240" s="360"/>
      <c r="D240" s="360" t="str">
        <f t="shared" si="3"/>
        <v/>
      </c>
      <c r="E240" s="361"/>
    </row>
    <row r="241" ht="16" customHeight="1" spans="1:5">
      <c r="A241" s="362" t="s">
        <v>228</v>
      </c>
      <c r="B241" s="360"/>
      <c r="C241" s="360"/>
      <c r="D241" s="360" t="str">
        <f t="shared" si="3"/>
        <v/>
      </c>
      <c r="E241" s="361"/>
    </row>
    <row r="242" ht="16" customHeight="1" spans="1:5">
      <c r="A242" s="362" t="s">
        <v>229</v>
      </c>
      <c r="B242" s="360"/>
      <c r="C242" s="360"/>
      <c r="D242" s="360" t="str">
        <f t="shared" si="3"/>
        <v/>
      </c>
      <c r="E242" s="361"/>
    </row>
    <row r="243" ht="16" customHeight="1" spans="1:5">
      <c r="A243" s="362" t="s">
        <v>230</v>
      </c>
      <c r="B243" s="360"/>
      <c r="C243" s="360"/>
      <c r="D243" s="360" t="str">
        <f t="shared" si="3"/>
        <v/>
      </c>
      <c r="E243" s="361"/>
    </row>
    <row r="244" ht="16" customHeight="1" spans="1:5">
      <c r="A244" s="363" t="s">
        <v>231</v>
      </c>
      <c r="B244" s="360"/>
      <c r="C244" s="360"/>
      <c r="D244" s="360" t="str">
        <f t="shared" si="3"/>
        <v/>
      </c>
      <c r="E244" s="361"/>
    </row>
    <row r="245" ht="16" customHeight="1" spans="1:5">
      <c r="A245" s="363" t="s">
        <v>232</v>
      </c>
      <c r="B245" s="360"/>
      <c r="C245" s="360"/>
      <c r="D245" s="360" t="str">
        <f t="shared" si="3"/>
        <v/>
      </c>
      <c r="E245" s="361"/>
    </row>
    <row r="246" ht="16" customHeight="1" spans="1:5">
      <c r="A246" s="363" t="s">
        <v>233</v>
      </c>
      <c r="B246" s="360">
        <v>31</v>
      </c>
      <c r="C246" s="360">
        <v>6</v>
      </c>
      <c r="D246" s="360">
        <f t="shared" si="3"/>
        <v>19.4</v>
      </c>
      <c r="E246" s="361"/>
    </row>
    <row r="247" ht="16" customHeight="1" spans="1:5">
      <c r="A247" s="363" t="s">
        <v>234</v>
      </c>
      <c r="B247" s="360"/>
      <c r="C247" s="360"/>
      <c r="D247" s="360" t="str">
        <f t="shared" si="3"/>
        <v/>
      </c>
      <c r="E247" s="361"/>
    </row>
    <row r="248" ht="16" customHeight="1" spans="1:5">
      <c r="A248" s="363" t="s">
        <v>235</v>
      </c>
      <c r="B248" s="360">
        <v>60</v>
      </c>
      <c r="C248" s="360">
        <v>60</v>
      </c>
      <c r="D248" s="360">
        <f t="shared" si="3"/>
        <v>100</v>
      </c>
      <c r="E248" s="361"/>
    </row>
    <row r="249" ht="16" customHeight="1" spans="1:5">
      <c r="A249" s="363" t="s">
        <v>236</v>
      </c>
      <c r="B249" s="360">
        <v>20</v>
      </c>
      <c r="C249" s="360">
        <v>20</v>
      </c>
      <c r="D249" s="360">
        <f t="shared" si="3"/>
        <v>100</v>
      </c>
      <c r="E249" s="361"/>
    </row>
    <row r="250" ht="16" customHeight="1" spans="1:5">
      <c r="A250" s="358" t="s">
        <v>71</v>
      </c>
      <c r="B250" s="360">
        <f>SUM(B251,B254,B265,B272,B280,B289,B303,B313,B323,B331,B337)</f>
        <v>3064</v>
      </c>
      <c r="C250" s="360">
        <f>SUM(C251,C254,C265,C272,C280,C289,C303,C313,C323,C331,C337)</f>
        <v>394</v>
      </c>
      <c r="D250" s="360">
        <f t="shared" si="3"/>
        <v>12.9</v>
      </c>
      <c r="E250" s="361"/>
    </row>
    <row r="251" ht="16" customHeight="1" spans="1:5">
      <c r="A251" s="362" t="s">
        <v>237</v>
      </c>
      <c r="B251" s="360">
        <f>SUM(B252:B253)</f>
        <v>0</v>
      </c>
      <c r="C251" s="360">
        <f>SUM(C252:C253)</f>
        <v>0</v>
      </c>
      <c r="D251" s="360" t="str">
        <f t="shared" si="3"/>
        <v/>
      </c>
      <c r="E251" s="361"/>
    </row>
    <row r="252" ht="16" customHeight="1" spans="1:5">
      <c r="A252" s="362" t="s">
        <v>238</v>
      </c>
      <c r="B252" s="360"/>
      <c r="C252" s="360"/>
      <c r="D252" s="360" t="str">
        <f t="shared" si="3"/>
        <v/>
      </c>
      <c r="E252" s="361"/>
    </row>
    <row r="253" ht="16" customHeight="1" spans="1:5">
      <c r="A253" s="363" t="s">
        <v>239</v>
      </c>
      <c r="B253" s="360"/>
      <c r="C253" s="360"/>
      <c r="D253" s="360" t="str">
        <f t="shared" si="3"/>
        <v/>
      </c>
      <c r="E253" s="361"/>
    </row>
    <row r="254" ht="16" customHeight="1" spans="1:5">
      <c r="A254" s="363" t="s">
        <v>240</v>
      </c>
      <c r="B254" s="360">
        <f>SUM(B255:B264)</f>
        <v>0</v>
      </c>
      <c r="C254" s="360">
        <f>SUM(C255:C264)</f>
        <v>0</v>
      </c>
      <c r="D254" s="360" t="str">
        <f t="shared" si="3"/>
        <v/>
      </c>
      <c r="E254" s="361"/>
    </row>
    <row r="255" ht="16" customHeight="1" spans="1:5">
      <c r="A255" s="363" t="s">
        <v>96</v>
      </c>
      <c r="B255" s="360"/>
      <c r="C255" s="360"/>
      <c r="D255" s="360" t="str">
        <f t="shared" si="3"/>
        <v/>
      </c>
      <c r="E255" s="361"/>
    </row>
    <row r="256" ht="16" customHeight="1" spans="1:5">
      <c r="A256" s="363" t="s">
        <v>97</v>
      </c>
      <c r="B256" s="360"/>
      <c r="C256" s="360"/>
      <c r="D256" s="360" t="str">
        <f t="shared" si="3"/>
        <v/>
      </c>
      <c r="E256" s="361"/>
    </row>
    <row r="257" ht="16" customHeight="1" spans="1:5">
      <c r="A257" s="363" t="s">
        <v>98</v>
      </c>
      <c r="B257" s="360"/>
      <c r="C257" s="360"/>
      <c r="D257" s="360" t="str">
        <f t="shared" si="3"/>
        <v/>
      </c>
      <c r="E257" s="361"/>
    </row>
    <row r="258" ht="16" customHeight="1" spans="1:5">
      <c r="A258" s="363" t="s">
        <v>137</v>
      </c>
      <c r="B258" s="360"/>
      <c r="C258" s="360"/>
      <c r="D258" s="360" t="str">
        <f t="shared" si="3"/>
        <v/>
      </c>
      <c r="E258" s="361"/>
    </row>
    <row r="259" ht="16" customHeight="1" spans="1:5">
      <c r="A259" s="363" t="s">
        <v>241</v>
      </c>
      <c r="B259" s="360"/>
      <c r="C259" s="360"/>
      <c r="D259" s="360" t="str">
        <f t="shared" si="3"/>
        <v/>
      </c>
      <c r="E259" s="361"/>
    </row>
    <row r="260" ht="16" customHeight="1" spans="1:5">
      <c r="A260" s="363" t="s">
        <v>242</v>
      </c>
      <c r="B260" s="360"/>
      <c r="C260" s="360"/>
      <c r="D260" s="360" t="str">
        <f t="shared" si="3"/>
        <v/>
      </c>
      <c r="E260" s="361"/>
    </row>
    <row r="261" ht="16" customHeight="1" spans="1:5">
      <c r="A261" s="363" t="s">
        <v>243</v>
      </c>
      <c r="B261" s="360"/>
      <c r="C261" s="360"/>
      <c r="D261" s="360" t="str">
        <f t="shared" ref="D261:D324" si="4">IF(B261=0,"",ROUND(C261/B261*100,1))</f>
        <v/>
      </c>
      <c r="E261" s="361"/>
    </row>
    <row r="262" ht="16" customHeight="1" spans="1:5">
      <c r="A262" s="363" t="s">
        <v>244</v>
      </c>
      <c r="B262" s="360"/>
      <c r="C262" s="360"/>
      <c r="D262" s="360" t="str">
        <f t="shared" si="4"/>
        <v/>
      </c>
      <c r="E262" s="361"/>
    </row>
    <row r="263" ht="16" customHeight="1" spans="1:5">
      <c r="A263" s="363" t="s">
        <v>105</v>
      </c>
      <c r="B263" s="360"/>
      <c r="C263" s="360"/>
      <c r="D263" s="360" t="str">
        <f t="shared" si="4"/>
        <v/>
      </c>
      <c r="E263" s="361"/>
    </row>
    <row r="264" ht="16" customHeight="1" spans="1:5">
      <c r="A264" s="363" t="s">
        <v>245</v>
      </c>
      <c r="B264" s="360"/>
      <c r="C264" s="360"/>
      <c r="D264" s="360" t="str">
        <f t="shared" si="4"/>
        <v/>
      </c>
      <c r="E264" s="361"/>
    </row>
    <row r="265" ht="16" customHeight="1" spans="1:5">
      <c r="A265" s="362" t="s">
        <v>246</v>
      </c>
      <c r="B265" s="360">
        <f>SUM(B266:B271)</f>
        <v>0</v>
      </c>
      <c r="C265" s="360">
        <f>SUM(C266:C271)</f>
        <v>0</v>
      </c>
      <c r="D265" s="360" t="str">
        <f t="shared" si="4"/>
        <v/>
      </c>
      <c r="E265" s="361"/>
    </row>
    <row r="266" ht="16" customHeight="1" spans="1:5">
      <c r="A266" s="362" t="s">
        <v>96</v>
      </c>
      <c r="B266" s="360"/>
      <c r="C266" s="360"/>
      <c r="D266" s="360" t="str">
        <f t="shared" si="4"/>
        <v/>
      </c>
      <c r="E266" s="361"/>
    </row>
    <row r="267" ht="16" customHeight="1" spans="1:5">
      <c r="A267" s="362" t="s">
        <v>97</v>
      </c>
      <c r="B267" s="360"/>
      <c r="C267" s="360"/>
      <c r="D267" s="360" t="str">
        <f t="shared" si="4"/>
        <v/>
      </c>
      <c r="E267" s="361"/>
    </row>
    <row r="268" ht="16" customHeight="1" spans="1:5">
      <c r="A268" s="363" t="s">
        <v>98</v>
      </c>
      <c r="B268" s="360"/>
      <c r="C268" s="360"/>
      <c r="D268" s="360" t="str">
        <f t="shared" si="4"/>
        <v/>
      </c>
      <c r="E268" s="361"/>
    </row>
    <row r="269" ht="16" customHeight="1" spans="1:5">
      <c r="A269" s="363" t="s">
        <v>247</v>
      </c>
      <c r="B269" s="360"/>
      <c r="C269" s="360"/>
      <c r="D269" s="360" t="str">
        <f t="shared" si="4"/>
        <v/>
      </c>
      <c r="E269" s="361"/>
    </row>
    <row r="270" ht="16" customHeight="1" spans="1:5">
      <c r="A270" s="363" t="s">
        <v>105</v>
      </c>
      <c r="B270" s="360"/>
      <c r="C270" s="360"/>
      <c r="D270" s="360" t="str">
        <f t="shared" si="4"/>
        <v/>
      </c>
      <c r="E270" s="361"/>
    </row>
    <row r="271" ht="16" customHeight="1" spans="1:5">
      <c r="A271" s="358" t="s">
        <v>248</v>
      </c>
      <c r="B271" s="360"/>
      <c r="C271" s="360"/>
      <c r="D271" s="360" t="str">
        <f t="shared" si="4"/>
        <v/>
      </c>
      <c r="E271" s="361"/>
    </row>
    <row r="272" ht="16" customHeight="1" spans="1:5">
      <c r="A272" s="362" t="s">
        <v>249</v>
      </c>
      <c r="B272" s="360">
        <f>SUM(B273:B279)</f>
        <v>1175</v>
      </c>
      <c r="C272" s="360">
        <f>SUM(C273:C279)</f>
        <v>0</v>
      </c>
      <c r="D272" s="360">
        <f t="shared" si="4"/>
        <v>0</v>
      </c>
      <c r="E272" s="361"/>
    </row>
    <row r="273" ht="16" customHeight="1" spans="1:5">
      <c r="A273" s="362" t="s">
        <v>96</v>
      </c>
      <c r="B273" s="360">
        <v>961</v>
      </c>
      <c r="C273" s="360"/>
      <c r="D273" s="360">
        <f t="shared" si="4"/>
        <v>0</v>
      </c>
      <c r="E273" s="361"/>
    </row>
    <row r="274" ht="16" customHeight="1" spans="1:5">
      <c r="A274" s="362" t="s">
        <v>97</v>
      </c>
      <c r="B274" s="360"/>
      <c r="C274" s="360"/>
      <c r="D274" s="360" t="str">
        <f t="shared" si="4"/>
        <v/>
      </c>
      <c r="E274" s="361"/>
    </row>
    <row r="275" ht="16" customHeight="1" spans="1:5">
      <c r="A275" s="363" t="s">
        <v>98</v>
      </c>
      <c r="B275" s="360"/>
      <c r="C275" s="360"/>
      <c r="D275" s="360" t="str">
        <f t="shared" si="4"/>
        <v/>
      </c>
      <c r="E275" s="361"/>
    </row>
    <row r="276" ht="16" customHeight="1" spans="1:5">
      <c r="A276" s="363" t="s">
        <v>250</v>
      </c>
      <c r="B276" s="360"/>
      <c r="C276" s="360"/>
      <c r="D276" s="360" t="str">
        <f t="shared" si="4"/>
        <v/>
      </c>
      <c r="E276" s="361"/>
    </row>
    <row r="277" ht="16" customHeight="1" spans="1:5">
      <c r="A277" s="363" t="s">
        <v>251</v>
      </c>
      <c r="B277" s="360"/>
      <c r="C277" s="360"/>
      <c r="D277" s="360" t="str">
        <f t="shared" si="4"/>
        <v/>
      </c>
      <c r="E277" s="361"/>
    </row>
    <row r="278" ht="16" customHeight="1" spans="1:5">
      <c r="A278" s="363" t="s">
        <v>105</v>
      </c>
      <c r="B278" s="360"/>
      <c r="C278" s="360"/>
      <c r="D278" s="360" t="str">
        <f t="shared" si="4"/>
        <v/>
      </c>
      <c r="E278" s="361"/>
    </row>
    <row r="279" ht="16" customHeight="1" spans="1:5">
      <c r="A279" s="363" t="s">
        <v>252</v>
      </c>
      <c r="B279" s="360">
        <v>214</v>
      </c>
      <c r="C279" s="360"/>
      <c r="D279" s="360">
        <f t="shared" si="4"/>
        <v>0</v>
      </c>
      <c r="E279" s="361"/>
    </row>
    <row r="280" ht="16" customHeight="1" spans="1:5">
      <c r="A280" s="358" t="s">
        <v>253</v>
      </c>
      <c r="B280" s="360">
        <f>SUM(B281:B288)</f>
        <v>1587</v>
      </c>
      <c r="C280" s="360">
        <f>SUM(C281:C288)</f>
        <v>0</v>
      </c>
      <c r="D280" s="360">
        <f t="shared" si="4"/>
        <v>0</v>
      </c>
      <c r="E280" s="361"/>
    </row>
    <row r="281" ht="16" customHeight="1" spans="1:5">
      <c r="A281" s="362" t="s">
        <v>96</v>
      </c>
      <c r="B281" s="360">
        <v>770</v>
      </c>
      <c r="C281" s="360"/>
      <c r="D281" s="360">
        <f t="shared" si="4"/>
        <v>0</v>
      </c>
      <c r="E281" s="361"/>
    </row>
    <row r="282" ht="16" customHeight="1" spans="1:5">
      <c r="A282" s="362" t="s">
        <v>97</v>
      </c>
      <c r="B282" s="360"/>
      <c r="C282" s="360"/>
      <c r="D282" s="360" t="str">
        <f t="shared" si="4"/>
        <v/>
      </c>
      <c r="E282" s="361"/>
    </row>
    <row r="283" ht="16" customHeight="1" spans="1:5">
      <c r="A283" s="362" t="s">
        <v>98</v>
      </c>
      <c r="B283" s="360"/>
      <c r="C283" s="360"/>
      <c r="D283" s="360" t="str">
        <f t="shared" si="4"/>
        <v/>
      </c>
      <c r="E283" s="361"/>
    </row>
    <row r="284" ht="16" customHeight="1" spans="1:5">
      <c r="A284" s="363" t="s">
        <v>254</v>
      </c>
      <c r="B284" s="360"/>
      <c r="C284" s="360"/>
      <c r="D284" s="360" t="str">
        <f t="shared" si="4"/>
        <v/>
      </c>
      <c r="E284" s="361"/>
    </row>
    <row r="285" ht="16" customHeight="1" spans="1:5">
      <c r="A285" s="363" t="s">
        <v>255</v>
      </c>
      <c r="B285" s="360"/>
      <c r="C285" s="360"/>
      <c r="D285" s="360" t="str">
        <f t="shared" si="4"/>
        <v/>
      </c>
      <c r="E285" s="361"/>
    </row>
    <row r="286" ht="16" customHeight="1" spans="1:5">
      <c r="A286" s="363" t="s">
        <v>256</v>
      </c>
      <c r="B286" s="360"/>
      <c r="C286" s="360"/>
      <c r="D286" s="360" t="str">
        <f t="shared" si="4"/>
        <v/>
      </c>
      <c r="E286" s="361"/>
    </row>
    <row r="287" ht="16" customHeight="1" spans="1:5">
      <c r="A287" s="362" t="s">
        <v>105</v>
      </c>
      <c r="B287" s="360"/>
      <c r="C287" s="360"/>
      <c r="D287" s="360" t="str">
        <f t="shared" si="4"/>
        <v/>
      </c>
      <c r="E287" s="361"/>
    </row>
    <row r="288" ht="16" customHeight="1" spans="1:5">
      <c r="A288" s="362" t="s">
        <v>257</v>
      </c>
      <c r="B288" s="360">
        <v>817</v>
      </c>
      <c r="C288" s="360"/>
      <c r="D288" s="360">
        <f t="shared" si="4"/>
        <v>0</v>
      </c>
      <c r="E288" s="361"/>
    </row>
    <row r="289" ht="16" customHeight="1" spans="1:5">
      <c r="A289" s="362" t="s">
        <v>258</v>
      </c>
      <c r="B289" s="360">
        <f>SUM(B290:B302)</f>
        <v>302</v>
      </c>
      <c r="C289" s="360">
        <f>SUM(C290:C302)</f>
        <v>394</v>
      </c>
      <c r="D289" s="360">
        <f t="shared" si="4"/>
        <v>130.5</v>
      </c>
      <c r="E289" s="361"/>
    </row>
    <row r="290" ht="16" customHeight="1" spans="1:5">
      <c r="A290" s="363" t="s">
        <v>96</v>
      </c>
      <c r="B290" s="360">
        <v>219</v>
      </c>
      <c r="C290" s="360">
        <v>249</v>
      </c>
      <c r="D290" s="360">
        <f t="shared" si="4"/>
        <v>113.7</v>
      </c>
      <c r="E290" s="361"/>
    </row>
    <row r="291" ht="16" customHeight="1" spans="1:5">
      <c r="A291" s="363" t="s">
        <v>97</v>
      </c>
      <c r="B291" s="360"/>
      <c r="C291" s="360"/>
      <c r="D291" s="360" t="str">
        <f t="shared" si="4"/>
        <v/>
      </c>
      <c r="E291" s="361"/>
    </row>
    <row r="292" ht="16" customHeight="1" spans="1:5">
      <c r="A292" s="363" t="s">
        <v>98</v>
      </c>
      <c r="B292" s="360"/>
      <c r="C292" s="360"/>
      <c r="D292" s="360" t="str">
        <f t="shared" si="4"/>
        <v/>
      </c>
      <c r="E292" s="361"/>
    </row>
    <row r="293" ht="16" customHeight="1" spans="1:5">
      <c r="A293" s="358" t="s">
        <v>259</v>
      </c>
      <c r="B293" s="360"/>
      <c r="C293" s="360">
        <v>3</v>
      </c>
      <c r="D293" s="360" t="str">
        <f t="shared" si="4"/>
        <v/>
      </c>
      <c r="E293" s="361"/>
    </row>
    <row r="294" ht="16" customHeight="1" spans="1:5">
      <c r="A294" s="362" t="s">
        <v>260</v>
      </c>
      <c r="B294" s="360"/>
      <c r="C294" s="360">
        <v>2</v>
      </c>
      <c r="D294" s="360" t="str">
        <f t="shared" si="4"/>
        <v/>
      </c>
      <c r="E294" s="361"/>
    </row>
    <row r="295" ht="16" customHeight="1" spans="1:5">
      <c r="A295" s="362" t="s">
        <v>261</v>
      </c>
      <c r="B295" s="360"/>
      <c r="C295" s="360"/>
      <c r="D295" s="360" t="str">
        <f t="shared" si="4"/>
        <v/>
      </c>
      <c r="E295" s="361"/>
    </row>
    <row r="296" ht="16" customHeight="1" spans="1:5">
      <c r="A296" s="362" t="s">
        <v>262</v>
      </c>
      <c r="B296" s="360">
        <v>8</v>
      </c>
      <c r="C296" s="360">
        <v>14</v>
      </c>
      <c r="D296" s="360">
        <f t="shared" si="4"/>
        <v>175</v>
      </c>
      <c r="E296" s="361"/>
    </row>
    <row r="297" ht="16" customHeight="1" spans="1:5">
      <c r="A297" s="363" t="s">
        <v>263</v>
      </c>
      <c r="B297" s="360"/>
      <c r="C297" s="360"/>
      <c r="D297" s="360" t="str">
        <f t="shared" si="4"/>
        <v/>
      </c>
      <c r="E297" s="361"/>
    </row>
    <row r="298" ht="16" customHeight="1" spans="1:5">
      <c r="A298" s="363" t="s">
        <v>264</v>
      </c>
      <c r="B298" s="360">
        <v>34</v>
      </c>
      <c r="C298" s="360">
        <v>38</v>
      </c>
      <c r="D298" s="360">
        <f t="shared" si="4"/>
        <v>111.8</v>
      </c>
      <c r="E298" s="361"/>
    </row>
    <row r="299" ht="16" customHeight="1" spans="1:5">
      <c r="A299" s="363" t="s">
        <v>265</v>
      </c>
      <c r="B299" s="360"/>
      <c r="C299" s="360"/>
      <c r="D299" s="360" t="str">
        <f t="shared" si="4"/>
        <v/>
      </c>
      <c r="E299" s="361"/>
    </row>
    <row r="300" ht="16" customHeight="1" spans="1:5">
      <c r="A300" s="363" t="s">
        <v>137</v>
      </c>
      <c r="B300" s="360"/>
      <c r="C300" s="360"/>
      <c r="D300" s="360" t="str">
        <f t="shared" si="4"/>
        <v/>
      </c>
      <c r="E300" s="361"/>
    </row>
    <row r="301" ht="16" customHeight="1" spans="1:5">
      <c r="A301" s="363" t="s">
        <v>105</v>
      </c>
      <c r="B301" s="360"/>
      <c r="C301" s="360"/>
      <c r="D301" s="360" t="str">
        <f t="shared" si="4"/>
        <v/>
      </c>
      <c r="E301" s="361"/>
    </row>
    <row r="302" ht="16" customHeight="1" spans="1:5">
      <c r="A302" s="362" t="s">
        <v>266</v>
      </c>
      <c r="B302" s="360">
        <v>41</v>
      </c>
      <c r="C302" s="360">
        <v>88</v>
      </c>
      <c r="D302" s="360">
        <f t="shared" si="4"/>
        <v>214.6</v>
      </c>
      <c r="E302" s="361"/>
    </row>
    <row r="303" ht="16" customHeight="1" spans="1:5">
      <c r="A303" s="362" t="s">
        <v>267</v>
      </c>
      <c r="B303" s="360">
        <f>SUM(B304:B312)</f>
        <v>0</v>
      </c>
      <c r="C303" s="360">
        <f>SUM(C304:C312)</f>
        <v>0</v>
      </c>
      <c r="D303" s="360" t="str">
        <f t="shared" si="4"/>
        <v/>
      </c>
      <c r="E303" s="361"/>
    </row>
    <row r="304" ht="16" customHeight="1" spans="1:5">
      <c r="A304" s="362" t="s">
        <v>96</v>
      </c>
      <c r="B304" s="360"/>
      <c r="C304" s="360"/>
      <c r="D304" s="360" t="str">
        <f t="shared" si="4"/>
        <v/>
      </c>
      <c r="E304" s="361"/>
    </row>
    <row r="305" ht="16" customHeight="1" spans="1:5">
      <c r="A305" s="363" t="s">
        <v>97</v>
      </c>
      <c r="B305" s="360"/>
      <c r="C305" s="360"/>
      <c r="D305" s="360" t="str">
        <f t="shared" si="4"/>
        <v/>
      </c>
      <c r="E305" s="361"/>
    </row>
    <row r="306" ht="16" customHeight="1" spans="1:5">
      <c r="A306" s="363" t="s">
        <v>98</v>
      </c>
      <c r="B306" s="360"/>
      <c r="C306" s="360"/>
      <c r="D306" s="360" t="str">
        <f t="shared" si="4"/>
        <v/>
      </c>
      <c r="E306" s="361"/>
    </row>
    <row r="307" ht="16" customHeight="1" spans="1:5">
      <c r="A307" s="363" t="s">
        <v>268</v>
      </c>
      <c r="B307" s="360"/>
      <c r="C307" s="360"/>
      <c r="D307" s="360" t="str">
        <f t="shared" si="4"/>
        <v/>
      </c>
      <c r="E307" s="361"/>
    </row>
    <row r="308" ht="16" customHeight="1" spans="1:5">
      <c r="A308" s="358" t="s">
        <v>269</v>
      </c>
      <c r="B308" s="360"/>
      <c r="C308" s="360"/>
      <c r="D308" s="360" t="str">
        <f t="shared" si="4"/>
        <v/>
      </c>
      <c r="E308" s="361"/>
    </row>
    <row r="309" ht="16" customHeight="1" spans="1:5">
      <c r="A309" s="362" t="s">
        <v>270</v>
      </c>
      <c r="B309" s="360"/>
      <c r="C309" s="360"/>
      <c r="D309" s="360" t="str">
        <f t="shared" si="4"/>
        <v/>
      </c>
      <c r="E309" s="361"/>
    </row>
    <row r="310" ht="16" customHeight="1" spans="1:5">
      <c r="A310" s="362" t="s">
        <v>137</v>
      </c>
      <c r="B310" s="360"/>
      <c r="C310" s="360"/>
      <c r="D310" s="360" t="str">
        <f t="shared" si="4"/>
        <v/>
      </c>
      <c r="E310" s="361"/>
    </row>
    <row r="311" ht="16" customHeight="1" spans="1:5">
      <c r="A311" s="362" t="s">
        <v>105</v>
      </c>
      <c r="B311" s="360"/>
      <c r="C311" s="360"/>
      <c r="D311" s="360" t="str">
        <f t="shared" si="4"/>
        <v/>
      </c>
      <c r="E311" s="361"/>
    </row>
    <row r="312" ht="16" customHeight="1" spans="1:5">
      <c r="A312" s="362" t="s">
        <v>271</v>
      </c>
      <c r="B312" s="360"/>
      <c r="C312" s="360"/>
      <c r="D312" s="360" t="str">
        <f t="shared" si="4"/>
        <v/>
      </c>
      <c r="E312" s="361"/>
    </row>
    <row r="313" ht="16" customHeight="1" spans="1:5">
      <c r="A313" s="363" t="s">
        <v>272</v>
      </c>
      <c r="B313" s="360">
        <f>SUM(B314:B322)</f>
        <v>0</v>
      </c>
      <c r="C313" s="360">
        <f>SUM(C314:C322)</f>
        <v>0</v>
      </c>
      <c r="D313" s="360" t="str">
        <f t="shared" si="4"/>
        <v/>
      </c>
      <c r="E313" s="361"/>
    </row>
    <row r="314" ht="16" customHeight="1" spans="1:5">
      <c r="A314" s="363" t="s">
        <v>96</v>
      </c>
      <c r="B314" s="360"/>
      <c r="C314" s="360"/>
      <c r="D314" s="360" t="str">
        <f t="shared" si="4"/>
        <v/>
      </c>
      <c r="E314" s="361"/>
    </row>
    <row r="315" ht="16" customHeight="1" spans="1:5">
      <c r="A315" s="363" t="s">
        <v>97</v>
      </c>
      <c r="B315" s="360"/>
      <c r="C315" s="360"/>
      <c r="D315" s="360" t="str">
        <f t="shared" si="4"/>
        <v/>
      </c>
      <c r="E315" s="361"/>
    </row>
    <row r="316" ht="16" customHeight="1" spans="1:5">
      <c r="A316" s="362" t="s">
        <v>98</v>
      </c>
      <c r="B316" s="360"/>
      <c r="C316" s="360"/>
      <c r="D316" s="360" t="str">
        <f t="shared" si="4"/>
        <v/>
      </c>
      <c r="E316" s="361"/>
    </row>
    <row r="317" ht="16" customHeight="1" spans="1:5">
      <c r="A317" s="362" t="s">
        <v>273</v>
      </c>
      <c r="B317" s="360"/>
      <c r="C317" s="360"/>
      <c r="D317" s="360" t="str">
        <f t="shared" si="4"/>
        <v/>
      </c>
      <c r="E317" s="361"/>
    </row>
    <row r="318" ht="16" customHeight="1" spans="1:5">
      <c r="A318" s="362" t="s">
        <v>274</v>
      </c>
      <c r="B318" s="360"/>
      <c r="C318" s="360"/>
      <c r="D318" s="360" t="str">
        <f t="shared" si="4"/>
        <v/>
      </c>
      <c r="E318" s="361"/>
    </row>
    <row r="319" ht="16" customHeight="1" spans="1:5">
      <c r="A319" s="363" t="s">
        <v>275</v>
      </c>
      <c r="B319" s="360"/>
      <c r="C319" s="360"/>
      <c r="D319" s="360" t="str">
        <f t="shared" si="4"/>
        <v/>
      </c>
      <c r="E319" s="361"/>
    </row>
    <row r="320" ht="16" customHeight="1" spans="1:5">
      <c r="A320" s="363" t="s">
        <v>137</v>
      </c>
      <c r="B320" s="360"/>
      <c r="C320" s="360"/>
      <c r="D320" s="360" t="str">
        <f t="shared" si="4"/>
        <v/>
      </c>
      <c r="E320" s="361"/>
    </row>
    <row r="321" ht="16" customHeight="1" spans="1:5">
      <c r="A321" s="363" t="s">
        <v>105</v>
      </c>
      <c r="B321" s="360"/>
      <c r="C321" s="360"/>
      <c r="D321" s="360" t="str">
        <f t="shared" si="4"/>
        <v/>
      </c>
      <c r="E321" s="361"/>
    </row>
    <row r="322" ht="16" customHeight="1" spans="1:5">
      <c r="A322" s="363" t="s">
        <v>276</v>
      </c>
      <c r="B322" s="360"/>
      <c r="C322" s="360"/>
      <c r="D322" s="360" t="str">
        <f t="shared" si="4"/>
        <v/>
      </c>
      <c r="E322" s="361"/>
    </row>
    <row r="323" ht="16" customHeight="1" spans="1:5">
      <c r="A323" s="358" t="s">
        <v>277</v>
      </c>
      <c r="B323" s="360">
        <f>SUM(B324:B330)</f>
        <v>0</v>
      </c>
      <c r="C323" s="360">
        <f>SUM(C324:C330)</f>
        <v>0</v>
      </c>
      <c r="D323" s="360" t="str">
        <f t="shared" si="4"/>
        <v/>
      </c>
      <c r="E323" s="361"/>
    </row>
    <row r="324" ht="16" customHeight="1" spans="1:5">
      <c r="A324" s="362" t="s">
        <v>96</v>
      </c>
      <c r="B324" s="360"/>
      <c r="C324" s="360"/>
      <c r="D324" s="360" t="str">
        <f t="shared" si="4"/>
        <v/>
      </c>
      <c r="E324" s="361"/>
    </row>
    <row r="325" ht="16" customHeight="1" spans="1:5">
      <c r="A325" s="362" t="s">
        <v>97</v>
      </c>
      <c r="B325" s="360"/>
      <c r="C325" s="360"/>
      <c r="D325" s="360" t="str">
        <f t="shared" ref="D325:D388" si="5">IF(B325=0,"",ROUND(C325/B325*100,1))</f>
        <v/>
      </c>
      <c r="E325" s="361"/>
    </row>
    <row r="326" ht="16" customHeight="1" spans="1:5">
      <c r="A326" s="362" t="s">
        <v>98</v>
      </c>
      <c r="B326" s="360"/>
      <c r="C326" s="360"/>
      <c r="D326" s="360" t="str">
        <f t="shared" si="5"/>
        <v/>
      </c>
      <c r="E326" s="361"/>
    </row>
    <row r="327" ht="16" customHeight="1" spans="1:5">
      <c r="A327" s="363" t="s">
        <v>278</v>
      </c>
      <c r="B327" s="360"/>
      <c r="C327" s="360"/>
      <c r="D327" s="360" t="str">
        <f t="shared" si="5"/>
        <v/>
      </c>
      <c r="E327" s="361"/>
    </row>
    <row r="328" ht="16" customHeight="1" spans="1:5">
      <c r="A328" s="363" t="s">
        <v>279</v>
      </c>
      <c r="B328" s="360"/>
      <c r="C328" s="360"/>
      <c r="D328" s="360" t="str">
        <f t="shared" si="5"/>
        <v/>
      </c>
      <c r="E328" s="361"/>
    </row>
    <row r="329" ht="16" customHeight="1" spans="1:5">
      <c r="A329" s="363" t="s">
        <v>105</v>
      </c>
      <c r="B329" s="360"/>
      <c r="C329" s="360"/>
      <c r="D329" s="360" t="str">
        <f t="shared" si="5"/>
        <v/>
      </c>
      <c r="E329" s="361"/>
    </row>
    <row r="330" ht="16" customHeight="1" spans="1:5">
      <c r="A330" s="362" t="s">
        <v>280</v>
      </c>
      <c r="B330" s="360"/>
      <c r="C330" s="360"/>
      <c r="D330" s="360" t="str">
        <f t="shared" si="5"/>
        <v/>
      </c>
      <c r="E330" s="361"/>
    </row>
    <row r="331" ht="16" customHeight="1" spans="1:5">
      <c r="A331" s="362" t="s">
        <v>281</v>
      </c>
      <c r="B331" s="360">
        <f>SUM(B332:B336)</f>
        <v>0</v>
      </c>
      <c r="C331" s="360">
        <f>SUM(C332:C336)</f>
        <v>0</v>
      </c>
      <c r="D331" s="360" t="str">
        <f t="shared" si="5"/>
        <v/>
      </c>
      <c r="E331" s="361"/>
    </row>
    <row r="332" ht="16" customHeight="1" spans="1:5">
      <c r="A332" s="362" t="s">
        <v>96</v>
      </c>
      <c r="B332" s="360"/>
      <c r="C332" s="360"/>
      <c r="D332" s="360" t="str">
        <f t="shared" si="5"/>
        <v/>
      </c>
      <c r="E332" s="361"/>
    </row>
    <row r="333" ht="16" customHeight="1" spans="1:5">
      <c r="A333" s="363" t="s">
        <v>97</v>
      </c>
      <c r="B333" s="360"/>
      <c r="C333" s="360"/>
      <c r="D333" s="360" t="str">
        <f t="shared" si="5"/>
        <v/>
      </c>
      <c r="E333" s="361"/>
    </row>
    <row r="334" ht="16" customHeight="1" spans="1:5">
      <c r="A334" s="362" t="s">
        <v>137</v>
      </c>
      <c r="B334" s="360"/>
      <c r="C334" s="360"/>
      <c r="D334" s="360" t="str">
        <f t="shared" si="5"/>
        <v/>
      </c>
      <c r="E334" s="361"/>
    </row>
    <row r="335" ht="16" customHeight="1" spans="1:5">
      <c r="A335" s="363" t="s">
        <v>282</v>
      </c>
      <c r="B335" s="360"/>
      <c r="C335" s="360"/>
      <c r="D335" s="360" t="str">
        <f t="shared" si="5"/>
        <v/>
      </c>
      <c r="E335" s="361"/>
    </row>
    <row r="336" ht="16" customHeight="1" spans="1:5">
      <c r="A336" s="362" t="s">
        <v>283</v>
      </c>
      <c r="B336" s="360"/>
      <c r="C336" s="360"/>
      <c r="D336" s="360" t="str">
        <f t="shared" si="5"/>
        <v/>
      </c>
      <c r="E336" s="361"/>
    </row>
    <row r="337" ht="16" customHeight="1" spans="1:5">
      <c r="A337" s="362" t="s">
        <v>284</v>
      </c>
      <c r="B337" s="360">
        <f>SUM(B338:B339)</f>
        <v>0</v>
      </c>
      <c r="C337" s="360">
        <f>SUM(C338:C339)</f>
        <v>0</v>
      </c>
      <c r="D337" s="360" t="str">
        <f t="shared" si="5"/>
        <v/>
      </c>
      <c r="E337" s="361"/>
    </row>
    <row r="338" ht="16" customHeight="1" spans="1:5">
      <c r="A338" s="362" t="s">
        <v>285</v>
      </c>
      <c r="B338" s="360"/>
      <c r="C338" s="360"/>
      <c r="D338" s="360" t="str">
        <f t="shared" si="5"/>
        <v/>
      </c>
      <c r="E338" s="361"/>
    </row>
    <row r="339" ht="16" customHeight="1" spans="1:5">
      <c r="A339" s="362" t="s">
        <v>286</v>
      </c>
      <c r="B339" s="360"/>
      <c r="C339" s="360"/>
      <c r="D339" s="360" t="str">
        <f t="shared" si="5"/>
        <v/>
      </c>
      <c r="E339" s="361"/>
    </row>
    <row r="340" ht="16" customHeight="1" spans="1:5">
      <c r="A340" s="358" t="s">
        <v>72</v>
      </c>
      <c r="B340" s="360">
        <f>SUM(B341,B346,B353,B359,B365,B369,B373,B377,B383,B390)</f>
        <v>12689</v>
      </c>
      <c r="C340" s="360">
        <f>SUM(C341,C346,C353,C359,C365,C369,C373,C377,C383,C390)</f>
        <v>15715</v>
      </c>
      <c r="D340" s="360">
        <f t="shared" si="5"/>
        <v>123.8</v>
      </c>
      <c r="E340" s="361"/>
    </row>
    <row r="341" ht="16" customHeight="1" spans="1:5">
      <c r="A341" s="363" t="s">
        <v>287</v>
      </c>
      <c r="B341" s="360">
        <f>SUM(B342:B345)</f>
        <v>556</v>
      </c>
      <c r="C341" s="360">
        <f>SUM(C342:C345)</f>
        <v>650</v>
      </c>
      <c r="D341" s="360">
        <f t="shared" si="5"/>
        <v>116.9</v>
      </c>
      <c r="E341" s="361"/>
    </row>
    <row r="342" ht="16" customHeight="1" spans="1:5">
      <c r="A342" s="362" t="s">
        <v>96</v>
      </c>
      <c r="B342" s="360">
        <v>511</v>
      </c>
      <c r="C342" s="360">
        <v>560</v>
      </c>
      <c r="D342" s="360">
        <f t="shared" si="5"/>
        <v>109.6</v>
      </c>
      <c r="E342" s="361"/>
    </row>
    <row r="343" ht="16" customHeight="1" spans="1:5">
      <c r="A343" s="362" t="s">
        <v>97</v>
      </c>
      <c r="B343" s="360"/>
      <c r="C343" s="360"/>
      <c r="D343" s="360" t="str">
        <f t="shared" si="5"/>
        <v/>
      </c>
      <c r="E343" s="361"/>
    </row>
    <row r="344" ht="16" customHeight="1" spans="1:5">
      <c r="A344" s="362" t="s">
        <v>98</v>
      </c>
      <c r="B344" s="360"/>
      <c r="C344" s="360"/>
      <c r="D344" s="360" t="str">
        <f t="shared" si="5"/>
        <v/>
      </c>
      <c r="E344" s="361"/>
    </row>
    <row r="345" ht="16" customHeight="1" spans="1:5">
      <c r="A345" s="363" t="s">
        <v>288</v>
      </c>
      <c r="B345" s="360">
        <v>45</v>
      </c>
      <c r="C345" s="360">
        <v>90</v>
      </c>
      <c r="D345" s="360">
        <f t="shared" si="5"/>
        <v>200</v>
      </c>
      <c r="E345" s="361"/>
    </row>
    <row r="346" ht="16" customHeight="1" spans="1:5">
      <c r="A346" s="362" t="s">
        <v>289</v>
      </c>
      <c r="B346" s="360">
        <f>SUM(B347:B352)</f>
        <v>12113</v>
      </c>
      <c r="C346" s="360">
        <f>SUM(C347:C352)</f>
        <v>14948</v>
      </c>
      <c r="D346" s="360">
        <f t="shared" si="5"/>
        <v>123.4</v>
      </c>
      <c r="E346" s="361"/>
    </row>
    <row r="347" ht="16" customHeight="1" spans="1:5">
      <c r="A347" s="362" t="s">
        <v>290</v>
      </c>
      <c r="B347" s="360">
        <v>1040</v>
      </c>
      <c r="C347" s="360">
        <v>2421</v>
      </c>
      <c r="D347" s="360">
        <f t="shared" si="5"/>
        <v>232.8</v>
      </c>
      <c r="E347" s="361"/>
    </row>
    <row r="348" ht="16" customHeight="1" spans="1:5">
      <c r="A348" s="362" t="s">
        <v>291</v>
      </c>
      <c r="B348" s="360">
        <v>8352</v>
      </c>
      <c r="C348" s="360">
        <v>7071</v>
      </c>
      <c r="D348" s="360">
        <f t="shared" si="5"/>
        <v>84.7</v>
      </c>
      <c r="E348" s="361"/>
    </row>
    <row r="349" ht="16" customHeight="1" spans="1:5">
      <c r="A349" s="363" t="s">
        <v>292</v>
      </c>
      <c r="B349" s="360">
        <v>2431</v>
      </c>
      <c r="C349" s="360">
        <v>2782</v>
      </c>
      <c r="D349" s="360">
        <f t="shared" si="5"/>
        <v>114.4</v>
      </c>
      <c r="E349" s="361"/>
    </row>
    <row r="350" ht="16" customHeight="1" spans="1:5">
      <c r="A350" s="363" t="s">
        <v>293</v>
      </c>
      <c r="B350" s="360"/>
      <c r="C350" s="360"/>
      <c r="D350" s="360" t="str">
        <f t="shared" si="5"/>
        <v/>
      </c>
      <c r="E350" s="361"/>
    </row>
    <row r="351" ht="16" customHeight="1" spans="1:5">
      <c r="A351" s="363" t="s">
        <v>294</v>
      </c>
      <c r="B351" s="360"/>
      <c r="C351" s="360"/>
      <c r="D351" s="360" t="str">
        <f t="shared" si="5"/>
        <v/>
      </c>
      <c r="E351" s="361"/>
    </row>
    <row r="352" ht="16" customHeight="1" spans="1:5">
      <c r="A352" s="362" t="s">
        <v>295</v>
      </c>
      <c r="B352" s="360">
        <v>290</v>
      </c>
      <c r="C352" s="360">
        <v>2674</v>
      </c>
      <c r="D352" s="360">
        <f t="shared" si="5"/>
        <v>922.1</v>
      </c>
      <c r="E352" s="361"/>
    </row>
    <row r="353" ht="16" customHeight="1" spans="1:5">
      <c r="A353" s="362" t="s">
        <v>296</v>
      </c>
      <c r="B353" s="360">
        <f>SUM(B354:B358)</f>
        <v>0</v>
      </c>
      <c r="C353" s="360">
        <f>SUM(C354:C358)</f>
        <v>0</v>
      </c>
      <c r="D353" s="360" t="str">
        <f t="shared" si="5"/>
        <v/>
      </c>
      <c r="E353" s="361"/>
    </row>
    <row r="354" ht="16" customHeight="1" spans="1:5">
      <c r="A354" s="362" t="s">
        <v>297</v>
      </c>
      <c r="B354" s="360"/>
      <c r="C354" s="360"/>
      <c r="D354" s="360" t="str">
        <f t="shared" si="5"/>
        <v/>
      </c>
      <c r="E354" s="361"/>
    </row>
    <row r="355" ht="16" customHeight="1" spans="1:5">
      <c r="A355" s="362" t="s">
        <v>298</v>
      </c>
      <c r="B355" s="360"/>
      <c r="C355" s="360"/>
      <c r="D355" s="360" t="str">
        <f t="shared" si="5"/>
        <v/>
      </c>
      <c r="E355" s="361"/>
    </row>
    <row r="356" ht="16" customHeight="1" spans="1:5">
      <c r="A356" s="362" t="s">
        <v>299</v>
      </c>
      <c r="B356" s="360"/>
      <c r="C356" s="360"/>
      <c r="D356" s="360" t="str">
        <f t="shared" si="5"/>
        <v/>
      </c>
      <c r="E356" s="361"/>
    </row>
    <row r="357" ht="16" customHeight="1" spans="1:5">
      <c r="A357" s="363" t="s">
        <v>300</v>
      </c>
      <c r="B357" s="360"/>
      <c r="C357" s="360"/>
      <c r="D357" s="360" t="str">
        <f t="shared" si="5"/>
        <v/>
      </c>
      <c r="E357" s="361"/>
    </row>
    <row r="358" ht="16" customHeight="1" spans="1:5">
      <c r="A358" s="363" t="s">
        <v>301</v>
      </c>
      <c r="B358" s="360"/>
      <c r="C358" s="360"/>
      <c r="D358" s="360" t="str">
        <f t="shared" si="5"/>
        <v/>
      </c>
      <c r="E358" s="361"/>
    </row>
    <row r="359" ht="16" customHeight="1" spans="1:5">
      <c r="A359" s="358" t="s">
        <v>302</v>
      </c>
      <c r="B359" s="360">
        <f>SUM(B360:B364)</f>
        <v>0</v>
      </c>
      <c r="C359" s="360">
        <f>SUM(C360:C364)</f>
        <v>0</v>
      </c>
      <c r="D359" s="360" t="str">
        <f t="shared" si="5"/>
        <v/>
      </c>
      <c r="E359" s="361"/>
    </row>
    <row r="360" ht="16" customHeight="1" spans="1:5">
      <c r="A360" s="362" t="s">
        <v>303</v>
      </c>
      <c r="B360" s="360"/>
      <c r="C360" s="360"/>
      <c r="D360" s="360" t="str">
        <f t="shared" si="5"/>
        <v/>
      </c>
      <c r="E360" s="361"/>
    </row>
    <row r="361" ht="16" customHeight="1" spans="1:5">
      <c r="A361" s="362" t="s">
        <v>304</v>
      </c>
      <c r="B361" s="360"/>
      <c r="C361" s="360"/>
      <c r="D361" s="360" t="str">
        <f t="shared" si="5"/>
        <v/>
      </c>
      <c r="E361" s="361"/>
    </row>
    <row r="362" ht="16" customHeight="1" spans="1:5">
      <c r="A362" s="362" t="s">
        <v>305</v>
      </c>
      <c r="B362" s="360"/>
      <c r="C362" s="360"/>
      <c r="D362" s="360" t="str">
        <f t="shared" si="5"/>
        <v/>
      </c>
      <c r="E362" s="361"/>
    </row>
    <row r="363" ht="16" customHeight="1" spans="1:5">
      <c r="A363" s="363" t="s">
        <v>306</v>
      </c>
      <c r="B363" s="360"/>
      <c r="C363" s="360"/>
      <c r="D363" s="360" t="str">
        <f t="shared" si="5"/>
        <v/>
      </c>
      <c r="E363" s="361"/>
    </row>
    <row r="364" ht="16" customHeight="1" spans="1:5">
      <c r="A364" s="363" t="s">
        <v>307</v>
      </c>
      <c r="B364" s="360"/>
      <c r="C364" s="360"/>
      <c r="D364" s="360" t="str">
        <f t="shared" si="5"/>
        <v/>
      </c>
      <c r="E364" s="361"/>
    </row>
    <row r="365" ht="16" customHeight="1" spans="1:5">
      <c r="A365" s="363" t="s">
        <v>308</v>
      </c>
      <c r="B365" s="360">
        <f>SUM(B366:B368)</f>
        <v>0</v>
      </c>
      <c r="C365" s="360">
        <f>SUM(C366:C368)</f>
        <v>0</v>
      </c>
      <c r="D365" s="360" t="str">
        <f t="shared" si="5"/>
        <v/>
      </c>
      <c r="E365" s="361"/>
    </row>
    <row r="366" ht="16" customHeight="1" spans="1:5">
      <c r="A366" s="362" t="s">
        <v>309</v>
      </c>
      <c r="B366" s="360"/>
      <c r="C366" s="360"/>
      <c r="D366" s="360" t="str">
        <f t="shared" si="5"/>
        <v/>
      </c>
      <c r="E366" s="361"/>
    </row>
    <row r="367" ht="16" customHeight="1" spans="1:5">
      <c r="A367" s="362" t="s">
        <v>310</v>
      </c>
      <c r="B367" s="360"/>
      <c r="C367" s="360"/>
      <c r="D367" s="360" t="str">
        <f t="shared" si="5"/>
        <v/>
      </c>
      <c r="E367" s="361"/>
    </row>
    <row r="368" ht="16" customHeight="1" spans="1:5">
      <c r="A368" s="362" t="s">
        <v>311</v>
      </c>
      <c r="B368" s="360"/>
      <c r="C368" s="360"/>
      <c r="D368" s="360" t="str">
        <f t="shared" si="5"/>
        <v/>
      </c>
      <c r="E368" s="361"/>
    </row>
    <row r="369" ht="16" customHeight="1" spans="1:5">
      <c r="A369" s="363" t="s">
        <v>312</v>
      </c>
      <c r="B369" s="360">
        <f>SUM(B370:B372)</f>
        <v>0</v>
      </c>
      <c r="C369" s="360">
        <f>SUM(C370:C372)</f>
        <v>0</v>
      </c>
      <c r="D369" s="360" t="str">
        <f t="shared" si="5"/>
        <v/>
      </c>
      <c r="E369" s="361"/>
    </row>
    <row r="370" ht="16" customHeight="1" spans="1:5">
      <c r="A370" s="363" t="s">
        <v>313</v>
      </c>
      <c r="B370" s="360"/>
      <c r="C370" s="360"/>
      <c r="D370" s="360" t="str">
        <f t="shared" si="5"/>
        <v/>
      </c>
      <c r="E370" s="361"/>
    </row>
    <row r="371" ht="16" customHeight="1" spans="1:5">
      <c r="A371" s="363" t="s">
        <v>314</v>
      </c>
      <c r="B371" s="360"/>
      <c r="C371" s="360"/>
      <c r="D371" s="360" t="str">
        <f t="shared" si="5"/>
        <v/>
      </c>
      <c r="E371" s="361"/>
    </row>
    <row r="372" ht="16" customHeight="1" spans="1:5">
      <c r="A372" s="358" t="s">
        <v>315</v>
      </c>
      <c r="B372" s="360"/>
      <c r="C372" s="360"/>
      <c r="D372" s="360" t="str">
        <f t="shared" si="5"/>
        <v/>
      </c>
      <c r="E372" s="361"/>
    </row>
    <row r="373" ht="16" customHeight="1" spans="1:5">
      <c r="A373" s="362" t="s">
        <v>316</v>
      </c>
      <c r="B373" s="360">
        <f>SUM(B374:B376)</f>
        <v>0</v>
      </c>
      <c r="C373" s="360">
        <f>SUM(C374:C376)</f>
        <v>0</v>
      </c>
      <c r="D373" s="360" t="str">
        <f t="shared" si="5"/>
        <v/>
      </c>
      <c r="E373" s="361"/>
    </row>
    <row r="374" ht="16" customHeight="1" spans="1:5">
      <c r="A374" s="362" t="s">
        <v>317</v>
      </c>
      <c r="B374" s="360"/>
      <c r="C374" s="360"/>
      <c r="D374" s="360" t="str">
        <f t="shared" si="5"/>
        <v/>
      </c>
      <c r="E374" s="361"/>
    </row>
    <row r="375" ht="16" customHeight="1" spans="1:5">
      <c r="A375" s="362" t="s">
        <v>318</v>
      </c>
      <c r="B375" s="360"/>
      <c r="C375" s="360"/>
      <c r="D375" s="360" t="str">
        <f t="shared" si="5"/>
        <v/>
      </c>
      <c r="E375" s="361"/>
    </row>
    <row r="376" ht="16" customHeight="1" spans="1:5">
      <c r="A376" s="363" t="s">
        <v>319</v>
      </c>
      <c r="B376" s="360"/>
      <c r="C376" s="360"/>
      <c r="D376" s="360" t="str">
        <f t="shared" si="5"/>
        <v/>
      </c>
      <c r="E376" s="361"/>
    </row>
    <row r="377" ht="16" customHeight="1" spans="1:5">
      <c r="A377" s="363" t="s">
        <v>320</v>
      </c>
      <c r="B377" s="360">
        <f>SUM(B378:B382)</f>
        <v>20</v>
      </c>
      <c r="C377" s="360">
        <f>SUM(C378:C382)</f>
        <v>50</v>
      </c>
      <c r="D377" s="360">
        <f t="shared" si="5"/>
        <v>250</v>
      </c>
      <c r="E377" s="361"/>
    </row>
    <row r="378" ht="16" customHeight="1" spans="1:5">
      <c r="A378" s="363" t="s">
        <v>321</v>
      </c>
      <c r="B378" s="360">
        <v>20</v>
      </c>
      <c r="C378" s="360">
        <v>50</v>
      </c>
      <c r="D378" s="360">
        <f t="shared" si="5"/>
        <v>250</v>
      </c>
      <c r="E378" s="361"/>
    </row>
    <row r="379" ht="16" customHeight="1" spans="1:5">
      <c r="A379" s="362" t="s">
        <v>322</v>
      </c>
      <c r="B379" s="360"/>
      <c r="C379" s="360"/>
      <c r="D379" s="360" t="str">
        <f t="shared" si="5"/>
        <v/>
      </c>
      <c r="E379" s="361"/>
    </row>
    <row r="380" ht="16" customHeight="1" spans="1:5">
      <c r="A380" s="362" t="s">
        <v>323</v>
      </c>
      <c r="B380" s="360"/>
      <c r="C380" s="360"/>
      <c r="D380" s="360" t="str">
        <f t="shared" si="5"/>
        <v/>
      </c>
      <c r="E380" s="361"/>
    </row>
    <row r="381" ht="16" customHeight="1" spans="1:5">
      <c r="A381" s="362" t="s">
        <v>324</v>
      </c>
      <c r="B381" s="360"/>
      <c r="C381" s="360"/>
      <c r="D381" s="360" t="str">
        <f t="shared" si="5"/>
        <v/>
      </c>
      <c r="E381" s="361"/>
    </row>
    <row r="382" ht="16" customHeight="1" spans="1:5">
      <c r="A382" s="362" t="s">
        <v>325</v>
      </c>
      <c r="B382" s="360"/>
      <c r="C382" s="360"/>
      <c r="D382" s="360" t="str">
        <f t="shared" si="5"/>
        <v/>
      </c>
      <c r="E382" s="361"/>
    </row>
    <row r="383" ht="16" customHeight="1" spans="1:5">
      <c r="A383" s="362" t="s">
        <v>326</v>
      </c>
      <c r="B383" s="360">
        <f>SUM(B384:B389)</f>
        <v>0</v>
      </c>
      <c r="C383" s="360">
        <f>SUM(C384:C389)</f>
        <v>67</v>
      </c>
      <c r="D383" s="360" t="str">
        <f t="shared" si="5"/>
        <v/>
      </c>
      <c r="E383" s="361"/>
    </row>
    <row r="384" ht="16" customHeight="1" spans="1:5">
      <c r="A384" s="363" t="s">
        <v>327</v>
      </c>
      <c r="B384" s="360"/>
      <c r="C384" s="360"/>
      <c r="D384" s="360" t="str">
        <f t="shared" si="5"/>
        <v/>
      </c>
      <c r="E384" s="361"/>
    </row>
    <row r="385" ht="16" customHeight="1" spans="1:5">
      <c r="A385" s="363" t="s">
        <v>328</v>
      </c>
      <c r="B385" s="360"/>
      <c r="C385" s="360"/>
      <c r="D385" s="360" t="str">
        <f t="shared" si="5"/>
        <v/>
      </c>
      <c r="E385" s="361"/>
    </row>
    <row r="386" ht="16" customHeight="1" spans="1:5">
      <c r="A386" s="363" t="s">
        <v>329</v>
      </c>
      <c r="B386" s="360"/>
      <c r="C386" s="360"/>
      <c r="D386" s="360" t="str">
        <f t="shared" si="5"/>
        <v/>
      </c>
      <c r="E386" s="361"/>
    </row>
    <row r="387" ht="16" customHeight="1" spans="1:5">
      <c r="A387" s="358" t="s">
        <v>330</v>
      </c>
      <c r="B387" s="360"/>
      <c r="C387" s="360">
        <v>67</v>
      </c>
      <c r="D387" s="360" t="str">
        <f t="shared" si="5"/>
        <v/>
      </c>
      <c r="E387" s="361"/>
    </row>
    <row r="388" ht="16" customHeight="1" spans="1:5">
      <c r="A388" s="362" t="s">
        <v>331</v>
      </c>
      <c r="B388" s="360"/>
      <c r="C388" s="360"/>
      <c r="D388" s="360" t="str">
        <f t="shared" si="5"/>
        <v/>
      </c>
      <c r="E388" s="361"/>
    </row>
    <row r="389" ht="16" customHeight="1" spans="1:5">
      <c r="A389" s="362" t="s">
        <v>332</v>
      </c>
      <c r="B389" s="360"/>
      <c r="C389" s="360"/>
      <c r="D389" s="360" t="str">
        <f t="shared" ref="D389:D452" si="6">IF(B389=0,"",ROUND(C389/B389*100,1))</f>
        <v/>
      </c>
      <c r="E389" s="361"/>
    </row>
    <row r="390" ht="16" customHeight="1" spans="1:5">
      <c r="A390" s="362" t="s">
        <v>333</v>
      </c>
      <c r="B390" s="360"/>
      <c r="C390" s="360"/>
      <c r="D390" s="360" t="str">
        <f t="shared" si="6"/>
        <v/>
      </c>
      <c r="E390" s="361"/>
    </row>
    <row r="391" ht="16" customHeight="1" spans="1:5">
      <c r="A391" s="358" t="s">
        <v>73</v>
      </c>
      <c r="B391" s="360">
        <f>SUM(B392,B397,B406,B412,B417,B422,B427,B434,B438,B442)</f>
        <v>391</v>
      </c>
      <c r="C391" s="360">
        <f>SUM(C392,C397,C406,C412,C417,C422,C427,C434,C438,C442)</f>
        <v>240</v>
      </c>
      <c r="D391" s="360">
        <f t="shared" si="6"/>
        <v>61.4</v>
      </c>
      <c r="E391" s="361"/>
    </row>
    <row r="392" ht="16" customHeight="1" spans="1:5">
      <c r="A392" s="363" t="s">
        <v>334</v>
      </c>
      <c r="B392" s="360">
        <f>SUM(B393:B396)</f>
        <v>6</v>
      </c>
      <c r="C392" s="360">
        <f>SUM(C393:C396)</f>
        <v>0</v>
      </c>
      <c r="D392" s="360">
        <f t="shared" si="6"/>
        <v>0</v>
      </c>
      <c r="E392" s="361"/>
    </row>
    <row r="393" ht="16" customHeight="1" spans="1:5">
      <c r="A393" s="362" t="s">
        <v>96</v>
      </c>
      <c r="B393" s="360">
        <v>6</v>
      </c>
      <c r="C393" s="360"/>
      <c r="D393" s="360">
        <f t="shared" si="6"/>
        <v>0</v>
      </c>
      <c r="E393" s="361"/>
    </row>
    <row r="394" ht="16" customHeight="1" spans="1:5">
      <c r="A394" s="362" t="s">
        <v>97</v>
      </c>
      <c r="B394" s="360"/>
      <c r="C394" s="360"/>
      <c r="D394" s="360" t="str">
        <f t="shared" si="6"/>
        <v/>
      </c>
      <c r="E394" s="361"/>
    </row>
    <row r="395" ht="16" customHeight="1" spans="1:5">
      <c r="A395" s="362" t="s">
        <v>98</v>
      </c>
      <c r="B395" s="360"/>
      <c r="C395" s="360"/>
      <c r="D395" s="360" t="str">
        <f t="shared" si="6"/>
        <v/>
      </c>
      <c r="E395" s="361"/>
    </row>
    <row r="396" ht="16" customHeight="1" spans="1:5">
      <c r="A396" s="363" t="s">
        <v>335</v>
      </c>
      <c r="B396" s="360"/>
      <c r="C396" s="360"/>
      <c r="D396" s="360" t="str">
        <f t="shared" si="6"/>
        <v/>
      </c>
      <c r="E396" s="361"/>
    </row>
    <row r="397" ht="16" customHeight="1" spans="1:5">
      <c r="A397" s="362" t="s">
        <v>336</v>
      </c>
      <c r="B397" s="360">
        <f>SUM(B398:B405)</f>
        <v>0</v>
      </c>
      <c r="C397" s="360">
        <f>SUM(C398:C405)</f>
        <v>0</v>
      </c>
      <c r="D397" s="360" t="str">
        <f t="shared" si="6"/>
        <v/>
      </c>
      <c r="E397" s="361"/>
    </row>
    <row r="398" ht="16" customHeight="1" spans="1:5">
      <c r="A398" s="362" t="s">
        <v>337</v>
      </c>
      <c r="B398" s="360"/>
      <c r="C398" s="360"/>
      <c r="D398" s="360" t="str">
        <f t="shared" si="6"/>
        <v/>
      </c>
      <c r="E398" s="361"/>
    </row>
    <row r="399" ht="16" customHeight="1" spans="1:5">
      <c r="A399" s="358" t="s">
        <v>338</v>
      </c>
      <c r="B399" s="360"/>
      <c r="C399" s="360"/>
      <c r="D399" s="360" t="str">
        <f t="shared" si="6"/>
        <v/>
      </c>
      <c r="E399" s="361"/>
    </row>
    <row r="400" ht="16" customHeight="1" spans="1:5">
      <c r="A400" s="362" t="s">
        <v>339</v>
      </c>
      <c r="B400" s="360"/>
      <c r="C400" s="360"/>
      <c r="D400" s="360" t="str">
        <f t="shared" si="6"/>
        <v/>
      </c>
      <c r="E400" s="361"/>
    </row>
    <row r="401" ht="16" customHeight="1" spans="1:5">
      <c r="A401" s="362" t="s">
        <v>340</v>
      </c>
      <c r="B401" s="360"/>
      <c r="C401" s="360"/>
      <c r="D401" s="360" t="str">
        <f t="shared" si="6"/>
        <v/>
      </c>
      <c r="E401" s="361"/>
    </row>
    <row r="402" ht="16" customHeight="1" spans="1:5">
      <c r="A402" s="362" t="s">
        <v>341</v>
      </c>
      <c r="B402" s="360"/>
      <c r="C402" s="360"/>
      <c r="D402" s="360" t="str">
        <f t="shared" si="6"/>
        <v/>
      </c>
      <c r="E402" s="361"/>
    </row>
    <row r="403" ht="16" customHeight="1" spans="1:5">
      <c r="A403" s="363" t="s">
        <v>342</v>
      </c>
      <c r="B403" s="360"/>
      <c r="C403" s="360"/>
      <c r="D403" s="360" t="str">
        <f t="shared" si="6"/>
        <v/>
      </c>
      <c r="E403" s="361"/>
    </row>
    <row r="404" ht="16" customHeight="1" spans="1:5">
      <c r="A404" s="363" t="s">
        <v>343</v>
      </c>
      <c r="B404" s="360"/>
      <c r="C404" s="360"/>
      <c r="D404" s="360" t="str">
        <f t="shared" si="6"/>
        <v/>
      </c>
      <c r="E404" s="361"/>
    </row>
    <row r="405" ht="16" customHeight="1" spans="1:5">
      <c r="A405" s="363" t="s">
        <v>344</v>
      </c>
      <c r="B405" s="360"/>
      <c r="C405" s="360"/>
      <c r="D405" s="360" t="str">
        <f t="shared" si="6"/>
        <v/>
      </c>
      <c r="E405" s="361"/>
    </row>
    <row r="406" ht="16" customHeight="1" spans="1:5">
      <c r="A406" s="363" t="s">
        <v>345</v>
      </c>
      <c r="B406" s="360">
        <f>SUM(B407:B411)</f>
        <v>0</v>
      </c>
      <c r="C406" s="360">
        <f>SUM(C407:C411)</f>
        <v>0</v>
      </c>
      <c r="D406" s="360" t="str">
        <f t="shared" si="6"/>
        <v/>
      </c>
      <c r="E406" s="361"/>
    </row>
    <row r="407" ht="16" customHeight="1" spans="1:5">
      <c r="A407" s="362" t="s">
        <v>337</v>
      </c>
      <c r="B407" s="360"/>
      <c r="C407" s="360"/>
      <c r="D407" s="360" t="str">
        <f t="shared" si="6"/>
        <v/>
      </c>
      <c r="E407" s="361"/>
    </row>
    <row r="408" ht="16" customHeight="1" spans="1:5">
      <c r="A408" s="362" t="s">
        <v>346</v>
      </c>
      <c r="B408" s="360"/>
      <c r="C408" s="360"/>
      <c r="D408" s="360" t="str">
        <f t="shared" si="6"/>
        <v/>
      </c>
      <c r="E408" s="361"/>
    </row>
    <row r="409" ht="16" customHeight="1" spans="1:5">
      <c r="A409" s="362" t="s">
        <v>347</v>
      </c>
      <c r="B409" s="360"/>
      <c r="C409" s="360"/>
      <c r="D409" s="360" t="str">
        <f t="shared" si="6"/>
        <v/>
      </c>
      <c r="E409" s="361"/>
    </row>
    <row r="410" ht="16" customHeight="1" spans="1:5">
      <c r="A410" s="363" t="s">
        <v>348</v>
      </c>
      <c r="B410" s="360"/>
      <c r="C410" s="360"/>
      <c r="D410" s="360" t="str">
        <f t="shared" si="6"/>
        <v/>
      </c>
      <c r="E410" s="361"/>
    </row>
    <row r="411" ht="16" customHeight="1" spans="1:5">
      <c r="A411" s="363" t="s">
        <v>349</v>
      </c>
      <c r="B411" s="360"/>
      <c r="C411" s="360"/>
      <c r="D411" s="360" t="str">
        <f t="shared" si="6"/>
        <v/>
      </c>
      <c r="E411" s="361"/>
    </row>
    <row r="412" ht="16" customHeight="1" spans="1:5">
      <c r="A412" s="363" t="s">
        <v>350</v>
      </c>
      <c r="B412" s="360">
        <f>SUM(B413:B416)</f>
        <v>137</v>
      </c>
      <c r="C412" s="360">
        <f>SUM(C413:C416)</f>
        <v>180</v>
      </c>
      <c r="D412" s="360">
        <f t="shared" si="6"/>
        <v>131.4</v>
      </c>
      <c r="E412" s="361"/>
    </row>
    <row r="413" ht="16" customHeight="1" spans="1:5">
      <c r="A413" s="358" t="s">
        <v>337</v>
      </c>
      <c r="B413" s="360"/>
      <c r="C413" s="360"/>
      <c r="D413" s="360" t="str">
        <f t="shared" si="6"/>
        <v/>
      </c>
      <c r="E413" s="361"/>
    </row>
    <row r="414" ht="16" customHeight="1" spans="1:5">
      <c r="A414" s="362" t="s">
        <v>351</v>
      </c>
      <c r="B414" s="360"/>
      <c r="C414" s="360"/>
      <c r="D414" s="360" t="str">
        <f t="shared" si="6"/>
        <v/>
      </c>
      <c r="E414" s="361"/>
    </row>
    <row r="415" ht="16" customHeight="1" spans="1:5">
      <c r="A415" s="362" t="s">
        <v>352</v>
      </c>
      <c r="B415" s="360"/>
      <c r="C415" s="360"/>
      <c r="D415" s="360" t="str">
        <f t="shared" si="6"/>
        <v/>
      </c>
      <c r="E415" s="361"/>
    </row>
    <row r="416" ht="16" customHeight="1" spans="1:5">
      <c r="A416" s="363" t="s">
        <v>353</v>
      </c>
      <c r="B416" s="360">
        <v>137</v>
      </c>
      <c r="C416" s="360">
        <v>180</v>
      </c>
      <c r="D416" s="360">
        <f t="shared" si="6"/>
        <v>131.4</v>
      </c>
      <c r="E416" s="361"/>
    </row>
    <row r="417" ht="16" customHeight="1" spans="1:5">
      <c r="A417" s="363" t="s">
        <v>354</v>
      </c>
      <c r="B417" s="360">
        <f>SUM(B418:B421)</f>
        <v>0</v>
      </c>
      <c r="C417" s="360">
        <f>SUM(C418:C421)</f>
        <v>0</v>
      </c>
      <c r="D417" s="360" t="str">
        <f t="shared" si="6"/>
        <v/>
      </c>
      <c r="E417" s="361"/>
    </row>
    <row r="418" ht="16" customHeight="1" spans="1:5">
      <c r="A418" s="363" t="s">
        <v>337</v>
      </c>
      <c r="B418" s="360"/>
      <c r="C418" s="360"/>
      <c r="D418" s="360" t="str">
        <f t="shared" si="6"/>
        <v/>
      </c>
      <c r="E418" s="361"/>
    </row>
    <row r="419" ht="16" customHeight="1" spans="1:5">
      <c r="A419" s="362" t="s">
        <v>355</v>
      </c>
      <c r="B419" s="360"/>
      <c r="C419" s="360"/>
      <c r="D419" s="360" t="str">
        <f t="shared" si="6"/>
        <v/>
      </c>
      <c r="E419" s="361"/>
    </row>
    <row r="420" ht="16" customHeight="1" spans="1:5">
      <c r="A420" s="362" t="s">
        <v>356</v>
      </c>
      <c r="B420" s="360"/>
      <c r="C420" s="360"/>
      <c r="D420" s="360" t="str">
        <f t="shared" si="6"/>
        <v/>
      </c>
      <c r="E420" s="361"/>
    </row>
    <row r="421" ht="16" customHeight="1" spans="1:5">
      <c r="A421" s="362" t="s">
        <v>357</v>
      </c>
      <c r="B421" s="360"/>
      <c r="C421" s="360"/>
      <c r="D421" s="360" t="str">
        <f t="shared" si="6"/>
        <v/>
      </c>
      <c r="E421" s="361"/>
    </row>
    <row r="422" ht="16" customHeight="1" spans="1:5">
      <c r="A422" s="363" t="s">
        <v>358</v>
      </c>
      <c r="B422" s="360">
        <f>SUM(B423:B426)</f>
        <v>0</v>
      </c>
      <c r="C422" s="360">
        <f>SUM(C423:C426)</f>
        <v>0</v>
      </c>
      <c r="D422" s="360" t="str">
        <f t="shared" si="6"/>
        <v/>
      </c>
      <c r="E422" s="361"/>
    </row>
    <row r="423" ht="16" customHeight="1" spans="1:5">
      <c r="A423" s="363" t="s">
        <v>359</v>
      </c>
      <c r="B423" s="360"/>
      <c r="C423" s="360"/>
      <c r="D423" s="360" t="str">
        <f t="shared" si="6"/>
        <v/>
      </c>
      <c r="E423" s="361"/>
    </row>
    <row r="424" ht="16" customHeight="1" spans="1:5">
      <c r="A424" s="363" t="s">
        <v>360</v>
      </c>
      <c r="B424" s="360"/>
      <c r="C424" s="360"/>
      <c r="D424" s="360" t="str">
        <f t="shared" si="6"/>
        <v/>
      </c>
      <c r="E424" s="361"/>
    </row>
    <row r="425" ht="16" customHeight="1" spans="1:5">
      <c r="A425" s="363" t="s">
        <v>361</v>
      </c>
      <c r="B425" s="360"/>
      <c r="C425" s="360"/>
      <c r="D425" s="360" t="str">
        <f t="shared" si="6"/>
        <v/>
      </c>
      <c r="E425" s="361"/>
    </row>
    <row r="426" ht="16" customHeight="1" spans="1:5">
      <c r="A426" s="363" t="s">
        <v>362</v>
      </c>
      <c r="B426" s="360"/>
      <c r="C426" s="360"/>
      <c r="D426" s="360" t="str">
        <f t="shared" si="6"/>
        <v/>
      </c>
      <c r="E426" s="361"/>
    </row>
    <row r="427" ht="16" customHeight="1" spans="1:5">
      <c r="A427" s="362" t="s">
        <v>363</v>
      </c>
      <c r="B427" s="360">
        <f>SUM(B428:B433)</f>
        <v>0</v>
      </c>
      <c r="C427" s="360">
        <f>SUM(C428:C433)</f>
        <v>0</v>
      </c>
      <c r="D427" s="360" t="str">
        <f t="shared" si="6"/>
        <v/>
      </c>
      <c r="E427" s="361"/>
    </row>
    <row r="428" ht="16" customHeight="1" spans="1:5">
      <c r="A428" s="362" t="s">
        <v>337</v>
      </c>
      <c r="B428" s="360"/>
      <c r="C428" s="360"/>
      <c r="D428" s="360" t="str">
        <f t="shared" si="6"/>
        <v/>
      </c>
      <c r="E428" s="361"/>
    </row>
    <row r="429" ht="16" customHeight="1" spans="1:5">
      <c r="A429" s="363" t="s">
        <v>364</v>
      </c>
      <c r="B429" s="360"/>
      <c r="C429" s="360"/>
      <c r="D429" s="360" t="str">
        <f t="shared" si="6"/>
        <v/>
      </c>
      <c r="E429" s="361"/>
    </row>
    <row r="430" ht="16" customHeight="1" spans="1:5">
      <c r="A430" s="363" t="s">
        <v>365</v>
      </c>
      <c r="B430" s="360"/>
      <c r="C430" s="360"/>
      <c r="D430" s="360" t="str">
        <f t="shared" si="6"/>
        <v/>
      </c>
      <c r="E430" s="361"/>
    </row>
    <row r="431" ht="16" customHeight="1" spans="1:5">
      <c r="A431" s="363" t="s">
        <v>366</v>
      </c>
      <c r="B431" s="360"/>
      <c r="C431" s="360"/>
      <c r="D431" s="360" t="str">
        <f t="shared" si="6"/>
        <v/>
      </c>
      <c r="E431" s="361"/>
    </row>
    <row r="432" ht="16" customHeight="1" spans="1:5">
      <c r="A432" s="362" t="s">
        <v>367</v>
      </c>
      <c r="B432" s="360"/>
      <c r="C432" s="360"/>
      <c r="D432" s="360" t="str">
        <f t="shared" si="6"/>
        <v/>
      </c>
      <c r="E432" s="361"/>
    </row>
    <row r="433" ht="16" customHeight="1" spans="1:5">
      <c r="A433" s="362" t="s">
        <v>368</v>
      </c>
      <c r="B433" s="360"/>
      <c r="C433" s="360"/>
      <c r="D433" s="360" t="str">
        <f t="shared" si="6"/>
        <v/>
      </c>
      <c r="E433" s="361"/>
    </row>
    <row r="434" ht="16" customHeight="1" spans="1:5">
      <c r="A434" s="362" t="s">
        <v>369</v>
      </c>
      <c r="B434" s="360">
        <f>SUM(B435:B437)</f>
        <v>0</v>
      </c>
      <c r="C434" s="360">
        <f>SUM(C435:C437)</f>
        <v>0</v>
      </c>
      <c r="D434" s="360" t="str">
        <f t="shared" si="6"/>
        <v/>
      </c>
      <c r="E434" s="361"/>
    </row>
    <row r="435" ht="16" customHeight="1" spans="1:5">
      <c r="A435" s="363" t="s">
        <v>370</v>
      </c>
      <c r="B435" s="360"/>
      <c r="C435" s="360"/>
      <c r="D435" s="360" t="str">
        <f t="shared" si="6"/>
        <v/>
      </c>
      <c r="E435" s="361"/>
    </row>
    <row r="436" ht="16" customHeight="1" spans="1:5">
      <c r="A436" s="363" t="s">
        <v>371</v>
      </c>
      <c r="B436" s="360"/>
      <c r="C436" s="360"/>
      <c r="D436" s="360" t="str">
        <f t="shared" si="6"/>
        <v/>
      </c>
      <c r="E436" s="361"/>
    </row>
    <row r="437" ht="16" customHeight="1" spans="1:5">
      <c r="A437" s="363" t="s">
        <v>372</v>
      </c>
      <c r="B437" s="360"/>
      <c r="C437" s="360"/>
      <c r="D437" s="360" t="str">
        <f t="shared" si="6"/>
        <v/>
      </c>
      <c r="E437" s="361"/>
    </row>
    <row r="438" ht="16" customHeight="1" spans="1:5">
      <c r="A438" s="358" t="s">
        <v>373</v>
      </c>
      <c r="B438" s="360">
        <f>SUM(B439:B441)</f>
        <v>40</v>
      </c>
      <c r="C438" s="360">
        <f>SUM(C439:C441)</f>
        <v>0</v>
      </c>
      <c r="D438" s="360">
        <f t="shared" si="6"/>
        <v>0</v>
      </c>
      <c r="E438" s="361"/>
    </row>
    <row r="439" ht="16" customHeight="1" spans="1:5">
      <c r="A439" s="363" t="s">
        <v>374</v>
      </c>
      <c r="B439" s="360">
        <v>40</v>
      </c>
      <c r="C439" s="360"/>
      <c r="D439" s="360">
        <f t="shared" si="6"/>
        <v>0</v>
      </c>
      <c r="E439" s="361"/>
    </row>
    <row r="440" ht="16" customHeight="1" spans="1:5">
      <c r="A440" s="363" t="s">
        <v>375</v>
      </c>
      <c r="B440" s="360"/>
      <c r="C440" s="360"/>
      <c r="D440" s="360" t="str">
        <f t="shared" si="6"/>
        <v/>
      </c>
      <c r="E440" s="361"/>
    </row>
    <row r="441" ht="16" customHeight="1" spans="1:5">
      <c r="A441" s="363" t="s">
        <v>376</v>
      </c>
      <c r="B441" s="360"/>
      <c r="C441" s="360"/>
      <c r="D441" s="360" t="str">
        <f t="shared" si="6"/>
        <v/>
      </c>
      <c r="E441" s="361"/>
    </row>
    <row r="442" ht="16" customHeight="1" spans="1:5">
      <c r="A442" s="362" t="s">
        <v>377</v>
      </c>
      <c r="B442" s="360">
        <f>SUM(B443:B446)</f>
        <v>208</v>
      </c>
      <c r="C442" s="360">
        <f>SUM(C443:C446)</f>
        <v>60</v>
      </c>
      <c r="D442" s="360">
        <f t="shared" si="6"/>
        <v>28.8</v>
      </c>
      <c r="E442" s="361"/>
    </row>
    <row r="443" ht="16" customHeight="1" spans="1:5">
      <c r="A443" s="362" t="s">
        <v>378</v>
      </c>
      <c r="B443" s="360">
        <v>40</v>
      </c>
      <c r="C443" s="360"/>
      <c r="D443" s="360">
        <f t="shared" si="6"/>
        <v>0</v>
      </c>
      <c r="E443" s="361"/>
    </row>
    <row r="444" ht="16" customHeight="1" spans="1:5">
      <c r="A444" s="363" t="s">
        <v>379</v>
      </c>
      <c r="B444" s="360"/>
      <c r="C444" s="360"/>
      <c r="D444" s="360" t="str">
        <f t="shared" si="6"/>
        <v/>
      </c>
      <c r="E444" s="361"/>
    </row>
    <row r="445" ht="16" customHeight="1" spans="1:5">
      <c r="A445" s="363" t="s">
        <v>380</v>
      </c>
      <c r="B445" s="360"/>
      <c r="C445" s="360"/>
      <c r="D445" s="360" t="str">
        <f t="shared" si="6"/>
        <v/>
      </c>
      <c r="E445" s="361"/>
    </row>
    <row r="446" ht="16" customHeight="1" spans="1:5">
      <c r="A446" s="363" t="s">
        <v>381</v>
      </c>
      <c r="B446" s="360">
        <v>168</v>
      </c>
      <c r="C446" s="360">
        <v>60</v>
      </c>
      <c r="D446" s="360">
        <f t="shared" si="6"/>
        <v>35.7</v>
      </c>
      <c r="E446" s="361"/>
    </row>
    <row r="447" ht="16" customHeight="1" spans="1:5">
      <c r="A447" s="358" t="s">
        <v>74</v>
      </c>
      <c r="B447" s="360">
        <f>SUM(B448,B464,B472,B483,B492,B500)</f>
        <v>2538</v>
      </c>
      <c r="C447" s="360">
        <f>SUM(C448,C464,C472,C483,C492,C500)</f>
        <v>544</v>
      </c>
      <c r="D447" s="360">
        <f t="shared" si="6"/>
        <v>21.4</v>
      </c>
      <c r="E447" s="361"/>
    </row>
    <row r="448" ht="16" customHeight="1" spans="1:5">
      <c r="A448" s="358" t="s">
        <v>382</v>
      </c>
      <c r="B448" s="360">
        <f>SUM(B449:B463)</f>
        <v>1524</v>
      </c>
      <c r="C448" s="360">
        <f>SUM(C449:C463)</f>
        <v>360</v>
      </c>
      <c r="D448" s="360">
        <f t="shared" si="6"/>
        <v>23.6</v>
      </c>
      <c r="E448" s="361"/>
    </row>
    <row r="449" ht="16" customHeight="1" spans="1:5">
      <c r="A449" s="358" t="s">
        <v>96</v>
      </c>
      <c r="B449" s="360">
        <v>335</v>
      </c>
      <c r="C449" s="360">
        <v>358</v>
      </c>
      <c r="D449" s="360">
        <f t="shared" si="6"/>
        <v>106.9</v>
      </c>
      <c r="E449" s="361"/>
    </row>
    <row r="450" ht="16" customHeight="1" spans="1:5">
      <c r="A450" s="358" t="s">
        <v>97</v>
      </c>
      <c r="B450" s="360"/>
      <c r="C450" s="360"/>
      <c r="D450" s="360" t="str">
        <f t="shared" si="6"/>
        <v/>
      </c>
      <c r="E450" s="361"/>
    </row>
    <row r="451" ht="16" customHeight="1" spans="1:5">
      <c r="A451" s="358" t="s">
        <v>98</v>
      </c>
      <c r="B451" s="360"/>
      <c r="C451" s="360"/>
      <c r="D451" s="360" t="str">
        <f t="shared" si="6"/>
        <v/>
      </c>
      <c r="E451" s="361"/>
    </row>
    <row r="452" ht="16" customHeight="1" spans="1:5">
      <c r="A452" s="358" t="s">
        <v>383</v>
      </c>
      <c r="B452" s="360">
        <v>20</v>
      </c>
      <c r="C452" s="360"/>
      <c r="D452" s="360">
        <f t="shared" si="6"/>
        <v>0</v>
      </c>
      <c r="E452" s="361"/>
    </row>
    <row r="453" ht="16" customHeight="1" spans="1:5">
      <c r="A453" s="358" t="s">
        <v>384</v>
      </c>
      <c r="B453" s="360"/>
      <c r="C453" s="360"/>
      <c r="D453" s="360" t="str">
        <f t="shared" ref="D453:D516" si="7">IF(B453=0,"",ROUND(C453/B453*100,1))</f>
        <v/>
      </c>
      <c r="E453" s="361"/>
    </row>
    <row r="454" ht="16" customHeight="1" spans="1:5">
      <c r="A454" s="358" t="s">
        <v>385</v>
      </c>
      <c r="B454" s="360"/>
      <c r="C454" s="360"/>
      <c r="D454" s="360" t="str">
        <f t="shared" si="7"/>
        <v/>
      </c>
      <c r="E454" s="361"/>
    </row>
    <row r="455" ht="16" customHeight="1" spans="1:5">
      <c r="A455" s="358" t="s">
        <v>386</v>
      </c>
      <c r="B455" s="360"/>
      <c r="C455" s="360"/>
      <c r="D455" s="360" t="str">
        <f t="shared" si="7"/>
        <v/>
      </c>
      <c r="E455" s="361"/>
    </row>
    <row r="456" ht="16" customHeight="1" spans="1:5">
      <c r="A456" s="358" t="s">
        <v>387</v>
      </c>
      <c r="B456" s="360"/>
      <c r="C456" s="360"/>
      <c r="D456" s="360" t="str">
        <f t="shared" si="7"/>
        <v/>
      </c>
      <c r="E456" s="361"/>
    </row>
    <row r="457" ht="16" customHeight="1" spans="1:5">
      <c r="A457" s="358" t="s">
        <v>388</v>
      </c>
      <c r="B457" s="360">
        <v>87</v>
      </c>
      <c r="C457" s="360"/>
      <c r="D457" s="360">
        <f t="shared" si="7"/>
        <v>0</v>
      </c>
      <c r="E457" s="361"/>
    </row>
    <row r="458" ht="16" customHeight="1" spans="1:5">
      <c r="A458" s="358" t="s">
        <v>389</v>
      </c>
      <c r="B458" s="360"/>
      <c r="C458" s="360"/>
      <c r="D458" s="360" t="str">
        <f t="shared" si="7"/>
        <v/>
      </c>
      <c r="E458" s="361"/>
    </row>
    <row r="459" ht="16" customHeight="1" spans="1:5">
      <c r="A459" s="358" t="s">
        <v>390</v>
      </c>
      <c r="B459" s="360"/>
      <c r="C459" s="360"/>
      <c r="D459" s="360" t="str">
        <f t="shared" si="7"/>
        <v/>
      </c>
      <c r="E459" s="361"/>
    </row>
    <row r="460" ht="16" customHeight="1" spans="1:5">
      <c r="A460" s="358" t="s">
        <v>391</v>
      </c>
      <c r="B460" s="360"/>
      <c r="C460" s="360">
        <v>2</v>
      </c>
      <c r="D460" s="360" t="str">
        <f t="shared" si="7"/>
        <v/>
      </c>
      <c r="E460" s="361"/>
    </row>
    <row r="461" ht="16" customHeight="1" spans="1:5">
      <c r="A461" s="358" t="s">
        <v>392</v>
      </c>
      <c r="B461" s="360"/>
      <c r="C461" s="360"/>
      <c r="D461" s="360" t="str">
        <f t="shared" si="7"/>
        <v/>
      </c>
      <c r="E461" s="361"/>
    </row>
    <row r="462" ht="16" customHeight="1" spans="1:5">
      <c r="A462" s="358" t="s">
        <v>393</v>
      </c>
      <c r="B462" s="360"/>
      <c r="C462" s="360"/>
      <c r="D462" s="360" t="str">
        <f t="shared" si="7"/>
        <v/>
      </c>
      <c r="E462" s="361"/>
    </row>
    <row r="463" ht="16" customHeight="1" spans="1:5">
      <c r="A463" s="358" t="s">
        <v>394</v>
      </c>
      <c r="B463" s="360">
        <v>1082</v>
      </c>
      <c r="C463" s="360"/>
      <c r="D463" s="360">
        <f t="shared" si="7"/>
        <v>0</v>
      </c>
      <c r="E463" s="361"/>
    </row>
    <row r="464" ht="16" customHeight="1" spans="1:5">
      <c r="A464" s="358" t="s">
        <v>395</v>
      </c>
      <c r="B464" s="360">
        <f>SUM(B465:B471)</f>
        <v>219</v>
      </c>
      <c r="C464" s="360">
        <f>SUM(C465:C471)</f>
        <v>172</v>
      </c>
      <c r="D464" s="360">
        <f t="shared" si="7"/>
        <v>78.5</v>
      </c>
      <c r="E464" s="361"/>
    </row>
    <row r="465" ht="16" customHeight="1" spans="1:5">
      <c r="A465" s="358" t="s">
        <v>96</v>
      </c>
      <c r="B465" s="360">
        <v>123</v>
      </c>
      <c r="C465" s="360">
        <v>104</v>
      </c>
      <c r="D465" s="360">
        <f t="shared" si="7"/>
        <v>84.6</v>
      </c>
      <c r="E465" s="361"/>
    </row>
    <row r="466" ht="16" customHeight="1" spans="1:5">
      <c r="A466" s="358" t="s">
        <v>97</v>
      </c>
      <c r="B466" s="360"/>
      <c r="C466" s="360"/>
      <c r="D466" s="360" t="str">
        <f t="shared" si="7"/>
        <v/>
      </c>
      <c r="E466" s="361"/>
    </row>
    <row r="467" ht="16" customHeight="1" spans="1:5">
      <c r="A467" s="358" t="s">
        <v>98</v>
      </c>
      <c r="B467" s="360"/>
      <c r="C467" s="360"/>
      <c r="D467" s="360" t="str">
        <f t="shared" si="7"/>
        <v/>
      </c>
      <c r="E467" s="361"/>
    </row>
    <row r="468" ht="16" customHeight="1" spans="1:5">
      <c r="A468" s="358" t="s">
        <v>396</v>
      </c>
      <c r="B468" s="360">
        <v>8</v>
      </c>
      <c r="C468" s="360"/>
      <c r="D468" s="360">
        <f t="shared" si="7"/>
        <v>0</v>
      </c>
      <c r="E468" s="361"/>
    </row>
    <row r="469" ht="16" customHeight="1" spans="1:5">
      <c r="A469" s="358" t="s">
        <v>397</v>
      </c>
      <c r="B469" s="360"/>
      <c r="C469" s="360"/>
      <c r="D469" s="360" t="str">
        <f t="shared" si="7"/>
        <v/>
      </c>
      <c r="E469" s="361"/>
    </row>
    <row r="470" ht="16" customHeight="1" spans="1:5">
      <c r="A470" s="358" t="s">
        <v>398</v>
      </c>
      <c r="B470" s="360">
        <v>88</v>
      </c>
      <c r="C470" s="360">
        <v>68</v>
      </c>
      <c r="D470" s="360">
        <f t="shared" si="7"/>
        <v>77.3</v>
      </c>
      <c r="E470" s="361"/>
    </row>
    <row r="471" ht="16" customHeight="1" spans="1:5">
      <c r="A471" s="358" t="s">
        <v>399</v>
      </c>
      <c r="B471" s="360"/>
      <c r="C471" s="360"/>
      <c r="D471" s="360" t="str">
        <f t="shared" si="7"/>
        <v/>
      </c>
      <c r="E471" s="361"/>
    </row>
    <row r="472" ht="16" customHeight="1" spans="1:5">
      <c r="A472" s="358" t="s">
        <v>400</v>
      </c>
      <c r="B472" s="360">
        <f>SUM(B473:B482)</f>
        <v>255</v>
      </c>
      <c r="C472" s="360">
        <f>SUM(C473:C482)</f>
        <v>12</v>
      </c>
      <c r="D472" s="360">
        <f t="shared" si="7"/>
        <v>4.7</v>
      </c>
      <c r="E472" s="361"/>
    </row>
    <row r="473" ht="16" customHeight="1" spans="1:5">
      <c r="A473" s="358" t="s">
        <v>96</v>
      </c>
      <c r="B473" s="360"/>
      <c r="C473" s="360"/>
      <c r="D473" s="360" t="str">
        <f t="shared" si="7"/>
        <v/>
      </c>
      <c r="E473" s="361"/>
    </row>
    <row r="474" ht="16" customHeight="1" spans="1:5">
      <c r="A474" s="358" t="s">
        <v>97</v>
      </c>
      <c r="B474" s="360"/>
      <c r="C474" s="360"/>
      <c r="D474" s="360" t="str">
        <f t="shared" si="7"/>
        <v/>
      </c>
      <c r="E474" s="361"/>
    </row>
    <row r="475" ht="16" customHeight="1" spans="1:5">
      <c r="A475" s="358" t="s">
        <v>98</v>
      </c>
      <c r="B475" s="360"/>
      <c r="C475" s="360"/>
      <c r="D475" s="360" t="str">
        <f t="shared" si="7"/>
        <v/>
      </c>
      <c r="E475" s="361"/>
    </row>
    <row r="476" ht="16" customHeight="1" spans="1:5">
      <c r="A476" s="358" t="s">
        <v>401</v>
      </c>
      <c r="B476" s="360"/>
      <c r="C476" s="360"/>
      <c r="D476" s="360" t="str">
        <f t="shared" si="7"/>
        <v/>
      </c>
      <c r="E476" s="361"/>
    </row>
    <row r="477" ht="16" customHeight="1" spans="1:5">
      <c r="A477" s="358" t="s">
        <v>402</v>
      </c>
      <c r="B477" s="360"/>
      <c r="C477" s="360"/>
      <c r="D477" s="360" t="str">
        <f t="shared" si="7"/>
        <v/>
      </c>
      <c r="E477" s="361"/>
    </row>
    <row r="478" ht="16" customHeight="1" spans="1:5">
      <c r="A478" s="358" t="s">
        <v>403</v>
      </c>
      <c r="B478" s="360"/>
      <c r="C478" s="360"/>
      <c r="D478" s="360" t="str">
        <f t="shared" si="7"/>
        <v/>
      </c>
      <c r="E478" s="361"/>
    </row>
    <row r="479" ht="16" customHeight="1" spans="1:5">
      <c r="A479" s="358" t="s">
        <v>404</v>
      </c>
      <c r="B479" s="360">
        <v>255</v>
      </c>
      <c r="C479" s="360"/>
      <c r="D479" s="360">
        <f t="shared" si="7"/>
        <v>0</v>
      </c>
      <c r="E479" s="361"/>
    </row>
    <row r="480" ht="16" customHeight="1" spans="1:5">
      <c r="A480" s="358" t="s">
        <v>405</v>
      </c>
      <c r="B480" s="360"/>
      <c r="C480" s="360">
        <v>12</v>
      </c>
      <c r="D480" s="360" t="str">
        <f t="shared" si="7"/>
        <v/>
      </c>
      <c r="E480" s="361"/>
    </row>
    <row r="481" ht="16" customHeight="1" spans="1:5">
      <c r="A481" s="358" t="s">
        <v>406</v>
      </c>
      <c r="B481" s="360"/>
      <c r="C481" s="360"/>
      <c r="D481" s="360" t="str">
        <f t="shared" si="7"/>
        <v/>
      </c>
      <c r="E481" s="361"/>
    </row>
    <row r="482" ht="16" customHeight="1" spans="1:5">
      <c r="A482" s="358" t="s">
        <v>407</v>
      </c>
      <c r="B482" s="360"/>
      <c r="C482" s="360"/>
      <c r="D482" s="360" t="str">
        <f t="shared" si="7"/>
        <v/>
      </c>
      <c r="E482" s="361"/>
    </row>
    <row r="483" ht="16" customHeight="1" spans="1:5">
      <c r="A483" s="358" t="s">
        <v>408</v>
      </c>
      <c r="B483" s="360">
        <f>SUM(B484:B491)</f>
        <v>0</v>
      </c>
      <c r="C483" s="360">
        <f>SUM(C484:C491)</f>
        <v>0</v>
      </c>
      <c r="D483" s="360" t="str">
        <f t="shared" si="7"/>
        <v/>
      </c>
      <c r="E483" s="361"/>
    </row>
    <row r="484" ht="16" customHeight="1" spans="1:5">
      <c r="A484" s="358" t="s">
        <v>96</v>
      </c>
      <c r="B484" s="360"/>
      <c r="C484" s="360"/>
      <c r="D484" s="360" t="str">
        <f t="shared" si="7"/>
        <v/>
      </c>
      <c r="E484" s="361"/>
    </row>
    <row r="485" ht="16" customHeight="1" spans="1:5">
      <c r="A485" s="358" t="s">
        <v>97</v>
      </c>
      <c r="B485" s="360"/>
      <c r="C485" s="360"/>
      <c r="D485" s="360" t="str">
        <f t="shared" si="7"/>
        <v/>
      </c>
      <c r="E485" s="361"/>
    </row>
    <row r="486" ht="16" customHeight="1" spans="1:5">
      <c r="A486" s="358" t="s">
        <v>98</v>
      </c>
      <c r="B486" s="360"/>
      <c r="C486" s="360"/>
      <c r="D486" s="360" t="str">
        <f t="shared" si="7"/>
        <v/>
      </c>
      <c r="E486" s="361"/>
    </row>
    <row r="487" ht="16" customHeight="1" spans="1:5">
      <c r="A487" s="358" t="s">
        <v>409</v>
      </c>
      <c r="B487" s="360"/>
      <c r="C487" s="360"/>
      <c r="D487" s="360" t="str">
        <f t="shared" si="7"/>
        <v/>
      </c>
      <c r="E487" s="361"/>
    </row>
    <row r="488" ht="16" customHeight="1" spans="1:5">
      <c r="A488" s="358" t="s">
        <v>410</v>
      </c>
      <c r="B488" s="360"/>
      <c r="C488" s="360"/>
      <c r="D488" s="360" t="str">
        <f t="shared" si="7"/>
        <v/>
      </c>
      <c r="E488" s="361"/>
    </row>
    <row r="489" ht="16" customHeight="1" spans="1:5">
      <c r="A489" s="358" t="s">
        <v>411</v>
      </c>
      <c r="B489" s="360"/>
      <c r="C489" s="360"/>
      <c r="D489" s="360" t="str">
        <f t="shared" si="7"/>
        <v/>
      </c>
      <c r="E489" s="361"/>
    </row>
    <row r="490" ht="16" customHeight="1" spans="1:5">
      <c r="A490" s="358" t="s">
        <v>412</v>
      </c>
      <c r="B490" s="360"/>
      <c r="C490" s="360"/>
      <c r="D490" s="360" t="str">
        <f t="shared" si="7"/>
        <v/>
      </c>
      <c r="E490" s="361"/>
    </row>
    <row r="491" ht="16" customHeight="1" spans="1:5">
      <c r="A491" s="358" t="s">
        <v>413</v>
      </c>
      <c r="B491" s="360"/>
      <c r="C491" s="360"/>
      <c r="D491" s="360" t="str">
        <f t="shared" si="7"/>
        <v/>
      </c>
      <c r="E491" s="361"/>
    </row>
    <row r="492" ht="16" customHeight="1" spans="1:5">
      <c r="A492" s="358" t="s">
        <v>414</v>
      </c>
      <c r="B492" s="360">
        <f>SUM(B493:B499)</f>
        <v>157</v>
      </c>
      <c r="C492" s="360">
        <f>SUM(C493:C499)</f>
        <v>0</v>
      </c>
      <c r="D492" s="360">
        <f t="shared" si="7"/>
        <v>0</v>
      </c>
      <c r="E492" s="361"/>
    </row>
    <row r="493" ht="16" customHeight="1" spans="1:5">
      <c r="A493" s="358" t="s">
        <v>96</v>
      </c>
      <c r="B493" s="360">
        <v>157</v>
      </c>
      <c r="C493" s="360"/>
      <c r="D493" s="360">
        <f t="shared" si="7"/>
        <v>0</v>
      </c>
      <c r="E493" s="361"/>
    </row>
    <row r="494" ht="16" customHeight="1" spans="1:5">
      <c r="A494" s="358" t="s">
        <v>97</v>
      </c>
      <c r="B494" s="360"/>
      <c r="C494" s="360"/>
      <c r="D494" s="360" t="str">
        <f t="shared" si="7"/>
        <v/>
      </c>
      <c r="E494" s="361"/>
    </row>
    <row r="495" ht="16" customHeight="1" spans="1:5">
      <c r="A495" s="358" t="s">
        <v>98</v>
      </c>
      <c r="B495" s="360"/>
      <c r="C495" s="360"/>
      <c r="D495" s="360" t="str">
        <f t="shared" si="7"/>
        <v/>
      </c>
      <c r="E495" s="361"/>
    </row>
    <row r="496" ht="16" customHeight="1" spans="1:5">
      <c r="A496" s="358" t="s">
        <v>415</v>
      </c>
      <c r="B496" s="360"/>
      <c r="C496" s="360"/>
      <c r="D496" s="360" t="str">
        <f t="shared" si="7"/>
        <v/>
      </c>
      <c r="E496" s="361"/>
    </row>
    <row r="497" ht="16" customHeight="1" spans="1:5">
      <c r="A497" s="358" t="s">
        <v>416</v>
      </c>
      <c r="B497" s="360"/>
      <c r="C497" s="360"/>
      <c r="D497" s="360" t="str">
        <f t="shared" si="7"/>
        <v/>
      </c>
      <c r="E497" s="361"/>
    </row>
    <row r="498" ht="16" customHeight="1" spans="1:5">
      <c r="A498" s="358" t="s">
        <v>417</v>
      </c>
      <c r="B498" s="360"/>
      <c r="C498" s="360"/>
      <c r="D498" s="360" t="str">
        <f t="shared" si="7"/>
        <v/>
      </c>
      <c r="E498" s="361"/>
    </row>
    <row r="499" ht="16" customHeight="1" spans="1:5">
      <c r="A499" s="358" t="s">
        <v>418</v>
      </c>
      <c r="B499" s="360"/>
      <c r="C499" s="360"/>
      <c r="D499" s="360" t="str">
        <f t="shared" si="7"/>
        <v/>
      </c>
      <c r="E499" s="361"/>
    </row>
    <row r="500" ht="16" customHeight="1" spans="1:5">
      <c r="A500" s="358" t="s">
        <v>419</v>
      </c>
      <c r="B500" s="360">
        <f>SUM(B501:B503)</f>
        <v>383</v>
      </c>
      <c r="C500" s="360">
        <f>SUM(C501:C503)</f>
        <v>0</v>
      </c>
      <c r="D500" s="360">
        <f t="shared" si="7"/>
        <v>0</v>
      </c>
      <c r="E500" s="361"/>
    </row>
    <row r="501" ht="16" customHeight="1" spans="1:5">
      <c r="A501" s="358" t="s">
        <v>420</v>
      </c>
      <c r="B501" s="360"/>
      <c r="C501" s="360"/>
      <c r="D501" s="360" t="str">
        <f t="shared" si="7"/>
        <v/>
      </c>
      <c r="E501" s="361"/>
    </row>
    <row r="502" ht="16" customHeight="1" spans="1:5">
      <c r="A502" s="358" t="s">
        <v>421</v>
      </c>
      <c r="B502" s="360"/>
      <c r="C502" s="360"/>
      <c r="D502" s="360" t="str">
        <f t="shared" si="7"/>
        <v/>
      </c>
      <c r="E502" s="361"/>
    </row>
    <row r="503" ht="16" customHeight="1" spans="1:5">
      <c r="A503" s="358" t="s">
        <v>422</v>
      </c>
      <c r="B503" s="360">
        <v>383</v>
      </c>
      <c r="C503" s="360"/>
      <c r="D503" s="360">
        <f t="shared" si="7"/>
        <v>0</v>
      </c>
      <c r="E503" s="361"/>
    </row>
    <row r="504" ht="16" customHeight="1" spans="1:5">
      <c r="A504" s="358" t="s">
        <v>75</v>
      </c>
      <c r="B504" s="360">
        <f>SUM(B505,B524,B532,B534,B543,B547,B557,B565,B572,B580,B589,B594,B597,B600,B603,B606,B609,B613,B617,B625,B628)</f>
        <v>12176</v>
      </c>
      <c r="C504" s="360">
        <f>SUM(C505,C524,C532,C534,C543,C547,C557,C565,C572,C580,C589,C594,C597,C600,C603,C606,C609,C613,C617,C625,C628)</f>
        <v>13653</v>
      </c>
      <c r="D504" s="360">
        <f t="shared" si="7"/>
        <v>112.1</v>
      </c>
      <c r="E504" s="361"/>
    </row>
    <row r="505" ht="16" customHeight="1" spans="1:5">
      <c r="A505" s="358" t="s">
        <v>423</v>
      </c>
      <c r="B505" s="360">
        <f>SUM(B506:B523)</f>
        <v>485</v>
      </c>
      <c r="C505" s="360">
        <f>SUM(C506:C523)</f>
        <v>535</v>
      </c>
      <c r="D505" s="360">
        <f t="shared" si="7"/>
        <v>110.3</v>
      </c>
      <c r="E505" s="361"/>
    </row>
    <row r="506" ht="16" customHeight="1" spans="1:5">
      <c r="A506" s="358" t="s">
        <v>96</v>
      </c>
      <c r="B506" s="360">
        <v>472</v>
      </c>
      <c r="C506" s="360">
        <v>505</v>
      </c>
      <c r="D506" s="360">
        <f t="shared" si="7"/>
        <v>107</v>
      </c>
      <c r="E506" s="361"/>
    </row>
    <row r="507" ht="16" customHeight="1" spans="1:5">
      <c r="A507" s="358" t="s">
        <v>97</v>
      </c>
      <c r="B507" s="360"/>
      <c r="C507" s="360"/>
      <c r="D507" s="360" t="str">
        <f t="shared" si="7"/>
        <v/>
      </c>
      <c r="E507" s="361"/>
    </row>
    <row r="508" ht="16" customHeight="1" spans="1:5">
      <c r="A508" s="358" t="s">
        <v>98</v>
      </c>
      <c r="B508" s="360"/>
      <c r="C508" s="360"/>
      <c r="D508" s="360" t="str">
        <f t="shared" si="7"/>
        <v/>
      </c>
      <c r="E508" s="361"/>
    </row>
    <row r="509" ht="16" customHeight="1" spans="1:5">
      <c r="A509" s="358" t="s">
        <v>424</v>
      </c>
      <c r="B509" s="360"/>
      <c r="C509" s="360"/>
      <c r="D509" s="360" t="str">
        <f t="shared" si="7"/>
        <v/>
      </c>
      <c r="E509" s="361"/>
    </row>
    <row r="510" ht="16" customHeight="1" spans="1:5">
      <c r="A510" s="358" t="s">
        <v>425</v>
      </c>
      <c r="B510" s="360"/>
      <c r="C510" s="360"/>
      <c r="D510" s="360" t="str">
        <f t="shared" si="7"/>
        <v/>
      </c>
      <c r="E510" s="361"/>
    </row>
    <row r="511" ht="16" customHeight="1" spans="1:5">
      <c r="A511" s="358" t="s">
        <v>426</v>
      </c>
      <c r="B511" s="360"/>
      <c r="C511" s="360"/>
      <c r="D511" s="360" t="str">
        <f t="shared" si="7"/>
        <v/>
      </c>
      <c r="E511" s="361"/>
    </row>
    <row r="512" ht="16" customHeight="1" spans="1:5">
      <c r="A512" s="358" t="s">
        <v>427</v>
      </c>
      <c r="B512" s="360"/>
      <c r="C512" s="360"/>
      <c r="D512" s="360" t="str">
        <f t="shared" si="7"/>
        <v/>
      </c>
      <c r="E512" s="361"/>
    </row>
    <row r="513" ht="16" customHeight="1" spans="1:5">
      <c r="A513" s="358" t="s">
        <v>137</v>
      </c>
      <c r="B513" s="360"/>
      <c r="C513" s="360">
        <v>5</v>
      </c>
      <c r="D513" s="360" t="str">
        <f t="shared" si="7"/>
        <v/>
      </c>
      <c r="E513" s="361"/>
    </row>
    <row r="514" ht="16" customHeight="1" spans="1:5">
      <c r="A514" s="358" t="s">
        <v>428</v>
      </c>
      <c r="B514" s="360">
        <v>4</v>
      </c>
      <c r="C514" s="360">
        <v>18</v>
      </c>
      <c r="D514" s="360">
        <f t="shared" si="7"/>
        <v>450</v>
      </c>
      <c r="E514" s="361"/>
    </row>
    <row r="515" ht="16" customHeight="1" spans="1:5">
      <c r="A515" s="358" t="s">
        <v>429</v>
      </c>
      <c r="B515" s="360"/>
      <c r="C515" s="360"/>
      <c r="D515" s="360" t="str">
        <f t="shared" si="7"/>
        <v/>
      </c>
      <c r="E515" s="361"/>
    </row>
    <row r="516" ht="16" customHeight="1" spans="1:5">
      <c r="A516" s="358" t="s">
        <v>430</v>
      </c>
      <c r="B516" s="360"/>
      <c r="C516" s="360"/>
      <c r="D516" s="360" t="str">
        <f t="shared" si="7"/>
        <v/>
      </c>
      <c r="E516" s="361"/>
    </row>
    <row r="517" ht="16" customHeight="1" spans="1:5">
      <c r="A517" s="358" t="s">
        <v>431</v>
      </c>
      <c r="B517" s="360">
        <v>3</v>
      </c>
      <c r="C517" s="360"/>
      <c r="D517" s="360">
        <f t="shared" ref="D517:D580" si="8">IF(B517=0,"",ROUND(C517/B517*100,1))</f>
        <v>0</v>
      </c>
      <c r="E517" s="361"/>
    </row>
    <row r="518" ht="16" customHeight="1" spans="1:5">
      <c r="A518" s="358" t="s">
        <v>432</v>
      </c>
      <c r="B518" s="360"/>
      <c r="C518" s="360"/>
      <c r="D518" s="360" t="str">
        <f t="shared" si="8"/>
        <v/>
      </c>
      <c r="E518" s="361"/>
    </row>
    <row r="519" ht="16" customHeight="1" spans="1:5">
      <c r="A519" s="358" t="s">
        <v>433</v>
      </c>
      <c r="B519" s="360"/>
      <c r="C519" s="360"/>
      <c r="D519" s="360" t="str">
        <f t="shared" si="8"/>
        <v/>
      </c>
      <c r="E519" s="361"/>
    </row>
    <row r="520" ht="16" customHeight="1" spans="1:5">
      <c r="A520" s="358" t="s">
        <v>434</v>
      </c>
      <c r="B520" s="360"/>
      <c r="C520" s="360"/>
      <c r="D520" s="360" t="str">
        <f t="shared" si="8"/>
        <v/>
      </c>
      <c r="E520" s="361"/>
    </row>
    <row r="521" ht="16" customHeight="1" spans="1:5">
      <c r="A521" s="358" t="s">
        <v>435</v>
      </c>
      <c r="B521" s="360"/>
      <c r="C521" s="360"/>
      <c r="D521" s="360" t="str">
        <f t="shared" si="8"/>
        <v/>
      </c>
      <c r="E521" s="361"/>
    </row>
    <row r="522" ht="16" customHeight="1" spans="1:5">
      <c r="A522" s="358" t="s">
        <v>105</v>
      </c>
      <c r="B522" s="360"/>
      <c r="C522" s="360"/>
      <c r="D522" s="360" t="str">
        <f t="shared" si="8"/>
        <v/>
      </c>
      <c r="E522" s="361"/>
    </row>
    <row r="523" ht="16" customHeight="1" spans="1:5">
      <c r="A523" s="358" t="s">
        <v>436</v>
      </c>
      <c r="B523" s="360">
        <v>6</v>
      </c>
      <c r="C523" s="360">
        <v>7</v>
      </c>
      <c r="D523" s="360">
        <f t="shared" si="8"/>
        <v>116.7</v>
      </c>
      <c r="E523" s="361"/>
    </row>
    <row r="524" ht="16" customHeight="1" spans="1:5">
      <c r="A524" s="358" t="s">
        <v>437</v>
      </c>
      <c r="B524" s="360">
        <f>SUM(B525:B531)</f>
        <v>785</v>
      </c>
      <c r="C524" s="360">
        <f>SUM(C525:C531)</f>
        <v>807</v>
      </c>
      <c r="D524" s="360">
        <f t="shared" si="8"/>
        <v>102.8</v>
      </c>
      <c r="E524" s="361"/>
    </row>
    <row r="525" ht="16" customHeight="1" spans="1:5">
      <c r="A525" s="358" t="s">
        <v>96</v>
      </c>
      <c r="B525" s="360">
        <v>244</v>
      </c>
      <c r="C525" s="360">
        <v>143</v>
      </c>
      <c r="D525" s="360">
        <f t="shared" si="8"/>
        <v>58.6</v>
      </c>
      <c r="E525" s="361"/>
    </row>
    <row r="526" ht="16" customHeight="1" spans="1:5">
      <c r="A526" s="358" t="s">
        <v>97</v>
      </c>
      <c r="B526" s="360"/>
      <c r="C526" s="360"/>
      <c r="D526" s="360" t="str">
        <f t="shared" si="8"/>
        <v/>
      </c>
      <c r="E526" s="361"/>
    </row>
    <row r="527" ht="16" customHeight="1" spans="1:5">
      <c r="A527" s="358" t="s">
        <v>98</v>
      </c>
      <c r="B527" s="360"/>
      <c r="C527" s="360"/>
      <c r="D527" s="360" t="str">
        <f t="shared" si="8"/>
        <v/>
      </c>
      <c r="E527" s="361"/>
    </row>
    <row r="528" ht="16" customHeight="1" spans="1:5">
      <c r="A528" s="358" t="s">
        <v>438</v>
      </c>
      <c r="B528" s="360"/>
      <c r="C528" s="360"/>
      <c r="D528" s="360" t="str">
        <f t="shared" si="8"/>
        <v/>
      </c>
      <c r="E528" s="361"/>
    </row>
    <row r="529" ht="16" customHeight="1" spans="1:5">
      <c r="A529" s="358" t="s">
        <v>439</v>
      </c>
      <c r="B529" s="360"/>
      <c r="C529" s="360">
        <v>33</v>
      </c>
      <c r="D529" s="360" t="str">
        <f t="shared" si="8"/>
        <v/>
      </c>
      <c r="E529" s="361"/>
    </row>
    <row r="530" ht="16" customHeight="1" spans="1:5">
      <c r="A530" s="358" t="s">
        <v>440</v>
      </c>
      <c r="B530" s="360">
        <v>386</v>
      </c>
      <c r="C530" s="360">
        <v>560</v>
      </c>
      <c r="D530" s="360">
        <f t="shared" si="8"/>
        <v>145.1</v>
      </c>
      <c r="E530" s="361"/>
    </row>
    <row r="531" ht="16" customHeight="1" spans="1:5">
      <c r="A531" s="358" t="s">
        <v>441</v>
      </c>
      <c r="B531" s="360">
        <v>155</v>
      </c>
      <c r="C531" s="360">
        <v>71</v>
      </c>
      <c r="D531" s="360">
        <f t="shared" si="8"/>
        <v>45.8</v>
      </c>
      <c r="E531" s="361"/>
    </row>
    <row r="532" ht="16" customHeight="1" spans="1:5">
      <c r="A532" s="358" t="s">
        <v>442</v>
      </c>
      <c r="B532" s="360">
        <f>SUM(B533)</f>
        <v>0</v>
      </c>
      <c r="C532" s="360">
        <f>SUM(C533)</f>
        <v>0</v>
      </c>
      <c r="D532" s="360" t="str">
        <f t="shared" si="8"/>
        <v/>
      </c>
      <c r="E532" s="361"/>
    </row>
    <row r="533" ht="16" customHeight="1" spans="1:5">
      <c r="A533" s="358" t="s">
        <v>443</v>
      </c>
      <c r="B533" s="360"/>
      <c r="C533" s="360"/>
      <c r="D533" s="360" t="str">
        <f t="shared" si="8"/>
        <v/>
      </c>
      <c r="E533" s="361"/>
    </row>
    <row r="534" ht="16" customHeight="1" spans="1:5">
      <c r="A534" s="358" t="s">
        <v>444</v>
      </c>
      <c r="B534" s="360">
        <f>SUM(B535:B542)</f>
        <v>5516</v>
      </c>
      <c r="C534" s="360">
        <f>SUM(C535:C542)</f>
        <v>5560</v>
      </c>
      <c r="D534" s="360">
        <f t="shared" si="8"/>
        <v>100.8</v>
      </c>
      <c r="E534" s="361"/>
    </row>
    <row r="535" ht="16" customHeight="1" spans="1:5">
      <c r="A535" s="358" t="s">
        <v>445</v>
      </c>
      <c r="B535" s="360">
        <v>478</v>
      </c>
      <c r="C535" s="360">
        <v>790</v>
      </c>
      <c r="D535" s="360">
        <f t="shared" si="8"/>
        <v>165.3</v>
      </c>
      <c r="E535" s="361"/>
    </row>
    <row r="536" ht="16" customHeight="1" spans="1:5">
      <c r="A536" s="358" t="s">
        <v>446</v>
      </c>
      <c r="B536" s="360">
        <v>939</v>
      </c>
      <c r="C536" s="360">
        <v>1271</v>
      </c>
      <c r="D536" s="360">
        <f t="shared" si="8"/>
        <v>135.4</v>
      </c>
      <c r="E536" s="361"/>
    </row>
    <row r="537" ht="16" customHeight="1" spans="1:5">
      <c r="A537" s="358" t="s">
        <v>447</v>
      </c>
      <c r="B537" s="360"/>
      <c r="C537" s="360">
        <v>5</v>
      </c>
      <c r="D537" s="360" t="str">
        <f t="shared" si="8"/>
        <v/>
      </c>
      <c r="E537" s="361"/>
    </row>
    <row r="538" ht="16" customHeight="1" spans="1:5">
      <c r="A538" s="358" t="s">
        <v>448</v>
      </c>
      <c r="B538" s="360">
        <v>2243</v>
      </c>
      <c r="C538" s="360">
        <v>2723</v>
      </c>
      <c r="D538" s="360">
        <f t="shared" si="8"/>
        <v>121.4</v>
      </c>
      <c r="E538" s="361"/>
    </row>
    <row r="539" ht="16" customHeight="1" spans="1:5">
      <c r="A539" s="358" t="s">
        <v>449</v>
      </c>
      <c r="B539" s="360">
        <v>812</v>
      </c>
      <c r="C539" s="360"/>
      <c r="D539" s="360">
        <f t="shared" si="8"/>
        <v>0</v>
      </c>
      <c r="E539" s="361"/>
    </row>
    <row r="540" ht="16" customHeight="1" spans="1:5">
      <c r="A540" s="358" t="s">
        <v>450</v>
      </c>
      <c r="B540" s="360">
        <v>1044</v>
      </c>
      <c r="C540" s="360">
        <v>771</v>
      </c>
      <c r="D540" s="360">
        <f t="shared" si="8"/>
        <v>73.9</v>
      </c>
      <c r="E540" s="361"/>
    </row>
    <row r="541" ht="16" customHeight="1" spans="1:5">
      <c r="A541" s="358" t="s">
        <v>451</v>
      </c>
      <c r="B541" s="360"/>
      <c r="C541" s="360"/>
      <c r="D541" s="360" t="str">
        <f t="shared" si="8"/>
        <v/>
      </c>
      <c r="E541" s="361"/>
    </row>
    <row r="542" ht="16" customHeight="1" spans="1:5">
      <c r="A542" s="358" t="s">
        <v>452</v>
      </c>
      <c r="B542" s="360"/>
      <c r="C542" s="360"/>
      <c r="D542" s="360" t="str">
        <f t="shared" si="8"/>
        <v/>
      </c>
      <c r="E542" s="361"/>
    </row>
    <row r="543" ht="16" customHeight="1" spans="1:5">
      <c r="A543" s="358" t="s">
        <v>453</v>
      </c>
      <c r="B543" s="360">
        <f>SUM(B544:B546)</f>
        <v>0</v>
      </c>
      <c r="C543" s="360">
        <f>SUM(C544:C546)</f>
        <v>0</v>
      </c>
      <c r="D543" s="360" t="str">
        <f t="shared" si="8"/>
        <v/>
      </c>
      <c r="E543" s="361"/>
    </row>
    <row r="544" ht="16" customHeight="1" spans="1:5">
      <c r="A544" s="358" t="s">
        <v>454</v>
      </c>
      <c r="B544" s="360"/>
      <c r="C544" s="360"/>
      <c r="D544" s="360" t="str">
        <f t="shared" si="8"/>
        <v/>
      </c>
      <c r="E544" s="361"/>
    </row>
    <row r="545" ht="16" customHeight="1" spans="1:5">
      <c r="A545" s="358" t="s">
        <v>455</v>
      </c>
      <c r="B545" s="360"/>
      <c r="C545" s="360"/>
      <c r="D545" s="360" t="str">
        <f t="shared" si="8"/>
        <v/>
      </c>
      <c r="E545" s="361"/>
    </row>
    <row r="546" ht="16" customHeight="1" spans="1:5">
      <c r="A546" s="358" t="s">
        <v>456</v>
      </c>
      <c r="B546" s="360"/>
      <c r="C546" s="360"/>
      <c r="D546" s="360" t="str">
        <f t="shared" si="8"/>
        <v/>
      </c>
      <c r="E546" s="361"/>
    </row>
    <row r="547" ht="16" customHeight="1" spans="1:5">
      <c r="A547" s="358" t="s">
        <v>457</v>
      </c>
      <c r="B547" s="360">
        <f>SUM(B548:B556)</f>
        <v>524</v>
      </c>
      <c r="C547" s="360">
        <f>SUM(C548:C556)</f>
        <v>441</v>
      </c>
      <c r="D547" s="360">
        <f t="shared" si="8"/>
        <v>84.2</v>
      </c>
      <c r="E547" s="361"/>
    </row>
    <row r="548" ht="16" customHeight="1" spans="1:5">
      <c r="A548" s="358" t="s">
        <v>458</v>
      </c>
      <c r="B548" s="360"/>
      <c r="C548" s="360"/>
      <c r="D548" s="360" t="str">
        <f t="shared" si="8"/>
        <v/>
      </c>
      <c r="E548" s="361"/>
    </row>
    <row r="549" ht="16" customHeight="1" spans="1:5">
      <c r="A549" s="358" t="s">
        <v>459</v>
      </c>
      <c r="B549" s="360"/>
      <c r="C549" s="360"/>
      <c r="D549" s="360" t="str">
        <f t="shared" si="8"/>
        <v/>
      </c>
      <c r="E549" s="361"/>
    </row>
    <row r="550" ht="16" customHeight="1" spans="1:5">
      <c r="A550" s="358" t="s">
        <v>460</v>
      </c>
      <c r="B550" s="360"/>
      <c r="C550" s="360"/>
      <c r="D550" s="360" t="str">
        <f t="shared" si="8"/>
        <v/>
      </c>
      <c r="E550" s="361"/>
    </row>
    <row r="551" ht="16" customHeight="1" spans="1:5">
      <c r="A551" s="358" t="s">
        <v>461</v>
      </c>
      <c r="B551" s="360">
        <v>112</v>
      </c>
      <c r="C551" s="360">
        <v>110</v>
      </c>
      <c r="D551" s="360">
        <f t="shared" si="8"/>
        <v>98.2</v>
      </c>
      <c r="E551" s="361"/>
    </row>
    <row r="552" ht="16" customHeight="1" spans="1:5">
      <c r="A552" s="358" t="s">
        <v>462</v>
      </c>
      <c r="B552" s="360"/>
      <c r="C552" s="360"/>
      <c r="D552" s="360" t="str">
        <f t="shared" si="8"/>
        <v/>
      </c>
      <c r="E552" s="361"/>
    </row>
    <row r="553" ht="16" customHeight="1" spans="1:5">
      <c r="A553" s="358" t="s">
        <v>463</v>
      </c>
      <c r="B553" s="360"/>
      <c r="C553" s="360"/>
      <c r="D553" s="360" t="str">
        <f t="shared" si="8"/>
        <v/>
      </c>
      <c r="E553" s="361"/>
    </row>
    <row r="554" ht="16" customHeight="1" spans="1:5">
      <c r="A554" s="358" t="s">
        <v>464</v>
      </c>
      <c r="B554" s="360"/>
      <c r="C554" s="360"/>
      <c r="D554" s="360" t="str">
        <f t="shared" si="8"/>
        <v/>
      </c>
      <c r="E554" s="361"/>
    </row>
    <row r="555" ht="16" customHeight="1" spans="1:5">
      <c r="A555" s="358" t="s">
        <v>465</v>
      </c>
      <c r="B555" s="360"/>
      <c r="C555" s="360"/>
      <c r="D555" s="360" t="str">
        <f t="shared" si="8"/>
        <v/>
      </c>
      <c r="E555" s="361"/>
    </row>
    <row r="556" ht="16" customHeight="1" spans="1:5">
      <c r="A556" s="358" t="s">
        <v>466</v>
      </c>
      <c r="B556" s="360">
        <v>412</v>
      </c>
      <c r="C556" s="360">
        <v>331</v>
      </c>
      <c r="D556" s="360">
        <f t="shared" si="8"/>
        <v>80.3</v>
      </c>
      <c r="E556" s="361"/>
    </row>
    <row r="557" ht="16" customHeight="1" spans="1:5">
      <c r="A557" s="358" t="s">
        <v>467</v>
      </c>
      <c r="B557" s="360">
        <f>SUM(B558:B564)</f>
        <v>945</v>
      </c>
      <c r="C557" s="360">
        <f>SUM(C558:C564)</f>
        <v>1545</v>
      </c>
      <c r="D557" s="360">
        <f t="shared" si="8"/>
        <v>163.5</v>
      </c>
      <c r="E557" s="361"/>
    </row>
    <row r="558" ht="16" customHeight="1" spans="1:5">
      <c r="A558" s="358" t="s">
        <v>468</v>
      </c>
      <c r="B558" s="360">
        <v>228</v>
      </c>
      <c r="C558" s="360">
        <v>85</v>
      </c>
      <c r="D558" s="360">
        <f t="shared" si="8"/>
        <v>37.3</v>
      </c>
      <c r="E558" s="361"/>
    </row>
    <row r="559" ht="16" customHeight="1" spans="1:5">
      <c r="A559" s="358" t="s">
        <v>469</v>
      </c>
      <c r="B559" s="360"/>
      <c r="C559" s="360"/>
      <c r="D559" s="360" t="str">
        <f t="shared" si="8"/>
        <v/>
      </c>
      <c r="E559" s="361"/>
    </row>
    <row r="560" ht="16" customHeight="1" spans="1:5">
      <c r="A560" s="358" t="s">
        <v>470</v>
      </c>
      <c r="B560" s="360"/>
      <c r="C560" s="360"/>
      <c r="D560" s="360" t="str">
        <f t="shared" si="8"/>
        <v/>
      </c>
      <c r="E560" s="361"/>
    </row>
    <row r="561" ht="16" customHeight="1" spans="1:5">
      <c r="A561" s="358" t="s">
        <v>471</v>
      </c>
      <c r="B561" s="360"/>
      <c r="C561" s="360"/>
      <c r="D561" s="360" t="str">
        <f t="shared" si="8"/>
        <v/>
      </c>
      <c r="E561" s="361"/>
    </row>
    <row r="562" ht="16" customHeight="1" spans="1:5">
      <c r="A562" s="358" t="s">
        <v>472</v>
      </c>
      <c r="B562" s="360">
        <v>223</v>
      </c>
      <c r="C562" s="360">
        <v>367</v>
      </c>
      <c r="D562" s="360">
        <f t="shared" si="8"/>
        <v>164.6</v>
      </c>
      <c r="E562" s="361"/>
    </row>
    <row r="563" ht="16" customHeight="1" spans="1:5">
      <c r="A563" s="358" t="s">
        <v>473</v>
      </c>
      <c r="B563" s="360"/>
      <c r="C563" s="360"/>
      <c r="D563" s="360" t="str">
        <f t="shared" si="8"/>
        <v/>
      </c>
      <c r="E563" s="361"/>
    </row>
    <row r="564" ht="16" customHeight="1" spans="1:5">
      <c r="A564" s="358" t="s">
        <v>474</v>
      </c>
      <c r="B564" s="360">
        <v>494</v>
      </c>
      <c r="C564" s="360">
        <v>1093</v>
      </c>
      <c r="D564" s="360">
        <f t="shared" si="8"/>
        <v>221.3</v>
      </c>
      <c r="E564" s="361"/>
    </row>
    <row r="565" ht="16" customHeight="1" spans="1:5">
      <c r="A565" s="358" t="s">
        <v>475</v>
      </c>
      <c r="B565" s="360">
        <f>SUM(B566:B571)</f>
        <v>92</v>
      </c>
      <c r="C565" s="360">
        <f>SUM(C566:C571)</f>
        <v>384</v>
      </c>
      <c r="D565" s="360">
        <f t="shared" si="8"/>
        <v>417.4</v>
      </c>
      <c r="E565" s="361"/>
    </row>
    <row r="566" ht="16" customHeight="1" spans="1:5">
      <c r="A566" s="358" t="s">
        <v>476</v>
      </c>
      <c r="B566" s="360">
        <v>33</v>
      </c>
      <c r="C566" s="360">
        <v>369</v>
      </c>
      <c r="D566" s="360">
        <f t="shared" si="8"/>
        <v>1118.2</v>
      </c>
      <c r="E566" s="361"/>
    </row>
    <row r="567" ht="16" customHeight="1" spans="1:5">
      <c r="A567" s="358" t="s">
        <v>477</v>
      </c>
      <c r="B567" s="360"/>
      <c r="C567" s="360"/>
      <c r="D567" s="360" t="str">
        <f t="shared" si="8"/>
        <v/>
      </c>
      <c r="E567" s="361"/>
    </row>
    <row r="568" ht="16" customHeight="1" spans="1:5">
      <c r="A568" s="358" t="s">
        <v>478</v>
      </c>
      <c r="B568" s="360"/>
      <c r="C568" s="360"/>
      <c r="D568" s="360" t="str">
        <f t="shared" si="8"/>
        <v/>
      </c>
      <c r="E568" s="361"/>
    </row>
    <row r="569" ht="16" customHeight="1" spans="1:5">
      <c r="A569" s="358" t="s">
        <v>479</v>
      </c>
      <c r="B569" s="360"/>
      <c r="C569" s="360"/>
      <c r="D569" s="360" t="str">
        <f t="shared" si="8"/>
        <v/>
      </c>
      <c r="E569" s="361"/>
    </row>
    <row r="570" ht="16" customHeight="1" spans="1:5">
      <c r="A570" s="358" t="s">
        <v>480</v>
      </c>
      <c r="B570" s="360"/>
      <c r="C570" s="360"/>
      <c r="D570" s="360" t="str">
        <f t="shared" si="8"/>
        <v/>
      </c>
      <c r="E570" s="361"/>
    </row>
    <row r="571" ht="16" customHeight="1" spans="1:5">
      <c r="A571" s="358" t="s">
        <v>481</v>
      </c>
      <c r="B571" s="360">
        <v>59</v>
      </c>
      <c r="C571" s="360">
        <v>15</v>
      </c>
      <c r="D571" s="360">
        <f t="shared" si="8"/>
        <v>25.4</v>
      </c>
      <c r="E571" s="361"/>
    </row>
    <row r="572" ht="16" customHeight="1" spans="1:5">
      <c r="A572" s="358" t="s">
        <v>482</v>
      </c>
      <c r="B572" s="360">
        <f>SUM(B573:B579)</f>
        <v>194</v>
      </c>
      <c r="C572" s="360">
        <f>SUM(C573:C579)</f>
        <v>336</v>
      </c>
      <c r="D572" s="360">
        <f t="shared" si="8"/>
        <v>173.2</v>
      </c>
      <c r="E572" s="361"/>
    </row>
    <row r="573" ht="16" customHeight="1" spans="1:5">
      <c r="A573" s="358" t="s">
        <v>483</v>
      </c>
      <c r="B573" s="360">
        <v>47</v>
      </c>
      <c r="C573" s="360"/>
      <c r="D573" s="360">
        <f t="shared" si="8"/>
        <v>0</v>
      </c>
      <c r="E573" s="361"/>
    </row>
    <row r="574" ht="16" customHeight="1" spans="1:5">
      <c r="A574" s="358" t="s">
        <v>484</v>
      </c>
      <c r="B574" s="360">
        <v>117</v>
      </c>
      <c r="C574" s="360">
        <v>301</v>
      </c>
      <c r="D574" s="360">
        <f t="shared" si="8"/>
        <v>257.3</v>
      </c>
      <c r="E574" s="361"/>
    </row>
    <row r="575" ht="16" customHeight="1" spans="1:5">
      <c r="A575" s="358" t="s">
        <v>485</v>
      </c>
      <c r="B575" s="360"/>
      <c r="C575" s="360"/>
      <c r="D575" s="360" t="str">
        <f t="shared" si="8"/>
        <v/>
      </c>
      <c r="E575" s="369"/>
    </row>
    <row r="576" ht="16" customHeight="1" spans="1:5">
      <c r="A576" s="358" t="s">
        <v>486</v>
      </c>
      <c r="B576" s="360">
        <v>8</v>
      </c>
      <c r="C576" s="360">
        <v>20</v>
      </c>
      <c r="D576" s="360">
        <f t="shared" si="8"/>
        <v>250</v>
      </c>
      <c r="E576" s="369"/>
    </row>
    <row r="577" ht="16" customHeight="1" spans="1:5">
      <c r="A577" s="358" t="s">
        <v>487</v>
      </c>
      <c r="B577" s="360"/>
      <c r="C577" s="360"/>
      <c r="D577" s="360" t="str">
        <f t="shared" si="8"/>
        <v/>
      </c>
      <c r="E577" s="361"/>
    </row>
    <row r="578" ht="16" customHeight="1" spans="1:5">
      <c r="A578" s="358" t="s">
        <v>488</v>
      </c>
      <c r="B578" s="360"/>
      <c r="C578" s="360"/>
      <c r="D578" s="360" t="str">
        <f t="shared" si="8"/>
        <v/>
      </c>
      <c r="E578" s="361"/>
    </row>
    <row r="579" ht="16" customHeight="1" spans="1:5">
      <c r="A579" s="358" t="s">
        <v>489</v>
      </c>
      <c r="B579" s="360">
        <v>22</v>
      </c>
      <c r="C579" s="360">
        <v>15</v>
      </c>
      <c r="D579" s="360">
        <f t="shared" si="8"/>
        <v>68.2</v>
      </c>
      <c r="E579" s="361"/>
    </row>
    <row r="580" ht="16" customHeight="1" spans="1:5">
      <c r="A580" s="358" t="s">
        <v>490</v>
      </c>
      <c r="B580" s="360">
        <f>SUM(B581:B588)</f>
        <v>237</v>
      </c>
      <c r="C580" s="360">
        <f>SUM(C581:C588)</f>
        <v>414</v>
      </c>
      <c r="D580" s="360">
        <f t="shared" si="8"/>
        <v>174.7</v>
      </c>
      <c r="E580" s="361"/>
    </row>
    <row r="581" ht="16" customHeight="1" spans="1:5">
      <c r="A581" s="358" t="s">
        <v>96</v>
      </c>
      <c r="B581" s="360"/>
      <c r="C581" s="360">
        <v>4</v>
      </c>
      <c r="D581" s="360" t="str">
        <f t="shared" ref="D581:D644" si="9">IF(B581=0,"",ROUND(C581/B581*100,1))</f>
        <v/>
      </c>
      <c r="E581" s="361"/>
    </row>
    <row r="582" ht="16" customHeight="1" spans="1:5">
      <c r="A582" s="358" t="s">
        <v>97</v>
      </c>
      <c r="B582" s="360"/>
      <c r="C582" s="360"/>
      <c r="D582" s="360" t="str">
        <f t="shared" si="9"/>
        <v/>
      </c>
      <c r="E582" s="369"/>
    </row>
    <row r="583" ht="16" customHeight="1" spans="1:5">
      <c r="A583" s="358" t="s">
        <v>98</v>
      </c>
      <c r="B583" s="360"/>
      <c r="C583" s="360"/>
      <c r="D583" s="360" t="str">
        <f t="shared" si="9"/>
        <v/>
      </c>
      <c r="E583" s="369"/>
    </row>
    <row r="584" ht="16" customHeight="1" spans="1:5">
      <c r="A584" s="358" t="s">
        <v>491</v>
      </c>
      <c r="B584" s="360">
        <v>8</v>
      </c>
      <c r="C584" s="360">
        <v>18</v>
      </c>
      <c r="D584" s="360">
        <f t="shared" si="9"/>
        <v>225</v>
      </c>
      <c r="E584" s="369"/>
    </row>
    <row r="585" ht="16" customHeight="1" spans="1:5">
      <c r="A585" s="358" t="s">
        <v>492</v>
      </c>
      <c r="B585" s="360">
        <v>4</v>
      </c>
      <c r="C585" s="360">
        <v>1</v>
      </c>
      <c r="D585" s="360">
        <f t="shared" si="9"/>
        <v>25</v>
      </c>
      <c r="E585" s="361"/>
    </row>
    <row r="586" ht="16" customHeight="1" spans="1:5">
      <c r="A586" s="358" t="s">
        <v>493</v>
      </c>
      <c r="B586" s="360"/>
      <c r="C586" s="360"/>
      <c r="D586" s="360" t="str">
        <f t="shared" si="9"/>
        <v/>
      </c>
      <c r="E586" s="361"/>
    </row>
    <row r="587" ht="16" customHeight="1" spans="1:5">
      <c r="A587" s="358" t="s">
        <v>494</v>
      </c>
      <c r="B587" s="360">
        <v>154</v>
      </c>
      <c r="C587" s="360">
        <v>170</v>
      </c>
      <c r="D587" s="360">
        <f t="shared" si="9"/>
        <v>110.4</v>
      </c>
      <c r="E587" s="361"/>
    </row>
    <row r="588" ht="16" customHeight="1" spans="1:5">
      <c r="A588" s="358" t="s">
        <v>495</v>
      </c>
      <c r="B588" s="360">
        <v>71</v>
      </c>
      <c r="C588" s="360">
        <v>221</v>
      </c>
      <c r="D588" s="360">
        <f t="shared" si="9"/>
        <v>311.3</v>
      </c>
      <c r="E588" s="361"/>
    </row>
    <row r="589" ht="16" customHeight="1" spans="1:5">
      <c r="A589" s="358" t="s">
        <v>496</v>
      </c>
      <c r="B589" s="360">
        <f>SUM(B590:B593)</f>
        <v>0</v>
      </c>
      <c r="C589" s="360">
        <f>SUM(C590:C593)</f>
        <v>0</v>
      </c>
      <c r="D589" s="360" t="str">
        <f t="shared" si="9"/>
        <v/>
      </c>
      <c r="E589" s="361"/>
    </row>
    <row r="590" ht="16" customHeight="1" spans="1:5">
      <c r="A590" s="358" t="s">
        <v>96</v>
      </c>
      <c r="B590" s="360"/>
      <c r="C590" s="360"/>
      <c r="D590" s="360" t="str">
        <f t="shared" si="9"/>
        <v/>
      </c>
      <c r="E590" s="361"/>
    </row>
    <row r="591" ht="16" customHeight="1" spans="1:5">
      <c r="A591" s="358" t="s">
        <v>97</v>
      </c>
      <c r="B591" s="360"/>
      <c r="C591" s="360"/>
      <c r="D591" s="360" t="str">
        <f t="shared" si="9"/>
        <v/>
      </c>
      <c r="E591" s="361"/>
    </row>
    <row r="592" ht="16" customHeight="1" spans="1:5">
      <c r="A592" s="358" t="s">
        <v>98</v>
      </c>
      <c r="B592" s="360"/>
      <c r="C592" s="360"/>
      <c r="D592" s="360" t="str">
        <f t="shared" si="9"/>
        <v/>
      </c>
      <c r="E592" s="361"/>
    </row>
    <row r="593" ht="16" customHeight="1" spans="1:5">
      <c r="A593" s="358" t="s">
        <v>497</v>
      </c>
      <c r="B593" s="360"/>
      <c r="C593" s="360"/>
      <c r="D593" s="360" t="str">
        <f t="shared" si="9"/>
        <v/>
      </c>
      <c r="E593" s="361"/>
    </row>
    <row r="594" ht="16" customHeight="1" spans="1:5">
      <c r="A594" s="358" t="s">
        <v>498</v>
      </c>
      <c r="B594" s="360">
        <f>SUM(B595:B596)</f>
        <v>540</v>
      </c>
      <c r="C594" s="360">
        <f>SUM(C595:C596)</f>
        <v>29</v>
      </c>
      <c r="D594" s="360">
        <f t="shared" si="9"/>
        <v>5.4</v>
      </c>
      <c r="E594" s="361"/>
    </row>
    <row r="595" ht="16" customHeight="1" spans="1:5">
      <c r="A595" s="358" t="s">
        <v>499</v>
      </c>
      <c r="B595" s="360">
        <v>190</v>
      </c>
      <c r="C595" s="360">
        <v>29</v>
      </c>
      <c r="D595" s="360">
        <f t="shared" si="9"/>
        <v>15.3</v>
      </c>
      <c r="E595" s="361"/>
    </row>
    <row r="596" ht="16" customHeight="1" spans="1:5">
      <c r="A596" s="358" t="s">
        <v>500</v>
      </c>
      <c r="B596" s="360">
        <v>350</v>
      </c>
      <c r="C596" s="360"/>
      <c r="D596" s="360">
        <f t="shared" si="9"/>
        <v>0</v>
      </c>
      <c r="E596" s="361"/>
    </row>
    <row r="597" ht="16" customHeight="1" spans="1:5">
      <c r="A597" s="358" t="s">
        <v>501</v>
      </c>
      <c r="B597" s="360">
        <f>SUM(B598:B599)</f>
        <v>23</v>
      </c>
      <c r="C597" s="360">
        <f>SUM(C598:C599)</f>
        <v>9</v>
      </c>
      <c r="D597" s="360">
        <f t="shared" si="9"/>
        <v>39.1</v>
      </c>
      <c r="E597" s="361"/>
    </row>
    <row r="598" ht="16" customHeight="1" spans="1:5">
      <c r="A598" s="358" t="s">
        <v>502</v>
      </c>
      <c r="B598" s="360">
        <v>23</v>
      </c>
      <c r="C598" s="360">
        <v>9</v>
      </c>
      <c r="D598" s="360">
        <f t="shared" si="9"/>
        <v>39.1</v>
      </c>
      <c r="E598" s="361"/>
    </row>
    <row r="599" ht="16" customHeight="1" spans="1:5">
      <c r="A599" s="358" t="s">
        <v>503</v>
      </c>
      <c r="B599" s="360"/>
      <c r="C599" s="360"/>
      <c r="D599" s="360" t="str">
        <f t="shared" si="9"/>
        <v/>
      </c>
      <c r="E599" s="361"/>
    </row>
    <row r="600" ht="16" customHeight="1" spans="1:5">
      <c r="A600" s="358" t="s">
        <v>504</v>
      </c>
      <c r="B600" s="360">
        <f>SUM(B601:B602)</f>
        <v>133</v>
      </c>
      <c r="C600" s="360">
        <f>SUM(C601:C602)</f>
        <v>4</v>
      </c>
      <c r="D600" s="360">
        <f t="shared" si="9"/>
        <v>3</v>
      </c>
      <c r="E600" s="361"/>
    </row>
    <row r="601" ht="16" customHeight="1" spans="1:5">
      <c r="A601" s="358" t="s">
        <v>505</v>
      </c>
      <c r="B601" s="360">
        <v>5</v>
      </c>
      <c r="C601" s="360"/>
      <c r="D601" s="360">
        <f t="shared" si="9"/>
        <v>0</v>
      </c>
      <c r="E601" s="361"/>
    </row>
    <row r="602" ht="16" customHeight="1" spans="1:5">
      <c r="A602" s="358" t="s">
        <v>506</v>
      </c>
      <c r="B602" s="360">
        <v>128</v>
      </c>
      <c r="C602" s="360">
        <v>4</v>
      </c>
      <c r="D602" s="360">
        <f t="shared" si="9"/>
        <v>3.1</v>
      </c>
      <c r="E602" s="361"/>
    </row>
    <row r="603" ht="16" customHeight="1" spans="1:5">
      <c r="A603" s="358" t="s">
        <v>507</v>
      </c>
      <c r="B603" s="360">
        <f>SUM(B604:B605)</f>
        <v>0</v>
      </c>
      <c r="C603" s="360">
        <f>SUM(C604:C605)</f>
        <v>0</v>
      </c>
      <c r="D603" s="360" t="str">
        <f t="shared" si="9"/>
        <v/>
      </c>
      <c r="E603" s="361"/>
    </row>
    <row r="604" ht="16" customHeight="1" spans="1:5">
      <c r="A604" s="358" t="s">
        <v>508</v>
      </c>
      <c r="B604" s="360"/>
      <c r="C604" s="360"/>
      <c r="D604" s="360" t="str">
        <f t="shared" si="9"/>
        <v/>
      </c>
      <c r="E604" s="361"/>
    </row>
    <row r="605" ht="16" customHeight="1" spans="1:5">
      <c r="A605" s="358" t="s">
        <v>509</v>
      </c>
      <c r="B605" s="360"/>
      <c r="C605" s="360"/>
      <c r="D605" s="360" t="str">
        <f t="shared" si="9"/>
        <v/>
      </c>
      <c r="E605" s="361"/>
    </row>
    <row r="606" ht="16" customHeight="1" spans="1:5">
      <c r="A606" s="358" t="s">
        <v>510</v>
      </c>
      <c r="B606" s="360">
        <f>SUM(B607:B608)</f>
        <v>2</v>
      </c>
      <c r="C606" s="360">
        <f>SUM(C607:C608)</f>
        <v>3</v>
      </c>
      <c r="D606" s="360">
        <f t="shared" si="9"/>
        <v>150</v>
      </c>
      <c r="E606" s="361"/>
    </row>
    <row r="607" ht="16" customHeight="1" spans="1:5">
      <c r="A607" s="358" t="s">
        <v>511</v>
      </c>
      <c r="B607" s="360"/>
      <c r="C607" s="360"/>
      <c r="D607" s="360" t="str">
        <f t="shared" si="9"/>
        <v/>
      </c>
      <c r="E607" s="361"/>
    </row>
    <row r="608" ht="16" customHeight="1" spans="1:5">
      <c r="A608" s="358" t="s">
        <v>512</v>
      </c>
      <c r="B608" s="360">
        <v>2</v>
      </c>
      <c r="C608" s="360">
        <v>3</v>
      </c>
      <c r="D608" s="360">
        <f t="shared" si="9"/>
        <v>150</v>
      </c>
      <c r="E608" s="361"/>
    </row>
    <row r="609" ht="16" customHeight="1" spans="1:5">
      <c r="A609" s="358" t="s">
        <v>513</v>
      </c>
      <c r="B609" s="360">
        <f>SUM(B610:B612)</f>
        <v>2450</v>
      </c>
      <c r="C609" s="360">
        <f>SUM(C610:C612)</f>
        <v>2670</v>
      </c>
      <c r="D609" s="360">
        <f t="shared" si="9"/>
        <v>109</v>
      </c>
      <c r="E609" s="361"/>
    </row>
    <row r="610" ht="16" customHeight="1" spans="1:5">
      <c r="A610" s="358" t="s">
        <v>514</v>
      </c>
      <c r="B610" s="360"/>
      <c r="C610" s="360"/>
      <c r="D610" s="360" t="str">
        <f t="shared" si="9"/>
        <v/>
      </c>
      <c r="E610" s="361"/>
    </row>
    <row r="611" ht="16" customHeight="1" spans="1:5">
      <c r="A611" s="358" t="s">
        <v>515</v>
      </c>
      <c r="B611" s="360">
        <v>2450</v>
      </c>
      <c r="C611" s="360">
        <v>2670</v>
      </c>
      <c r="D611" s="360">
        <f t="shared" si="9"/>
        <v>109</v>
      </c>
      <c r="E611" s="361"/>
    </row>
    <row r="612" ht="16" customHeight="1" spans="1:5">
      <c r="A612" s="358" t="s">
        <v>516</v>
      </c>
      <c r="B612" s="360"/>
      <c r="C612" s="360"/>
      <c r="D612" s="360" t="str">
        <f t="shared" si="9"/>
        <v/>
      </c>
      <c r="E612" s="361"/>
    </row>
    <row r="613" ht="16" customHeight="1" spans="1:5">
      <c r="A613" s="358" t="s">
        <v>517</v>
      </c>
      <c r="B613" s="360">
        <f>SUM(B614:B616)</f>
        <v>0</v>
      </c>
      <c r="C613" s="360">
        <f>SUM(C614:C616)</f>
        <v>0</v>
      </c>
      <c r="D613" s="360" t="str">
        <f t="shared" si="9"/>
        <v/>
      </c>
      <c r="E613" s="361"/>
    </row>
    <row r="614" ht="16" customHeight="1" spans="1:5">
      <c r="A614" s="358" t="s">
        <v>518</v>
      </c>
      <c r="B614" s="360"/>
      <c r="C614" s="360"/>
      <c r="D614" s="360" t="str">
        <f t="shared" si="9"/>
        <v/>
      </c>
      <c r="E614" s="361"/>
    </row>
    <row r="615" ht="16" customHeight="1" spans="1:5">
      <c r="A615" s="358" t="s">
        <v>519</v>
      </c>
      <c r="B615" s="360"/>
      <c r="C615" s="360"/>
      <c r="D615" s="360" t="str">
        <f t="shared" si="9"/>
        <v/>
      </c>
      <c r="E615" s="361"/>
    </row>
    <row r="616" ht="16" customHeight="1" spans="1:5">
      <c r="A616" s="358" t="s">
        <v>520</v>
      </c>
      <c r="B616" s="360"/>
      <c r="C616" s="360"/>
      <c r="D616" s="360" t="str">
        <f t="shared" si="9"/>
        <v/>
      </c>
      <c r="E616" s="361"/>
    </row>
    <row r="617" ht="16" customHeight="1" spans="1:5">
      <c r="A617" s="370" t="s">
        <v>521</v>
      </c>
      <c r="B617" s="360">
        <f>SUM(B618:B624)</f>
        <v>42</v>
      </c>
      <c r="C617" s="360">
        <f>SUM(C618:C624)</f>
        <v>102</v>
      </c>
      <c r="D617" s="360">
        <f t="shared" si="9"/>
        <v>242.9</v>
      </c>
      <c r="E617" s="361"/>
    </row>
    <row r="618" ht="16" customHeight="1" spans="1:5">
      <c r="A618" s="358" t="s">
        <v>96</v>
      </c>
      <c r="B618" s="360"/>
      <c r="C618" s="360"/>
      <c r="D618" s="360" t="str">
        <f t="shared" si="9"/>
        <v/>
      </c>
      <c r="E618" s="361"/>
    </row>
    <row r="619" ht="16" customHeight="1" spans="1:5">
      <c r="A619" s="358" t="s">
        <v>97</v>
      </c>
      <c r="B619" s="360"/>
      <c r="C619" s="360"/>
      <c r="D619" s="360" t="str">
        <f t="shared" si="9"/>
        <v/>
      </c>
      <c r="E619" s="361"/>
    </row>
    <row r="620" ht="16" customHeight="1" spans="1:5">
      <c r="A620" s="358" t="s">
        <v>98</v>
      </c>
      <c r="B620" s="360"/>
      <c r="C620" s="360"/>
      <c r="D620" s="360" t="str">
        <f t="shared" si="9"/>
        <v/>
      </c>
      <c r="E620" s="361"/>
    </row>
    <row r="621" ht="16" customHeight="1" spans="1:5">
      <c r="A621" s="358" t="s">
        <v>522</v>
      </c>
      <c r="B621" s="360"/>
      <c r="C621" s="360">
        <v>46</v>
      </c>
      <c r="D621" s="360" t="str">
        <f t="shared" si="9"/>
        <v/>
      </c>
      <c r="E621" s="361"/>
    </row>
    <row r="622" ht="16" customHeight="1" spans="1:5">
      <c r="A622" s="358" t="s">
        <v>523</v>
      </c>
      <c r="B622" s="360"/>
      <c r="C622" s="360"/>
      <c r="D622" s="360" t="str">
        <f t="shared" si="9"/>
        <v/>
      </c>
      <c r="E622" s="361"/>
    </row>
    <row r="623" ht="16" customHeight="1" spans="1:5">
      <c r="A623" s="358" t="s">
        <v>105</v>
      </c>
      <c r="B623" s="360"/>
      <c r="C623" s="360"/>
      <c r="D623" s="360" t="str">
        <f t="shared" si="9"/>
        <v/>
      </c>
      <c r="E623" s="361"/>
    </row>
    <row r="624" ht="16" customHeight="1" spans="1:5">
      <c r="A624" s="358" t="s">
        <v>524</v>
      </c>
      <c r="B624" s="360">
        <v>42</v>
      </c>
      <c r="C624" s="360">
        <v>56</v>
      </c>
      <c r="D624" s="360">
        <f t="shared" si="9"/>
        <v>133.3</v>
      </c>
      <c r="E624" s="361"/>
    </row>
    <row r="625" ht="16" customHeight="1" spans="1:5">
      <c r="A625" s="358" t="s">
        <v>525</v>
      </c>
      <c r="B625" s="360">
        <f>SUM(B626:B627)</f>
        <v>16</v>
      </c>
      <c r="C625" s="360">
        <f>SUM(C626:C627)</f>
        <v>43</v>
      </c>
      <c r="D625" s="360">
        <f t="shared" si="9"/>
        <v>268.8</v>
      </c>
      <c r="E625" s="361"/>
    </row>
    <row r="626" ht="16" customHeight="1" spans="1:5">
      <c r="A626" s="358" t="s">
        <v>526</v>
      </c>
      <c r="B626" s="360">
        <v>16</v>
      </c>
      <c r="C626" s="360">
        <v>43</v>
      </c>
      <c r="D626" s="360">
        <f t="shared" si="9"/>
        <v>268.8</v>
      </c>
      <c r="E626" s="361"/>
    </row>
    <row r="627" ht="16" customHeight="1" spans="1:5">
      <c r="A627" s="358" t="s">
        <v>527</v>
      </c>
      <c r="B627" s="360"/>
      <c r="C627" s="360"/>
      <c r="D627" s="360" t="str">
        <f t="shared" si="9"/>
        <v/>
      </c>
      <c r="E627" s="361"/>
    </row>
    <row r="628" ht="16" customHeight="1" spans="1:5">
      <c r="A628" s="358" t="s">
        <v>528</v>
      </c>
      <c r="B628" s="360">
        <v>192</v>
      </c>
      <c r="C628" s="360">
        <v>771</v>
      </c>
      <c r="D628" s="360">
        <f t="shared" si="9"/>
        <v>401.6</v>
      </c>
      <c r="E628" s="361"/>
    </row>
    <row r="629" ht="16" customHeight="1" spans="1:5">
      <c r="A629" s="358" t="s">
        <v>76</v>
      </c>
      <c r="B629" s="360">
        <f>SUM(B630,B635,B649,B653,B665,B668,B672,B677,B681,B685,B688,B697,B698)</f>
        <v>6079</v>
      </c>
      <c r="C629" s="360">
        <f>SUM(C630,C635,C649,C653,C665,C668,C672,C677,C681,C685,C688,C697,C698)</f>
        <v>6348</v>
      </c>
      <c r="D629" s="360">
        <f t="shared" si="9"/>
        <v>104.4</v>
      </c>
      <c r="E629" s="369"/>
    </row>
    <row r="630" ht="16" customHeight="1" spans="1:5">
      <c r="A630" s="358" t="s">
        <v>529</v>
      </c>
      <c r="B630" s="360">
        <f>SUM(B631:B634)</f>
        <v>275</v>
      </c>
      <c r="C630" s="360">
        <f>SUM(C631:C634)</f>
        <v>414</v>
      </c>
      <c r="D630" s="360">
        <f t="shared" si="9"/>
        <v>150.5</v>
      </c>
      <c r="E630" s="361"/>
    </row>
    <row r="631" ht="16" customHeight="1" spans="1:5">
      <c r="A631" s="358" t="s">
        <v>96</v>
      </c>
      <c r="B631" s="360">
        <v>273</v>
      </c>
      <c r="C631" s="360">
        <v>286</v>
      </c>
      <c r="D631" s="360">
        <f t="shared" si="9"/>
        <v>104.8</v>
      </c>
      <c r="E631" s="361"/>
    </row>
    <row r="632" ht="16" customHeight="1" spans="1:5">
      <c r="A632" s="358" t="s">
        <v>97</v>
      </c>
      <c r="B632" s="360"/>
      <c r="C632" s="360"/>
      <c r="D632" s="360" t="str">
        <f t="shared" si="9"/>
        <v/>
      </c>
      <c r="E632" s="361"/>
    </row>
    <row r="633" ht="16" customHeight="1" spans="1:5">
      <c r="A633" s="358" t="s">
        <v>98</v>
      </c>
      <c r="B633" s="360"/>
      <c r="C633" s="360"/>
      <c r="D633" s="360" t="str">
        <f t="shared" si="9"/>
        <v/>
      </c>
      <c r="E633" s="361"/>
    </row>
    <row r="634" ht="16" customHeight="1" spans="1:5">
      <c r="A634" s="358" t="s">
        <v>530</v>
      </c>
      <c r="B634" s="360">
        <v>2</v>
      </c>
      <c r="C634" s="360">
        <v>128</v>
      </c>
      <c r="D634" s="360">
        <f t="shared" si="9"/>
        <v>6400</v>
      </c>
      <c r="E634" s="361"/>
    </row>
    <row r="635" ht="16" customHeight="1" spans="1:5">
      <c r="A635" s="358" t="s">
        <v>531</v>
      </c>
      <c r="B635" s="360">
        <f>SUM(B636:B648)</f>
        <v>185</v>
      </c>
      <c r="C635" s="360">
        <f>SUM(C636:C648)</f>
        <v>100</v>
      </c>
      <c r="D635" s="360">
        <f t="shared" si="9"/>
        <v>54.1</v>
      </c>
      <c r="E635" s="361"/>
    </row>
    <row r="636" ht="16" customHeight="1" spans="1:5">
      <c r="A636" s="358" t="s">
        <v>532</v>
      </c>
      <c r="B636" s="360">
        <v>100</v>
      </c>
      <c r="C636" s="360">
        <v>100</v>
      </c>
      <c r="D636" s="360">
        <f t="shared" si="9"/>
        <v>100</v>
      </c>
      <c r="E636" s="361"/>
    </row>
    <row r="637" ht="16" customHeight="1" spans="1:5">
      <c r="A637" s="358" t="s">
        <v>533</v>
      </c>
      <c r="B637" s="360"/>
      <c r="C637" s="360"/>
      <c r="D637" s="360" t="str">
        <f t="shared" si="9"/>
        <v/>
      </c>
      <c r="E637" s="361"/>
    </row>
    <row r="638" ht="16" customHeight="1" spans="1:5">
      <c r="A638" s="358" t="s">
        <v>534</v>
      </c>
      <c r="B638" s="360"/>
      <c r="C638" s="360"/>
      <c r="D638" s="360" t="str">
        <f t="shared" si="9"/>
        <v/>
      </c>
      <c r="E638" s="361"/>
    </row>
    <row r="639" ht="16" customHeight="1" spans="1:5">
      <c r="A639" s="358" t="s">
        <v>535</v>
      </c>
      <c r="B639" s="360"/>
      <c r="C639" s="360"/>
      <c r="D639" s="360" t="str">
        <f t="shared" si="9"/>
        <v/>
      </c>
      <c r="E639" s="361"/>
    </row>
    <row r="640" ht="16" customHeight="1" spans="1:5">
      <c r="A640" s="358" t="s">
        <v>536</v>
      </c>
      <c r="B640" s="360"/>
      <c r="C640" s="360"/>
      <c r="D640" s="360" t="str">
        <f t="shared" si="9"/>
        <v/>
      </c>
      <c r="E640" s="361"/>
    </row>
    <row r="641" ht="16" customHeight="1" spans="1:5">
      <c r="A641" s="358" t="s">
        <v>537</v>
      </c>
      <c r="B641" s="360"/>
      <c r="C641" s="360"/>
      <c r="D641" s="360" t="str">
        <f t="shared" si="9"/>
        <v/>
      </c>
      <c r="E641" s="361"/>
    </row>
    <row r="642" ht="16" customHeight="1" spans="1:5">
      <c r="A642" s="358" t="s">
        <v>538</v>
      </c>
      <c r="B642" s="360"/>
      <c r="C642" s="360"/>
      <c r="D642" s="360" t="str">
        <f t="shared" si="9"/>
        <v/>
      </c>
      <c r="E642" s="361"/>
    </row>
    <row r="643" ht="16" customHeight="1" spans="1:5">
      <c r="A643" s="358" t="s">
        <v>539</v>
      </c>
      <c r="B643" s="360"/>
      <c r="C643" s="360"/>
      <c r="D643" s="360" t="str">
        <f t="shared" si="9"/>
        <v/>
      </c>
      <c r="E643" s="361"/>
    </row>
    <row r="644" ht="16" customHeight="1" spans="1:5">
      <c r="A644" s="358" t="s">
        <v>540</v>
      </c>
      <c r="B644" s="360"/>
      <c r="C644" s="360"/>
      <c r="D644" s="360" t="str">
        <f t="shared" si="9"/>
        <v/>
      </c>
      <c r="E644" s="361"/>
    </row>
    <row r="645" ht="16" customHeight="1" spans="1:5">
      <c r="A645" s="358" t="s">
        <v>541</v>
      </c>
      <c r="B645" s="360"/>
      <c r="C645" s="360"/>
      <c r="D645" s="360" t="str">
        <f t="shared" ref="D645:D708" si="10">IF(B645=0,"",ROUND(C645/B645*100,1))</f>
        <v/>
      </c>
      <c r="E645" s="361"/>
    </row>
    <row r="646" ht="16" customHeight="1" spans="1:5">
      <c r="A646" s="358" t="s">
        <v>542</v>
      </c>
      <c r="B646" s="360"/>
      <c r="C646" s="360"/>
      <c r="D646" s="360" t="str">
        <f t="shared" si="10"/>
        <v/>
      </c>
      <c r="E646" s="361"/>
    </row>
    <row r="647" ht="16" customHeight="1" spans="1:5">
      <c r="A647" s="358" t="s">
        <v>543</v>
      </c>
      <c r="B647" s="360"/>
      <c r="C647" s="360"/>
      <c r="D647" s="360" t="str">
        <f t="shared" si="10"/>
        <v/>
      </c>
      <c r="E647" s="361"/>
    </row>
    <row r="648" ht="16" customHeight="1" spans="1:5">
      <c r="A648" s="358" t="s">
        <v>544</v>
      </c>
      <c r="B648" s="360">
        <v>85</v>
      </c>
      <c r="C648" s="360"/>
      <c r="D648" s="360">
        <f t="shared" si="10"/>
        <v>0</v>
      </c>
      <c r="E648" s="361"/>
    </row>
    <row r="649" ht="16" customHeight="1" spans="1:5">
      <c r="A649" s="358" t="s">
        <v>545</v>
      </c>
      <c r="B649" s="360">
        <f>SUM(B650:B652)</f>
        <v>32</v>
      </c>
      <c r="C649" s="360">
        <f>SUM(C650:C652)</f>
        <v>348</v>
      </c>
      <c r="D649" s="360">
        <f t="shared" si="10"/>
        <v>1087.5</v>
      </c>
      <c r="E649" s="361"/>
    </row>
    <row r="650" ht="16" customHeight="1" spans="1:5">
      <c r="A650" s="358" t="s">
        <v>546</v>
      </c>
      <c r="B650" s="360"/>
      <c r="C650" s="360"/>
      <c r="D650" s="360" t="str">
        <f t="shared" si="10"/>
        <v/>
      </c>
      <c r="E650" s="369"/>
    </row>
    <row r="651" ht="16" customHeight="1" spans="1:5">
      <c r="A651" s="358" t="s">
        <v>547</v>
      </c>
      <c r="B651" s="360"/>
      <c r="C651" s="360"/>
      <c r="D651" s="360" t="str">
        <f t="shared" si="10"/>
        <v/>
      </c>
      <c r="E651" s="369"/>
    </row>
    <row r="652" ht="16" customHeight="1" spans="1:5">
      <c r="A652" s="358" t="s">
        <v>548</v>
      </c>
      <c r="B652" s="360">
        <v>32</v>
      </c>
      <c r="C652" s="360">
        <v>348</v>
      </c>
      <c r="D652" s="360">
        <f t="shared" si="10"/>
        <v>1087.5</v>
      </c>
      <c r="E652" s="369"/>
    </row>
    <row r="653" ht="16" customHeight="1" spans="1:5">
      <c r="A653" s="358" t="s">
        <v>549</v>
      </c>
      <c r="B653" s="360">
        <f>SUM(B654:B664)</f>
        <v>2652</v>
      </c>
      <c r="C653" s="360">
        <f>SUM(C654:C664)</f>
        <v>1601</v>
      </c>
      <c r="D653" s="360">
        <f t="shared" si="10"/>
        <v>60.4</v>
      </c>
      <c r="E653" s="361"/>
    </row>
    <row r="654" ht="16" customHeight="1" spans="1:5">
      <c r="A654" s="358" t="s">
        <v>550</v>
      </c>
      <c r="B654" s="360">
        <v>46</v>
      </c>
      <c r="C654" s="360"/>
      <c r="D654" s="360">
        <f t="shared" si="10"/>
        <v>0</v>
      </c>
      <c r="E654" s="361"/>
    </row>
    <row r="655" ht="16" customHeight="1" spans="1:5">
      <c r="A655" s="358" t="s">
        <v>551</v>
      </c>
      <c r="B655" s="360">
        <v>20</v>
      </c>
      <c r="C655" s="360">
        <v>20</v>
      </c>
      <c r="D655" s="360">
        <f t="shared" si="10"/>
        <v>100</v>
      </c>
      <c r="E655" s="361"/>
    </row>
    <row r="656" ht="16" customHeight="1" spans="1:5">
      <c r="A656" s="358" t="s">
        <v>552</v>
      </c>
      <c r="B656" s="360">
        <v>2</v>
      </c>
      <c r="C656" s="360"/>
      <c r="D656" s="360">
        <f t="shared" si="10"/>
        <v>0</v>
      </c>
      <c r="E656" s="361"/>
    </row>
    <row r="657" ht="16" customHeight="1" spans="1:5">
      <c r="A657" s="358" t="s">
        <v>553</v>
      </c>
      <c r="B657" s="360"/>
      <c r="C657" s="360"/>
      <c r="D657" s="360" t="str">
        <f t="shared" si="10"/>
        <v/>
      </c>
      <c r="E657" s="361"/>
    </row>
    <row r="658" ht="16" customHeight="1" spans="1:5">
      <c r="A658" s="358" t="s">
        <v>554</v>
      </c>
      <c r="B658" s="360"/>
      <c r="C658" s="360"/>
      <c r="D658" s="360" t="str">
        <f t="shared" si="10"/>
        <v/>
      </c>
      <c r="E658" s="361"/>
    </row>
    <row r="659" ht="16" customHeight="1" spans="1:5">
      <c r="A659" s="358" t="s">
        <v>555</v>
      </c>
      <c r="B659" s="360"/>
      <c r="C659" s="360"/>
      <c r="D659" s="360" t="str">
        <f t="shared" si="10"/>
        <v/>
      </c>
      <c r="E659" s="361"/>
    </row>
    <row r="660" ht="16" customHeight="1" spans="1:5">
      <c r="A660" s="358" t="s">
        <v>556</v>
      </c>
      <c r="B660" s="360"/>
      <c r="C660" s="360"/>
      <c r="D660" s="360" t="str">
        <f t="shared" si="10"/>
        <v/>
      </c>
      <c r="E660" s="369"/>
    </row>
    <row r="661" ht="16" customHeight="1" spans="1:5">
      <c r="A661" s="358" t="s">
        <v>557</v>
      </c>
      <c r="B661" s="360">
        <v>1705</v>
      </c>
      <c r="C661" s="360">
        <v>897</v>
      </c>
      <c r="D661" s="360">
        <f t="shared" si="10"/>
        <v>52.6</v>
      </c>
      <c r="E661" s="369"/>
    </row>
    <row r="662" ht="16" customHeight="1" spans="1:5">
      <c r="A662" s="358" t="s">
        <v>558</v>
      </c>
      <c r="B662" s="360">
        <v>81</v>
      </c>
      <c r="C662" s="360">
        <v>127</v>
      </c>
      <c r="D662" s="360">
        <f t="shared" si="10"/>
        <v>156.8</v>
      </c>
      <c r="E662" s="369"/>
    </row>
    <row r="663" ht="16" customHeight="1" spans="1:5">
      <c r="A663" s="358" t="s">
        <v>559</v>
      </c>
      <c r="B663" s="360">
        <v>699</v>
      </c>
      <c r="C663" s="360">
        <v>502</v>
      </c>
      <c r="D663" s="360">
        <f t="shared" si="10"/>
        <v>71.8</v>
      </c>
      <c r="E663" s="369"/>
    </row>
    <row r="664" ht="16" customHeight="1" spans="1:5">
      <c r="A664" s="358" t="s">
        <v>560</v>
      </c>
      <c r="B664" s="360">
        <v>99</v>
      </c>
      <c r="C664" s="360">
        <v>55</v>
      </c>
      <c r="D664" s="360">
        <f t="shared" si="10"/>
        <v>55.6</v>
      </c>
      <c r="E664" s="369"/>
    </row>
    <row r="665" ht="16" customHeight="1" spans="1:5">
      <c r="A665" s="358" t="s">
        <v>561</v>
      </c>
      <c r="B665" s="360">
        <f>SUM(B666:B667)</f>
        <v>3</v>
      </c>
      <c r="C665" s="360">
        <f>SUM(C666:C667)</f>
        <v>15</v>
      </c>
      <c r="D665" s="360">
        <f t="shared" si="10"/>
        <v>500</v>
      </c>
      <c r="E665" s="369"/>
    </row>
    <row r="666" ht="16" customHeight="1" spans="1:5">
      <c r="A666" s="358" t="s">
        <v>562</v>
      </c>
      <c r="B666" s="360">
        <v>3</v>
      </c>
      <c r="C666" s="360">
        <v>15</v>
      </c>
      <c r="D666" s="360">
        <f t="shared" si="10"/>
        <v>500</v>
      </c>
      <c r="E666" s="369"/>
    </row>
    <row r="667" ht="16" customHeight="1" spans="1:5">
      <c r="A667" s="358" t="s">
        <v>563</v>
      </c>
      <c r="B667" s="360"/>
      <c r="C667" s="360"/>
      <c r="D667" s="360" t="str">
        <f t="shared" si="10"/>
        <v/>
      </c>
      <c r="E667" s="369"/>
    </row>
    <row r="668" ht="16" customHeight="1" spans="1:5">
      <c r="A668" s="358" t="s">
        <v>564</v>
      </c>
      <c r="B668" s="360">
        <f>SUM(B669:B671)</f>
        <v>980</v>
      </c>
      <c r="C668" s="360">
        <f>SUM(C669:C671)</f>
        <v>1149</v>
      </c>
      <c r="D668" s="360">
        <f t="shared" si="10"/>
        <v>117.2</v>
      </c>
      <c r="E668" s="369"/>
    </row>
    <row r="669" ht="16" customHeight="1" spans="1:5">
      <c r="A669" s="358" t="s">
        <v>565</v>
      </c>
      <c r="B669" s="360">
        <v>457</v>
      </c>
      <c r="C669" s="360">
        <v>506</v>
      </c>
      <c r="D669" s="360">
        <f t="shared" si="10"/>
        <v>110.7</v>
      </c>
      <c r="E669" s="361"/>
    </row>
    <row r="670" ht="16" customHeight="1" spans="1:5">
      <c r="A670" s="358" t="s">
        <v>566</v>
      </c>
      <c r="B670" s="360">
        <v>517</v>
      </c>
      <c r="C670" s="360">
        <v>643</v>
      </c>
      <c r="D670" s="360">
        <f t="shared" si="10"/>
        <v>124.4</v>
      </c>
      <c r="E670" s="361"/>
    </row>
    <row r="671" ht="16" customHeight="1" spans="1:5">
      <c r="A671" s="358" t="s">
        <v>567</v>
      </c>
      <c r="B671" s="360">
        <v>6</v>
      </c>
      <c r="C671" s="360"/>
      <c r="D671" s="360">
        <f t="shared" si="10"/>
        <v>0</v>
      </c>
      <c r="E671" s="361"/>
    </row>
    <row r="672" ht="16" customHeight="1" spans="1:5">
      <c r="A672" s="358" t="s">
        <v>568</v>
      </c>
      <c r="B672" s="360">
        <f>SUM(B673:B676)</f>
        <v>1310</v>
      </c>
      <c r="C672" s="360">
        <f>SUM(C673:C676)</f>
        <v>1420</v>
      </c>
      <c r="D672" s="360">
        <f t="shared" si="10"/>
        <v>108.4</v>
      </c>
      <c r="E672" s="361"/>
    </row>
    <row r="673" ht="16" customHeight="1" spans="1:5">
      <c r="A673" s="358" t="s">
        <v>569</v>
      </c>
      <c r="B673" s="360">
        <v>461</v>
      </c>
      <c r="C673" s="360">
        <v>585</v>
      </c>
      <c r="D673" s="360">
        <f t="shared" si="10"/>
        <v>126.9</v>
      </c>
      <c r="E673" s="361"/>
    </row>
    <row r="674" ht="16" customHeight="1" spans="1:5">
      <c r="A674" s="358" t="s">
        <v>570</v>
      </c>
      <c r="B674" s="360">
        <v>807</v>
      </c>
      <c r="C674" s="360">
        <v>610</v>
      </c>
      <c r="D674" s="360">
        <f t="shared" si="10"/>
        <v>75.6</v>
      </c>
      <c r="E674" s="361"/>
    </row>
    <row r="675" ht="16" customHeight="1" spans="1:5">
      <c r="A675" s="358" t="s">
        <v>571</v>
      </c>
      <c r="B675" s="360"/>
      <c r="C675" s="360">
        <v>135</v>
      </c>
      <c r="D675" s="360" t="str">
        <f t="shared" si="10"/>
        <v/>
      </c>
      <c r="E675" s="361"/>
    </row>
    <row r="676" ht="16" customHeight="1" spans="1:5">
      <c r="A676" s="358" t="s">
        <v>572</v>
      </c>
      <c r="B676" s="360">
        <v>42</v>
      </c>
      <c r="C676" s="360">
        <v>90</v>
      </c>
      <c r="D676" s="360">
        <f t="shared" si="10"/>
        <v>214.3</v>
      </c>
      <c r="E676" s="361"/>
    </row>
    <row r="677" ht="16" customHeight="1" spans="1:5">
      <c r="A677" s="358" t="s">
        <v>573</v>
      </c>
      <c r="B677" s="360">
        <f>SUM(B678:B680)</f>
        <v>90</v>
      </c>
      <c r="C677" s="360">
        <f>SUM(C678:C680)</f>
        <v>800</v>
      </c>
      <c r="D677" s="360">
        <f t="shared" si="10"/>
        <v>888.9</v>
      </c>
      <c r="E677" s="361"/>
    </row>
    <row r="678" ht="16" customHeight="1" spans="1:5">
      <c r="A678" s="358" t="s">
        <v>574</v>
      </c>
      <c r="B678" s="360"/>
      <c r="C678" s="360"/>
      <c r="D678" s="360" t="str">
        <f t="shared" si="10"/>
        <v/>
      </c>
      <c r="E678" s="361"/>
    </row>
    <row r="679" ht="16" customHeight="1" spans="1:5">
      <c r="A679" s="358" t="s">
        <v>575</v>
      </c>
      <c r="B679" s="360">
        <v>90</v>
      </c>
      <c r="C679" s="360">
        <v>750</v>
      </c>
      <c r="D679" s="360">
        <f t="shared" si="10"/>
        <v>833.3</v>
      </c>
      <c r="E679" s="361"/>
    </row>
    <row r="680" ht="16" customHeight="1" spans="1:5">
      <c r="A680" s="358" t="s">
        <v>576</v>
      </c>
      <c r="B680" s="360"/>
      <c r="C680" s="360">
        <v>50</v>
      </c>
      <c r="D680" s="360" t="str">
        <f t="shared" si="10"/>
        <v/>
      </c>
      <c r="E680" s="361"/>
    </row>
    <row r="681" ht="16" customHeight="1" spans="1:5">
      <c r="A681" s="358" t="s">
        <v>577</v>
      </c>
      <c r="B681" s="360">
        <f>SUM(B682:B684)</f>
        <v>182</v>
      </c>
      <c r="C681" s="360">
        <f>SUM(C682:C684)</f>
        <v>140</v>
      </c>
      <c r="D681" s="360">
        <f t="shared" si="10"/>
        <v>76.9</v>
      </c>
      <c r="E681" s="361"/>
    </row>
    <row r="682" ht="16" customHeight="1" spans="1:5">
      <c r="A682" s="358" t="s">
        <v>578</v>
      </c>
      <c r="B682" s="360">
        <v>166</v>
      </c>
      <c r="C682" s="360">
        <v>50</v>
      </c>
      <c r="D682" s="360">
        <f t="shared" si="10"/>
        <v>30.1</v>
      </c>
      <c r="E682" s="361"/>
    </row>
    <row r="683" ht="16" customHeight="1" spans="1:5">
      <c r="A683" s="358" t="s">
        <v>579</v>
      </c>
      <c r="B683" s="360"/>
      <c r="C683" s="360"/>
      <c r="D683" s="360" t="str">
        <f t="shared" si="10"/>
        <v/>
      </c>
      <c r="E683" s="361"/>
    </row>
    <row r="684" ht="16" customHeight="1" spans="1:5">
      <c r="A684" s="358" t="s">
        <v>580</v>
      </c>
      <c r="B684" s="360">
        <v>16</v>
      </c>
      <c r="C684" s="360">
        <v>90</v>
      </c>
      <c r="D684" s="360">
        <f t="shared" si="10"/>
        <v>562.5</v>
      </c>
      <c r="E684" s="361"/>
    </row>
    <row r="685" ht="16" customHeight="1" spans="1:5">
      <c r="A685" s="358" t="s">
        <v>581</v>
      </c>
      <c r="B685" s="360">
        <f>SUM(B686:B687)</f>
        <v>19</v>
      </c>
      <c r="C685" s="360">
        <f>SUM(C686:C687)</f>
        <v>44</v>
      </c>
      <c r="D685" s="360">
        <f t="shared" si="10"/>
        <v>231.6</v>
      </c>
      <c r="E685" s="361"/>
    </row>
    <row r="686" ht="16" customHeight="1" spans="1:5">
      <c r="A686" s="358" t="s">
        <v>582</v>
      </c>
      <c r="B686" s="360">
        <v>7</v>
      </c>
      <c r="C686" s="360">
        <v>34</v>
      </c>
      <c r="D686" s="360">
        <f t="shared" si="10"/>
        <v>485.7</v>
      </c>
      <c r="E686" s="361"/>
    </row>
    <row r="687" ht="16" customHeight="1" spans="1:5">
      <c r="A687" s="358" t="s">
        <v>583</v>
      </c>
      <c r="B687" s="360">
        <v>12</v>
      </c>
      <c r="C687" s="360">
        <v>10</v>
      </c>
      <c r="D687" s="360">
        <f t="shared" si="10"/>
        <v>83.3</v>
      </c>
      <c r="E687" s="361"/>
    </row>
    <row r="688" ht="16" customHeight="1" spans="1:5">
      <c r="A688" s="358" t="s">
        <v>584</v>
      </c>
      <c r="B688" s="360">
        <f>SUM(B689:B696)</f>
        <v>70</v>
      </c>
      <c r="C688" s="360">
        <f>SUM(C689:C696)</f>
        <v>79</v>
      </c>
      <c r="D688" s="360">
        <f t="shared" si="10"/>
        <v>112.9</v>
      </c>
      <c r="E688" s="361"/>
    </row>
    <row r="689" ht="16" customHeight="1" spans="1:5">
      <c r="A689" s="358" t="s">
        <v>96</v>
      </c>
      <c r="B689" s="360">
        <v>68</v>
      </c>
      <c r="C689" s="360">
        <v>59</v>
      </c>
      <c r="D689" s="360">
        <f t="shared" si="10"/>
        <v>86.8</v>
      </c>
      <c r="E689" s="361"/>
    </row>
    <row r="690" ht="16" customHeight="1" spans="1:5">
      <c r="A690" s="358" t="s">
        <v>97</v>
      </c>
      <c r="B690" s="360"/>
      <c r="C690" s="360"/>
      <c r="D690" s="360" t="str">
        <f t="shared" si="10"/>
        <v/>
      </c>
      <c r="E690" s="361"/>
    </row>
    <row r="691" ht="16" customHeight="1" spans="1:5">
      <c r="A691" s="358" t="s">
        <v>98</v>
      </c>
      <c r="B691" s="360"/>
      <c r="C691" s="360"/>
      <c r="D691" s="360" t="str">
        <f t="shared" si="10"/>
        <v/>
      </c>
      <c r="E691" s="361"/>
    </row>
    <row r="692" ht="16" customHeight="1" spans="1:5">
      <c r="A692" s="358" t="s">
        <v>137</v>
      </c>
      <c r="B692" s="360"/>
      <c r="C692" s="360"/>
      <c r="D692" s="360" t="str">
        <f t="shared" si="10"/>
        <v/>
      </c>
      <c r="E692" s="361"/>
    </row>
    <row r="693" ht="16" customHeight="1" spans="1:5">
      <c r="A693" s="358" t="s">
        <v>585</v>
      </c>
      <c r="B693" s="360"/>
      <c r="C693" s="360"/>
      <c r="D693" s="360" t="str">
        <f t="shared" si="10"/>
        <v/>
      </c>
      <c r="E693" s="361"/>
    </row>
    <row r="694" ht="16" customHeight="1" spans="1:5">
      <c r="A694" s="358" t="s">
        <v>586</v>
      </c>
      <c r="B694" s="360"/>
      <c r="C694" s="360">
        <v>20</v>
      </c>
      <c r="D694" s="360" t="str">
        <f t="shared" si="10"/>
        <v/>
      </c>
      <c r="E694" s="361"/>
    </row>
    <row r="695" ht="16" customHeight="1" spans="1:5">
      <c r="A695" s="358" t="s">
        <v>105</v>
      </c>
      <c r="B695" s="360"/>
      <c r="C695" s="360"/>
      <c r="D695" s="360" t="str">
        <f t="shared" si="10"/>
        <v/>
      </c>
      <c r="E695" s="361"/>
    </row>
    <row r="696" ht="16" customHeight="1" spans="1:5">
      <c r="A696" s="358" t="s">
        <v>587</v>
      </c>
      <c r="B696" s="360">
        <v>2</v>
      </c>
      <c r="C696" s="360"/>
      <c r="D696" s="360">
        <f t="shared" si="10"/>
        <v>0</v>
      </c>
      <c r="E696" s="361"/>
    </row>
    <row r="697" ht="16" customHeight="1" spans="1:5">
      <c r="A697" s="358" t="s">
        <v>588</v>
      </c>
      <c r="B697" s="360"/>
      <c r="C697" s="360"/>
      <c r="D697" s="360" t="str">
        <f t="shared" si="10"/>
        <v/>
      </c>
      <c r="E697" s="361"/>
    </row>
    <row r="698" ht="16" customHeight="1" spans="1:5">
      <c r="A698" s="358" t="s">
        <v>589</v>
      </c>
      <c r="B698" s="360">
        <v>281</v>
      </c>
      <c r="C698" s="360">
        <v>238</v>
      </c>
      <c r="D698" s="360">
        <f t="shared" si="10"/>
        <v>84.7</v>
      </c>
      <c r="E698" s="361"/>
    </row>
    <row r="699" ht="16" customHeight="1" spans="1:5">
      <c r="A699" s="358" t="s">
        <v>77</v>
      </c>
      <c r="B699" s="360">
        <f>SUM(B700,B710,B714,B723,B728,B735,B741,B744,B747,B748,B749,B755,B756,B757,B772)</f>
        <v>8097</v>
      </c>
      <c r="C699" s="360">
        <f>SUM(C700,C710,C714,C723,C728,C735,C741,C744,C747,C748,C749,C755,C756,C757,C772)</f>
        <v>5255</v>
      </c>
      <c r="D699" s="360">
        <f t="shared" si="10"/>
        <v>64.9</v>
      </c>
      <c r="E699" s="361"/>
    </row>
    <row r="700" ht="16" customHeight="1" spans="1:5">
      <c r="A700" s="358" t="s">
        <v>590</v>
      </c>
      <c r="B700" s="360">
        <f>SUM(B701:B709)</f>
        <v>517</v>
      </c>
      <c r="C700" s="360">
        <f>SUM(C701:C709)</f>
        <v>637</v>
      </c>
      <c r="D700" s="360">
        <f t="shared" si="10"/>
        <v>123.2</v>
      </c>
      <c r="E700" s="361"/>
    </row>
    <row r="701" ht="16" customHeight="1" spans="1:5">
      <c r="A701" s="358" t="s">
        <v>96</v>
      </c>
      <c r="B701" s="360">
        <v>517</v>
      </c>
      <c r="C701" s="360">
        <v>637</v>
      </c>
      <c r="D701" s="360">
        <f t="shared" si="10"/>
        <v>123.2</v>
      </c>
      <c r="E701" s="361"/>
    </row>
    <row r="702" ht="16" customHeight="1" spans="1:5">
      <c r="A702" s="358" t="s">
        <v>97</v>
      </c>
      <c r="B702" s="360"/>
      <c r="C702" s="360"/>
      <c r="D702" s="360" t="str">
        <f t="shared" si="10"/>
        <v/>
      </c>
      <c r="E702" s="361"/>
    </row>
    <row r="703" ht="16" customHeight="1" spans="1:5">
      <c r="A703" s="358" t="s">
        <v>98</v>
      </c>
      <c r="B703" s="360"/>
      <c r="C703" s="360"/>
      <c r="D703" s="360" t="str">
        <f t="shared" si="10"/>
        <v/>
      </c>
      <c r="E703" s="361"/>
    </row>
    <row r="704" ht="16" customHeight="1" spans="1:5">
      <c r="A704" s="358" t="s">
        <v>591</v>
      </c>
      <c r="B704" s="360"/>
      <c r="C704" s="360"/>
      <c r="D704" s="360" t="str">
        <f t="shared" si="10"/>
        <v/>
      </c>
      <c r="E704" s="361"/>
    </row>
    <row r="705" ht="16" customHeight="1" spans="1:5">
      <c r="A705" s="358" t="s">
        <v>592</v>
      </c>
      <c r="B705" s="360"/>
      <c r="C705" s="360"/>
      <c r="D705" s="360" t="str">
        <f t="shared" si="10"/>
        <v/>
      </c>
      <c r="E705" s="361"/>
    </row>
    <row r="706" ht="16" customHeight="1" spans="1:5">
      <c r="A706" s="358" t="s">
        <v>593</v>
      </c>
      <c r="B706" s="360"/>
      <c r="C706" s="360"/>
      <c r="D706" s="360" t="str">
        <f t="shared" si="10"/>
        <v/>
      </c>
      <c r="E706" s="361"/>
    </row>
    <row r="707" ht="16" customHeight="1" spans="1:5">
      <c r="A707" s="358" t="s">
        <v>594</v>
      </c>
      <c r="B707" s="360"/>
      <c r="C707" s="360"/>
      <c r="D707" s="360" t="str">
        <f t="shared" si="10"/>
        <v/>
      </c>
      <c r="E707" s="361"/>
    </row>
    <row r="708" ht="16" customHeight="1" spans="1:5">
      <c r="A708" s="358" t="s">
        <v>595</v>
      </c>
      <c r="B708" s="360"/>
      <c r="C708" s="360"/>
      <c r="D708" s="360" t="str">
        <f t="shared" si="10"/>
        <v/>
      </c>
      <c r="E708" s="361"/>
    </row>
    <row r="709" ht="16" customHeight="1" spans="1:5">
      <c r="A709" s="358" t="s">
        <v>596</v>
      </c>
      <c r="B709" s="360"/>
      <c r="C709" s="360"/>
      <c r="D709" s="360" t="str">
        <f t="shared" ref="D709:D772" si="11">IF(B709=0,"",ROUND(C709/B709*100,1))</f>
        <v/>
      </c>
      <c r="E709" s="361"/>
    </row>
    <row r="710" ht="16" customHeight="1" spans="1:5">
      <c r="A710" s="358" t="s">
        <v>597</v>
      </c>
      <c r="B710" s="360">
        <f>SUM(B711:B713)</f>
        <v>0</v>
      </c>
      <c r="C710" s="360">
        <f>SUM(C711:C713)</f>
        <v>9</v>
      </c>
      <c r="D710" s="360" t="str">
        <f t="shared" si="11"/>
        <v/>
      </c>
      <c r="E710" s="361"/>
    </row>
    <row r="711" ht="16" customHeight="1" spans="1:5">
      <c r="A711" s="358" t="s">
        <v>598</v>
      </c>
      <c r="B711" s="360"/>
      <c r="C711" s="360"/>
      <c r="D711" s="360" t="str">
        <f t="shared" si="11"/>
        <v/>
      </c>
      <c r="E711" s="361"/>
    </row>
    <row r="712" ht="16" customHeight="1" spans="1:5">
      <c r="A712" s="358" t="s">
        <v>599</v>
      </c>
      <c r="B712" s="360"/>
      <c r="C712" s="360"/>
      <c r="D712" s="360" t="str">
        <f t="shared" si="11"/>
        <v/>
      </c>
      <c r="E712" s="361"/>
    </row>
    <row r="713" ht="16" customHeight="1" spans="1:5">
      <c r="A713" s="358" t="s">
        <v>600</v>
      </c>
      <c r="B713" s="360"/>
      <c r="C713" s="360">
        <v>9</v>
      </c>
      <c r="D713" s="360" t="str">
        <f t="shared" si="11"/>
        <v/>
      </c>
      <c r="E713" s="361"/>
    </row>
    <row r="714" ht="16" customHeight="1" spans="1:5">
      <c r="A714" s="358" t="s">
        <v>601</v>
      </c>
      <c r="B714" s="360">
        <f>SUM(B715:B722)</f>
        <v>5398</v>
      </c>
      <c r="C714" s="360">
        <f>SUM(C715:C722)</f>
        <v>4310</v>
      </c>
      <c r="D714" s="360">
        <f t="shared" si="11"/>
        <v>79.8</v>
      </c>
      <c r="E714" s="361"/>
    </row>
    <row r="715" ht="16" customHeight="1" spans="1:5">
      <c r="A715" s="358" t="s">
        <v>602</v>
      </c>
      <c r="B715" s="360">
        <v>850</v>
      </c>
      <c r="C715" s="360">
        <v>2200</v>
      </c>
      <c r="D715" s="360">
        <f t="shared" si="11"/>
        <v>258.8</v>
      </c>
      <c r="E715" s="361"/>
    </row>
    <row r="716" ht="16" customHeight="1" spans="1:5">
      <c r="A716" s="358" t="s">
        <v>603</v>
      </c>
      <c r="B716" s="360">
        <v>4398</v>
      </c>
      <c r="C716" s="360">
        <v>1465</v>
      </c>
      <c r="D716" s="360">
        <f t="shared" si="11"/>
        <v>33.3</v>
      </c>
      <c r="E716" s="361"/>
    </row>
    <row r="717" ht="16" customHeight="1" spans="1:5">
      <c r="A717" s="358" t="s">
        <v>604</v>
      </c>
      <c r="B717" s="360"/>
      <c r="C717" s="360"/>
      <c r="D717" s="360" t="str">
        <f t="shared" si="11"/>
        <v/>
      </c>
      <c r="E717" s="361"/>
    </row>
    <row r="718" ht="16" customHeight="1" spans="1:5">
      <c r="A718" s="358" t="s">
        <v>605</v>
      </c>
      <c r="B718" s="360"/>
      <c r="C718" s="360"/>
      <c r="D718" s="360" t="str">
        <f t="shared" si="11"/>
        <v/>
      </c>
      <c r="E718" s="361"/>
    </row>
    <row r="719" ht="16" customHeight="1" spans="1:5">
      <c r="A719" s="358" t="s">
        <v>606</v>
      </c>
      <c r="B719" s="360"/>
      <c r="C719" s="360"/>
      <c r="D719" s="360" t="str">
        <f t="shared" si="11"/>
        <v/>
      </c>
      <c r="E719" s="361"/>
    </row>
    <row r="720" ht="16" customHeight="1" spans="1:5">
      <c r="A720" s="358" t="s">
        <v>607</v>
      </c>
      <c r="B720" s="360"/>
      <c r="C720" s="360"/>
      <c r="D720" s="360" t="str">
        <f t="shared" si="11"/>
        <v/>
      </c>
      <c r="E720" s="361"/>
    </row>
    <row r="721" ht="16" customHeight="1" spans="1:5">
      <c r="A721" s="358" t="s">
        <v>608</v>
      </c>
      <c r="B721" s="360"/>
      <c r="C721" s="360"/>
      <c r="D721" s="360" t="str">
        <f t="shared" si="11"/>
        <v/>
      </c>
      <c r="E721" s="361"/>
    </row>
    <row r="722" ht="16" customHeight="1" spans="1:5">
      <c r="A722" s="358" t="s">
        <v>609</v>
      </c>
      <c r="B722" s="360">
        <v>150</v>
      </c>
      <c r="C722" s="360">
        <v>645</v>
      </c>
      <c r="D722" s="360">
        <f t="shared" si="11"/>
        <v>430</v>
      </c>
      <c r="E722" s="361"/>
    </row>
    <row r="723" ht="16" customHeight="1" spans="1:5">
      <c r="A723" s="358" t="s">
        <v>610</v>
      </c>
      <c r="B723" s="360">
        <f>SUM(B724:B727)</f>
        <v>215</v>
      </c>
      <c r="C723" s="360">
        <f>SUM(C724:C727)</f>
        <v>297</v>
      </c>
      <c r="D723" s="360">
        <f t="shared" si="11"/>
        <v>138.1</v>
      </c>
      <c r="E723" s="369"/>
    </row>
    <row r="724" ht="16" customHeight="1" spans="1:5">
      <c r="A724" s="358" t="s">
        <v>611</v>
      </c>
      <c r="B724" s="360"/>
      <c r="C724" s="360"/>
      <c r="D724" s="360" t="str">
        <f t="shared" si="11"/>
        <v/>
      </c>
      <c r="E724" s="369"/>
    </row>
    <row r="725" ht="16" customHeight="1" spans="1:5">
      <c r="A725" s="358" t="s">
        <v>612</v>
      </c>
      <c r="B725" s="360">
        <v>215</v>
      </c>
      <c r="C725" s="360">
        <v>297</v>
      </c>
      <c r="D725" s="360">
        <f t="shared" si="11"/>
        <v>138.1</v>
      </c>
      <c r="E725" s="369"/>
    </row>
    <row r="726" ht="16" customHeight="1" spans="1:5">
      <c r="A726" s="358" t="s">
        <v>613</v>
      </c>
      <c r="B726" s="360"/>
      <c r="C726" s="360"/>
      <c r="D726" s="360" t="str">
        <f t="shared" si="11"/>
        <v/>
      </c>
      <c r="E726" s="369"/>
    </row>
    <row r="727" ht="16" customHeight="1" spans="1:5">
      <c r="A727" s="358" t="s">
        <v>614</v>
      </c>
      <c r="B727" s="360"/>
      <c r="C727" s="360"/>
      <c r="D727" s="360" t="str">
        <f t="shared" si="11"/>
        <v/>
      </c>
      <c r="E727" s="369"/>
    </row>
    <row r="728" ht="16" customHeight="1" spans="1:5">
      <c r="A728" s="358" t="s">
        <v>615</v>
      </c>
      <c r="B728" s="360">
        <f>SUM(B729:B734)</f>
        <v>0</v>
      </c>
      <c r="C728" s="360">
        <f>SUM(C729:C734)</f>
        <v>0</v>
      </c>
      <c r="D728" s="360" t="str">
        <f t="shared" si="11"/>
        <v/>
      </c>
      <c r="E728" s="369"/>
    </row>
    <row r="729" ht="16" customHeight="1" spans="1:5">
      <c r="A729" s="358" t="s">
        <v>616</v>
      </c>
      <c r="B729" s="360"/>
      <c r="C729" s="360"/>
      <c r="D729" s="360" t="str">
        <f t="shared" si="11"/>
        <v/>
      </c>
      <c r="E729" s="369"/>
    </row>
    <row r="730" ht="16" customHeight="1" spans="1:5">
      <c r="A730" s="358" t="s">
        <v>617</v>
      </c>
      <c r="B730" s="360"/>
      <c r="C730" s="360"/>
      <c r="D730" s="360" t="str">
        <f t="shared" si="11"/>
        <v/>
      </c>
      <c r="E730" s="369"/>
    </row>
    <row r="731" ht="16" customHeight="1" spans="1:5">
      <c r="A731" s="358" t="s">
        <v>618</v>
      </c>
      <c r="B731" s="360"/>
      <c r="C731" s="360"/>
      <c r="D731" s="360" t="str">
        <f t="shared" si="11"/>
        <v/>
      </c>
      <c r="E731" s="369"/>
    </row>
    <row r="732" ht="16" customHeight="1" spans="1:5">
      <c r="A732" s="358" t="s">
        <v>619</v>
      </c>
      <c r="B732" s="360"/>
      <c r="C732" s="360"/>
      <c r="D732" s="360" t="str">
        <f t="shared" si="11"/>
        <v/>
      </c>
      <c r="E732" s="369"/>
    </row>
    <row r="733" ht="16" customHeight="1" spans="1:5">
      <c r="A733" s="358" t="s">
        <v>620</v>
      </c>
      <c r="B733" s="360"/>
      <c r="C733" s="360"/>
      <c r="D733" s="360" t="str">
        <f t="shared" si="11"/>
        <v/>
      </c>
      <c r="E733" s="369"/>
    </row>
    <row r="734" ht="16" customHeight="1" spans="1:5">
      <c r="A734" s="358" t="s">
        <v>621</v>
      </c>
      <c r="B734" s="360"/>
      <c r="C734" s="360"/>
      <c r="D734" s="360" t="str">
        <f t="shared" si="11"/>
        <v/>
      </c>
      <c r="E734" s="369"/>
    </row>
    <row r="735" ht="16" customHeight="1" spans="1:5">
      <c r="A735" s="358" t="s">
        <v>622</v>
      </c>
      <c r="B735" s="360">
        <f>SUM(B736:B740)</f>
        <v>0</v>
      </c>
      <c r="C735" s="360">
        <f>SUM(C736:C740)</f>
        <v>0</v>
      </c>
      <c r="D735" s="360" t="str">
        <f t="shared" si="11"/>
        <v/>
      </c>
      <c r="E735" s="369"/>
    </row>
    <row r="736" ht="16" customHeight="1" spans="1:5">
      <c r="A736" s="358" t="s">
        <v>623</v>
      </c>
      <c r="B736" s="360"/>
      <c r="C736" s="360"/>
      <c r="D736" s="360" t="str">
        <f t="shared" si="11"/>
        <v/>
      </c>
      <c r="E736" s="369"/>
    </row>
    <row r="737" ht="16" customHeight="1" spans="1:5">
      <c r="A737" s="358" t="s">
        <v>624</v>
      </c>
      <c r="B737" s="360"/>
      <c r="C737" s="360"/>
      <c r="D737" s="360" t="str">
        <f t="shared" si="11"/>
        <v/>
      </c>
      <c r="E737" s="369"/>
    </row>
    <row r="738" ht="16" customHeight="1" spans="1:5">
      <c r="A738" s="358" t="s">
        <v>625</v>
      </c>
      <c r="B738" s="360"/>
      <c r="C738" s="360"/>
      <c r="D738" s="360" t="str">
        <f t="shared" si="11"/>
        <v/>
      </c>
      <c r="E738" s="369"/>
    </row>
    <row r="739" ht="16" customHeight="1" spans="1:5">
      <c r="A739" s="358" t="s">
        <v>626</v>
      </c>
      <c r="B739" s="360"/>
      <c r="C739" s="360"/>
      <c r="D739" s="360" t="str">
        <f t="shared" si="11"/>
        <v/>
      </c>
      <c r="E739" s="369"/>
    </row>
    <row r="740" ht="16" customHeight="1" spans="1:5">
      <c r="A740" s="358" t="s">
        <v>627</v>
      </c>
      <c r="B740" s="360"/>
      <c r="C740" s="360"/>
      <c r="D740" s="360" t="str">
        <f t="shared" si="11"/>
        <v/>
      </c>
      <c r="E740" s="361"/>
    </row>
    <row r="741" ht="16" customHeight="1" spans="1:5">
      <c r="A741" s="358" t="s">
        <v>628</v>
      </c>
      <c r="B741" s="360">
        <f>SUM(B742:B743)</f>
        <v>0</v>
      </c>
      <c r="C741" s="360">
        <f>SUM(C742:C743)</f>
        <v>0</v>
      </c>
      <c r="D741" s="360" t="str">
        <f t="shared" si="11"/>
        <v/>
      </c>
      <c r="E741" s="361"/>
    </row>
    <row r="742" ht="16" customHeight="1" spans="1:5">
      <c r="A742" s="358" t="s">
        <v>629</v>
      </c>
      <c r="B742" s="360"/>
      <c r="C742" s="360"/>
      <c r="D742" s="360" t="str">
        <f t="shared" si="11"/>
        <v/>
      </c>
      <c r="E742" s="361"/>
    </row>
    <row r="743" ht="16" customHeight="1" spans="1:5">
      <c r="A743" s="358" t="s">
        <v>630</v>
      </c>
      <c r="B743" s="360"/>
      <c r="C743" s="360"/>
      <c r="D743" s="360" t="str">
        <f t="shared" si="11"/>
        <v/>
      </c>
      <c r="E743" s="361"/>
    </row>
    <row r="744" ht="16" customHeight="1" spans="1:5">
      <c r="A744" s="358" t="s">
        <v>631</v>
      </c>
      <c r="B744" s="360">
        <f>SUM(B745:B746)</f>
        <v>0</v>
      </c>
      <c r="C744" s="360">
        <f>SUM(C745:C746)</f>
        <v>0</v>
      </c>
      <c r="D744" s="360" t="str">
        <f t="shared" si="11"/>
        <v/>
      </c>
      <c r="E744" s="361"/>
    </row>
    <row r="745" ht="16" customHeight="1" spans="1:5">
      <c r="A745" s="358" t="s">
        <v>632</v>
      </c>
      <c r="B745" s="360"/>
      <c r="C745" s="360"/>
      <c r="D745" s="360" t="str">
        <f t="shared" si="11"/>
        <v/>
      </c>
      <c r="E745" s="361"/>
    </row>
    <row r="746" ht="16" customHeight="1" spans="1:5">
      <c r="A746" s="358" t="s">
        <v>633</v>
      </c>
      <c r="B746" s="360"/>
      <c r="C746" s="360"/>
      <c r="D746" s="360" t="str">
        <f t="shared" si="11"/>
        <v/>
      </c>
      <c r="E746" s="361"/>
    </row>
    <row r="747" ht="16" customHeight="1" spans="1:5">
      <c r="A747" s="358" t="s">
        <v>634</v>
      </c>
      <c r="B747" s="360"/>
      <c r="C747" s="360"/>
      <c r="D747" s="360" t="str">
        <f t="shared" si="11"/>
        <v/>
      </c>
      <c r="E747" s="361"/>
    </row>
    <row r="748" ht="16" customHeight="1" spans="1:5">
      <c r="A748" s="358" t="s">
        <v>635</v>
      </c>
      <c r="B748" s="360">
        <v>1889</v>
      </c>
      <c r="C748" s="360"/>
      <c r="D748" s="360">
        <f t="shared" si="11"/>
        <v>0</v>
      </c>
      <c r="E748" s="361"/>
    </row>
    <row r="749" ht="16" customHeight="1" spans="1:5">
      <c r="A749" s="358" t="s">
        <v>636</v>
      </c>
      <c r="B749" s="360">
        <f>SUM(B750:B754)</f>
        <v>0</v>
      </c>
      <c r="C749" s="360">
        <f>SUM(C750:C754)</f>
        <v>2</v>
      </c>
      <c r="D749" s="360" t="str">
        <f t="shared" si="11"/>
        <v/>
      </c>
      <c r="E749" s="361"/>
    </row>
    <row r="750" ht="16" customHeight="1" spans="1:5">
      <c r="A750" s="358" t="s">
        <v>637</v>
      </c>
      <c r="B750" s="360"/>
      <c r="C750" s="360"/>
      <c r="D750" s="360" t="str">
        <f t="shared" si="11"/>
        <v/>
      </c>
      <c r="E750" s="361"/>
    </row>
    <row r="751" ht="16" customHeight="1" spans="1:5">
      <c r="A751" s="358" t="s">
        <v>638</v>
      </c>
      <c r="B751" s="360"/>
      <c r="C751" s="360">
        <v>2</v>
      </c>
      <c r="D751" s="360" t="str">
        <f t="shared" si="11"/>
        <v/>
      </c>
      <c r="E751" s="361"/>
    </row>
    <row r="752" ht="16" customHeight="1" spans="1:5">
      <c r="A752" s="358" t="s">
        <v>639</v>
      </c>
      <c r="B752" s="360"/>
      <c r="C752" s="360"/>
      <c r="D752" s="360" t="str">
        <f t="shared" si="11"/>
        <v/>
      </c>
      <c r="E752" s="361"/>
    </row>
    <row r="753" ht="16" customHeight="1" spans="1:5">
      <c r="A753" s="358" t="s">
        <v>640</v>
      </c>
      <c r="B753" s="360"/>
      <c r="C753" s="360"/>
      <c r="D753" s="360" t="str">
        <f t="shared" si="11"/>
        <v/>
      </c>
      <c r="E753" s="361"/>
    </row>
    <row r="754" ht="16" customHeight="1" spans="1:5">
      <c r="A754" s="358" t="s">
        <v>641</v>
      </c>
      <c r="B754" s="360"/>
      <c r="C754" s="360"/>
      <c r="D754" s="360" t="str">
        <f t="shared" si="11"/>
        <v/>
      </c>
      <c r="E754" s="361"/>
    </row>
    <row r="755" ht="16" customHeight="1" spans="1:5">
      <c r="A755" s="358" t="s">
        <v>642</v>
      </c>
      <c r="B755" s="360"/>
      <c r="C755" s="360"/>
      <c r="D755" s="360" t="str">
        <f t="shared" si="11"/>
        <v/>
      </c>
      <c r="E755" s="361"/>
    </row>
    <row r="756" ht="16" customHeight="1" spans="1:5">
      <c r="A756" s="358" t="s">
        <v>643</v>
      </c>
      <c r="B756" s="360"/>
      <c r="C756" s="360"/>
      <c r="D756" s="360" t="str">
        <f t="shared" si="11"/>
        <v/>
      </c>
      <c r="E756" s="361"/>
    </row>
    <row r="757" ht="16" customHeight="1" spans="1:5">
      <c r="A757" s="358" t="s">
        <v>644</v>
      </c>
      <c r="B757" s="360">
        <f>SUM(B758:B771)</f>
        <v>0</v>
      </c>
      <c r="C757" s="360">
        <f>SUM(C758:C771)</f>
        <v>0</v>
      </c>
      <c r="D757" s="360" t="str">
        <f t="shared" si="11"/>
        <v/>
      </c>
      <c r="E757" s="361"/>
    </row>
    <row r="758" ht="16" customHeight="1" spans="1:5">
      <c r="A758" s="358" t="s">
        <v>96</v>
      </c>
      <c r="B758" s="360"/>
      <c r="C758" s="360"/>
      <c r="D758" s="360" t="str">
        <f t="shared" si="11"/>
        <v/>
      </c>
      <c r="E758" s="361"/>
    </row>
    <row r="759" ht="16" customHeight="1" spans="1:5">
      <c r="A759" s="358" t="s">
        <v>97</v>
      </c>
      <c r="B759" s="360"/>
      <c r="C759" s="360"/>
      <c r="D759" s="360" t="str">
        <f t="shared" si="11"/>
        <v/>
      </c>
      <c r="E759" s="361"/>
    </row>
    <row r="760" ht="16" customHeight="1" spans="1:5">
      <c r="A760" s="358" t="s">
        <v>98</v>
      </c>
      <c r="B760" s="360"/>
      <c r="C760" s="360"/>
      <c r="D760" s="360" t="str">
        <f t="shared" si="11"/>
        <v/>
      </c>
      <c r="E760" s="361"/>
    </row>
    <row r="761" ht="16" customHeight="1" spans="1:5">
      <c r="A761" s="358" t="s">
        <v>645</v>
      </c>
      <c r="B761" s="360"/>
      <c r="C761" s="360"/>
      <c r="D761" s="360" t="str">
        <f t="shared" si="11"/>
        <v/>
      </c>
      <c r="E761" s="361"/>
    </row>
    <row r="762" ht="16" customHeight="1" spans="1:5">
      <c r="A762" s="358" t="s">
        <v>646</v>
      </c>
      <c r="B762" s="360"/>
      <c r="C762" s="360"/>
      <c r="D762" s="360" t="str">
        <f t="shared" si="11"/>
        <v/>
      </c>
      <c r="E762" s="361"/>
    </row>
    <row r="763" ht="16" customHeight="1" spans="1:5">
      <c r="A763" s="358" t="s">
        <v>647</v>
      </c>
      <c r="B763" s="360"/>
      <c r="C763" s="360"/>
      <c r="D763" s="360" t="str">
        <f t="shared" si="11"/>
        <v/>
      </c>
      <c r="E763" s="361"/>
    </row>
    <row r="764" ht="16" customHeight="1" spans="1:5">
      <c r="A764" s="358" t="s">
        <v>648</v>
      </c>
      <c r="B764" s="360"/>
      <c r="C764" s="360"/>
      <c r="D764" s="360" t="str">
        <f t="shared" si="11"/>
        <v/>
      </c>
      <c r="E764" s="361"/>
    </row>
    <row r="765" ht="16" customHeight="1" spans="1:5">
      <c r="A765" s="358" t="s">
        <v>649</v>
      </c>
      <c r="B765" s="360"/>
      <c r="C765" s="360"/>
      <c r="D765" s="360" t="str">
        <f t="shared" si="11"/>
        <v/>
      </c>
      <c r="E765" s="361"/>
    </row>
    <row r="766" ht="16" customHeight="1" spans="1:5">
      <c r="A766" s="358" t="s">
        <v>650</v>
      </c>
      <c r="B766" s="360"/>
      <c r="C766" s="360"/>
      <c r="D766" s="360" t="str">
        <f t="shared" si="11"/>
        <v/>
      </c>
      <c r="E766" s="361"/>
    </row>
    <row r="767" ht="16" customHeight="1" spans="1:5">
      <c r="A767" s="358" t="s">
        <v>651</v>
      </c>
      <c r="B767" s="360"/>
      <c r="C767" s="360"/>
      <c r="D767" s="360" t="str">
        <f t="shared" si="11"/>
        <v/>
      </c>
      <c r="E767" s="361"/>
    </row>
    <row r="768" ht="16" customHeight="1" spans="1:5">
      <c r="A768" s="358" t="s">
        <v>137</v>
      </c>
      <c r="B768" s="360"/>
      <c r="C768" s="360"/>
      <c r="D768" s="360" t="str">
        <f t="shared" si="11"/>
        <v/>
      </c>
      <c r="E768" s="361"/>
    </row>
    <row r="769" ht="16" customHeight="1" spans="1:5">
      <c r="A769" s="358" t="s">
        <v>652</v>
      </c>
      <c r="B769" s="360"/>
      <c r="C769" s="360"/>
      <c r="D769" s="360" t="str">
        <f t="shared" si="11"/>
        <v/>
      </c>
      <c r="E769" s="361"/>
    </row>
    <row r="770" ht="16" customHeight="1" spans="1:5">
      <c r="A770" s="358" t="s">
        <v>105</v>
      </c>
      <c r="B770" s="360"/>
      <c r="C770" s="360"/>
      <c r="D770" s="360" t="str">
        <f t="shared" si="11"/>
        <v/>
      </c>
      <c r="E770" s="361"/>
    </row>
    <row r="771" ht="16" customHeight="1" spans="1:5">
      <c r="A771" s="358" t="s">
        <v>653</v>
      </c>
      <c r="B771" s="360"/>
      <c r="C771" s="360"/>
      <c r="D771" s="360" t="str">
        <f t="shared" si="11"/>
        <v/>
      </c>
      <c r="E771" s="361"/>
    </row>
    <row r="772" ht="16" customHeight="1" spans="1:5">
      <c r="A772" s="358" t="s">
        <v>654</v>
      </c>
      <c r="B772" s="360">
        <v>78</v>
      </c>
      <c r="C772" s="360"/>
      <c r="D772" s="360">
        <f t="shared" si="11"/>
        <v>0</v>
      </c>
      <c r="E772" s="361"/>
    </row>
    <row r="773" ht="16" customHeight="1" spans="1:5">
      <c r="A773" s="358" t="s">
        <v>78</v>
      </c>
      <c r="B773" s="360">
        <f>SUM(B774,B785,B786,B789,B790,B791)</f>
        <v>1639</v>
      </c>
      <c r="C773" s="360">
        <f>SUM(C774,C785,C786,C789,C790,C791)</f>
        <v>1708</v>
      </c>
      <c r="D773" s="360">
        <f t="shared" ref="D773:D836" si="12">IF(B773=0,"",ROUND(C773/B773*100,1))</f>
        <v>104.2</v>
      </c>
      <c r="E773" s="361"/>
    </row>
    <row r="774" ht="16" customHeight="1" spans="1:5">
      <c r="A774" s="358" t="s">
        <v>655</v>
      </c>
      <c r="B774" s="360">
        <f>SUM(B775:B784)</f>
        <v>1286</v>
      </c>
      <c r="C774" s="360">
        <f>SUM(C775:C784)</f>
        <v>1352</v>
      </c>
      <c r="D774" s="360">
        <f t="shared" si="12"/>
        <v>105.1</v>
      </c>
      <c r="E774" s="361"/>
    </row>
    <row r="775" ht="16" customHeight="1" spans="1:5">
      <c r="A775" s="358" t="s">
        <v>96</v>
      </c>
      <c r="B775" s="360">
        <v>291</v>
      </c>
      <c r="C775" s="360">
        <v>270</v>
      </c>
      <c r="D775" s="360">
        <f t="shared" si="12"/>
        <v>92.8</v>
      </c>
      <c r="E775" s="361"/>
    </row>
    <row r="776" ht="16" customHeight="1" spans="1:5">
      <c r="A776" s="358" t="s">
        <v>97</v>
      </c>
      <c r="B776" s="360"/>
      <c r="C776" s="360"/>
      <c r="D776" s="360" t="str">
        <f t="shared" si="12"/>
        <v/>
      </c>
      <c r="E776" s="361"/>
    </row>
    <row r="777" ht="16" customHeight="1" spans="1:5">
      <c r="A777" s="358" t="s">
        <v>98</v>
      </c>
      <c r="B777" s="360"/>
      <c r="C777" s="360"/>
      <c r="D777" s="360" t="str">
        <f t="shared" si="12"/>
        <v/>
      </c>
      <c r="E777" s="361"/>
    </row>
    <row r="778" ht="16" customHeight="1" spans="1:5">
      <c r="A778" s="358" t="s">
        <v>656</v>
      </c>
      <c r="B778" s="360">
        <v>913</v>
      </c>
      <c r="C778" s="360">
        <v>952</v>
      </c>
      <c r="D778" s="360">
        <f t="shared" si="12"/>
        <v>104.3</v>
      </c>
      <c r="E778" s="361"/>
    </row>
    <row r="779" ht="16" customHeight="1" spans="1:5">
      <c r="A779" s="358" t="s">
        <v>657</v>
      </c>
      <c r="B779" s="360"/>
      <c r="C779" s="360"/>
      <c r="D779" s="360" t="str">
        <f t="shared" si="12"/>
        <v/>
      </c>
      <c r="E779" s="361"/>
    </row>
    <row r="780" ht="16" customHeight="1" spans="1:5">
      <c r="A780" s="358" t="s">
        <v>658</v>
      </c>
      <c r="B780" s="360"/>
      <c r="C780" s="360"/>
      <c r="D780" s="360" t="str">
        <f t="shared" si="12"/>
        <v/>
      </c>
      <c r="E780" s="361"/>
    </row>
    <row r="781" ht="16" customHeight="1" spans="1:5">
      <c r="A781" s="358" t="s">
        <v>659</v>
      </c>
      <c r="B781" s="360"/>
      <c r="C781" s="360"/>
      <c r="D781" s="360" t="str">
        <f t="shared" si="12"/>
        <v/>
      </c>
      <c r="E781" s="361"/>
    </row>
    <row r="782" ht="16" customHeight="1" spans="1:5">
      <c r="A782" s="358" t="s">
        <v>660</v>
      </c>
      <c r="B782" s="360"/>
      <c r="C782" s="360"/>
      <c r="D782" s="360" t="str">
        <f t="shared" si="12"/>
        <v/>
      </c>
      <c r="E782" s="361"/>
    </row>
    <row r="783" ht="16" customHeight="1" spans="1:5">
      <c r="A783" s="358" t="s">
        <v>661</v>
      </c>
      <c r="B783" s="360"/>
      <c r="C783" s="360"/>
      <c r="D783" s="360" t="str">
        <f t="shared" si="12"/>
        <v/>
      </c>
      <c r="E783" s="361"/>
    </row>
    <row r="784" ht="16" customHeight="1" spans="1:5">
      <c r="A784" s="358" t="s">
        <v>662</v>
      </c>
      <c r="B784" s="360">
        <v>82</v>
      </c>
      <c r="C784" s="360">
        <v>130</v>
      </c>
      <c r="D784" s="360">
        <f t="shared" si="12"/>
        <v>158.5</v>
      </c>
      <c r="E784" s="361"/>
    </row>
    <row r="785" ht="16" customHeight="1" spans="1:5">
      <c r="A785" s="358" t="s">
        <v>663</v>
      </c>
      <c r="B785" s="360"/>
      <c r="C785" s="360"/>
      <c r="D785" s="360" t="str">
        <f t="shared" si="12"/>
        <v/>
      </c>
      <c r="E785" s="361"/>
    </row>
    <row r="786" ht="16" customHeight="1" spans="1:5">
      <c r="A786" s="358" t="s">
        <v>664</v>
      </c>
      <c r="B786" s="360">
        <f>SUM(B787:B788)</f>
        <v>269</v>
      </c>
      <c r="C786" s="360">
        <f>SUM(C787:C788)</f>
        <v>291</v>
      </c>
      <c r="D786" s="360">
        <f t="shared" si="12"/>
        <v>108.2</v>
      </c>
      <c r="E786" s="361"/>
    </row>
    <row r="787" ht="16" customHeight="1" spans="1:5">
      <c r="A787" s="358" t="s">
        <v>665</v>
      </c>
      <c r="B787" s="360"/>
      <c r="C787" s="360"/>
      <c r="D787" s="360" t="str">
        <f t="shared" si="12"/>
        <v/>
      </c>
      <c r="E787" s="361"/>
    </row>
    <row r="788" ht="16" customHeight="1" spans="1:5">
      <c r="A788" s="358" t="s">
        <v>666</v>
      </c>
      <c r="B788" s="360">
        <v>269</v>
      </c>
      <c r="C788" s="360">
        <v>291</v>
      </c>
      <c r="D788" s="360">
        <f t="shared" si="12"/>
        <v>108.2</v>
      </c>
      <c r="E788" s="361"/>
    </row>
    <row r="789" ht="16" customHeight="1" spans="1:5">
      <c r="A789" s="358" t="s">
        <v>667</v>
      </c>
      <c r="B789" s="360">
        <v>83</v>
      </c>
      <c r="C789" s="360"/>
      <c r="D789" s="360">
        <f t="shared" si="12"/>
        <v>0</v>
      </c>
      <c r="E789" s="361"/>
    </row>
    <row r="790" ht="16" customHeight="1" spans="1:5">
      <c r="A790" s="358" t="s">
        <v>668</v>
      </c>
      <c r="B790" s="360"/>
      <c r="C790" s="360"/>
      <c r="D790" s="360" t="str">
        <f t="shared" si="12"/>
        <v/>
      </c>
      <c r="E790" s="361"/>
    </row>
    <row r="791" ht="16" customHeight="1" spans="1:5">
      <c r="A791" s="358" t="s">
        <v>669</v>
      </c>
      <c r="B791" s="360">
        <v>1</v>
      </c>
      <c r="C791" s="360">
        <v>65</v>
      </c>
      <c r="D791" s="360">
        <f t="shared" si="12"/>
        <v>6500</v>
      </c>
      <c r="E791" s="361"/>
    </row>
    <row r="792" ht="16" customHeight="1" spans="1:5">
      <c r="A792" s="358" t="s">
        <v>79</v>
      </c>
      <c r="B792" s="360">
        <f>SUM(B793,B819,B844,B872,B883,B890,B897,B900)</f>
        <v>6113</v>
      </c>
      <c r="C792" s="360">
        <f>SUM(C793,C819,C844,C872,C883,C890,C897,C900)</f>
        <v>6545</v>
      </c>
      <c r="D792" s="360">
        <f t="shared" si="12"/>
        <v>107.1</v>
      </c>
      <c r="E792" s="361"/>
    </row>
    <row r="793" ht="16" customHeight="1" spans="1:5">
      <c r="A793" s="358" t="s">
        <v>670</v>
      </c>
      <c r="B793" s="360">
        <f>SUM(B794:B818)</f>
        <v>2478</v>
      </c>
      <c r="C793" s="360">
        <f>SUM(C794:C818)</f>
        <v>2029</v>
      </c>
      <c r="D793" s="360">
        <f t="shared" si="12"/>
        <v>81.9</v>
      </c>
      <c r="E793" s="361"/>
    </row>
    <row r="794" ht="16" customHeight="1" spans="1:5">
      <c r="A794" s="358" t="s">
        <v>96</v>
      </c>
      <c r="B794" s="360">
        <v>475</v>
      </c>
      <c r="C794" s="360">
        <v>570</v>
      </c>
      <c r="D794" s="360">
        <f t="shared" si="12"/>
        <v>120</v>
      </c>
      <c r="E794" s="361"/>
    </row>
    <row r="795" ht="16" customHeight="1" spans="1:5">
      <c r="A795" s="358" t="s">
        <v>97</v>
      </c>
      <c r="B795" s="360"/>
      <c r="C795" s="360"/>
      <c r="D795" s="360" t="str">
        <f t="shared" si="12"/>
        <v/>
      </c>
      <c r="E795" s="361"/>
    </row>
    <row r="796" ht="16" customHeight="1" spans="1:5">
      <c r="A796" s="358" t="s">
        <v>98</v>
      </c>
      <c r="B796" s="360"/>
      <c r="C796" s="360"/>
      <c r="D796" s="360" t="str">
        <f t="shared" si="12"/>
        <v/>
      </c>
      <c r="E796" s="361"/>
    </row>
    <row r="797" ht="16" customHeight="1" spans="1:5">
      <c r="A797" s="358" t="s">
        <v>105</v>
      </c>
      <c r="B797" s="360">
        <v>29</v>
      </c>
      <c r="C797" s="360">
        <v>24</v>
      </c>
      <c r="D797" s="360">
        <f t="shared" si="12"/>
        <v>82.8</v>
      </c>
      <c r="E797" s="361"/>
    </row>
    <row r="798" ht="16" customHeight="1" spans="1:5">
      <c r="A798" s="358" t="s">
        <v>671</v>
      </c>
      <c r="B798" s="360"/>
      <c r="C798" s="360"/>
      <c r="D798" s="360" t="str">
        <f t="shared" si="12"/>
        <v/>
      </c>
      <c r="E798" s="361"/>
    </row>
    <row r="799" ht="16" customHeight="1" spans="1:5">
      <c r="A799" s="358" t="s">
        <v>672</v>
      </c>
      <c r="B799" s="360">
        <v>3</v>
      </c>
      <c r="C799" s="360">
        <v>45</v>
      </c>
      <c r="D799" s="360">
        <f t="shared" si="12"/>
        <v>1500</v>
      </c>
      <c r="E799" s="361"/>
    </row>
    <row r="800" ht="16" customHeight="1" spans="1:5">
      <c r="A800" s="358" t="s">
        <v>673</v>
      </c>
      <c r="B800" s="360">
        <v>75</v>
      </c>
      <c r="C800" s="360">
        <v>58</v>
      </c>
      <c r="D800" s="360">
        <f t="shared" si="12"/>
        <v>77.3</v>
      </c>
      <c r="E800" s="361"/>
    </row>
    <row r="801" ht="16" customHeight="1" spans="1:5">
      <c r="A801" s="358" t="s">
        <v>674</v>
      </c>
      <c r="B801" s="360">
        <v>4</v>
      </c>
      <c r="C801" s="360">
        <v>52</v>
      </c>
      <c r="D801" s="360">
        <f t="shared" si="12"/>
        <v>1300</v>
      </c>
      <c r="E801" s="361"/>
    </row>
    <row r="802" ht="16" customHeight="1" spans="1:5">
      <c r="A802" s="358" t="s">
        <v>675</v>
      </c>
      <c r="B802" s="360"/>
      <c r="C802" s="360"/>
      <c r="D802" s="360" t="str">
        <f t="shared" si="12"/>
        <v/>
      </c>
      <c r="E802" s="361"/>
    </row>
    <row r="803" ht="16" customHeight="1" spans="1:5">
      <c r="A803" s="358" t="s">
        <v>676</v>
      </c>
      <c r="B803" s="360"/>
      <c r="C803" s="360"/>
      <c r="D803" s="360" t="str">
        <f t="shared" si="12"/>
        <v/>
      </c>
      <c r="E803" s="361"/>
    </row>
    <row r="804" ht="16" customHeight="1" spans="1:5">
      <c r="A804" s="358" t="s">
        <v>677</v>
      </c>
      <c r="B804" s="360">
        <v>97</v>
      </c>
      <c r="C804" s="360"/>
      <c r="D804" s="360">
        <f t="shared" si="12"/>
        <v>0</v>
      </c>
      <c r="E804" s="361"/>
    </row>
    <row r="805" ht="16" customHeight="1" spans="1:5">
      <c r="A805" s="358" t="s">
        <v>678</v>
      </c>
      <c r="B805" s="360"/>
      <c r="C805" s="360"/>
      <c r="D805" s="360" t="str">
        <f t="shared" si="12"/>
        <v/>
      </c>
      <c r="E805" s="361"/>
    </row>
    <row r="806" ht="16" customHeight="1" spans="1:5">
      <c r="A806" s="358" t="s">
        <v>679</v>
      </c>
      <c r="B806" s="360">
        <v>43</v>
      </c>
      <c r="C806" s="360"/>
      <c r="D806" s="360">
        <f t="shared" si="12"/>
        <v>0</v>
      </c>
      <c r="E806" s="361"/>
    </row>
    <row r="807" ht="16" customHeight="1" spans="1:5">
      <c r="A807" s="358" t="s">
        <v>680</v>
      </c>
      <c r="B807" s="360"/>
      <c r="C807" s="360"/>
      <c r="D807" s="360" t="str">
        <f t="shared" si="12"/>
        <v/>
      </c>
      <c r="E807" s="361"/>
    </row>
    <row r="808" ht="16" customHeight="1" spans="1:5">
      <c r="A808" s="358" t="s">
        <v>681</v>
      </c>
      <c r="B808" s="360">
        <v>135</v>
      </c>
      <c r="C808" s="360"/>
      <c r="D808" s="360">
        <f t="shared" si="12"/>
        <v>0</v>
      </c>
      <c r="E808" s="361"/>
    </row>
    <row r="809" ht="16" customHeight="1" spans="1:5">
      <c r="A809" s="358" t="s">
        <v>682</v>
      </c>
      <c r="B809" s="360">
        <v>1099</v>
      </c>
      <c r="C809" s="360">
        <v>937</v>
      </c>
      <c r="D809" s="360">
        <f t="shared" si="12"/>
        <v>85.3</v>
      </c>
      <c r="E809" s="361"/>
    </row>
    <row r="810" ht="16" customHeight="1" spans="1:5">
      <c r="A810" s="358" t="s">
        <v>683</v>
      </c>
      <c r="B810" s="360"/>
      <c r="C810" s="360">
        <v>11</v>
      </c>
      <c r="D810" s="360" t="str">
        <f t="shared" si="12"/>
        <v/>
      </c>
      <c r="E810" s="361"/>
    </row>
    <row r="811" ht="16" customHeight="1" spans="1:5">
      <c r="A811" s="358" t="s">
        <v>684</v>
      </c>
      <c r="B811" s="360"/>
      <c r="C811" s="360"/>
      <c r="D811" s="360" t="str">
        <f t="shared" si="12"/>
        <v/>
      </c>
      <c r="E811" s="361"/>
    </row>
    <row r="812" ht="16" customHeight="1" spans="1:5">
      <c r="A812" s="358" t="s">
        <v>685</v>
      </c>
      <c r="B812" s="360"/>
      <c r="C812" s="360"/>
      <c r="D812" s="360" t="str">
        <f t="shared" si="12"/>
        <v/>
      </c>
      <c r="E812" s="361"/>
    </row>
    <row r="813" ht="16" customHeight="1" spans="1:5">
      <c r="A813" s="358" t="s">
        <v>686</v>
      </c>
      <c r="B813" s="360">
        <v>98</v>
      </c>
      <c r="C813" s="360"/>
      <c r="D813" s="360">
        <f t="shared" si="12"/>
        <v>0</v>
      </c>
      <c r="E813" s="361"/>
    </row>
    <row r="814" ht="16" customHeight="1" spans="1:5">
      <c r="A814" s="358" t="s">
        <v>687</v>
      </c>
      <c r="B814" s="360">
        <v>92</v>
      </c>
      <c r="C814" s="360"/>
      <c r="D814" s="360">
        <f t="shared" si="12"/>
        <v>0</v>
      </c>
      <c r="E814" s="361"/>
    </row>
    <row r="815" ht="16" customHeight="1" spans="1:5">
      <c r="A815" s="358" t="s">
        <v>688</v>
      </c>
      <c r="B815" s="360"/>
      <c r="C815" s="360"/>
      <c r="D815" s="360" t="str">
        <f t="shared" si="12"/>
        <v/>
      </c>
      <c r="E815" s="361"/>
    </row>
    <row r="816" ht="16" customHeight="1" spans="1:5">
      <c r="A816" s="358" t="s">
        <v>689</v>
      </c>
      <c r="B816" s="360"/>
      <c r="C816" s="360"/>
      <c r="D816" s="360" t="str">
        <f t="shared" si="12"/>
        <v/>
      </c>
      <c r="E816" s="361"/>
    </row>
    <row r="817" ht="16" customHeight="1" spans="1:5">
      <c r="A817" s="358" t="s">
        <v>690</v>
      </c>
      <c r="B817" s="360"/>
      <c r="C817" s="360"/>
      <c r="D817" s="360" t="str">
        <f t="shared" si="12"/>
        <v/>
      </c>
      <c r="E817" s="361"/>
    </row>
    <row r="818" ht="16" customHeight="1" spans="1:5">
      <c r="A818" s="358" t="s">
        <v>691</v>
      </c>
      <c r="B818" s="360">
        <v>328</v>
      </c>
      <c r="C818" s="360">
        <v>332</v>
      </c>
      <c r="D818" s="360">
        <f t="shared" si="12"/>
        <v>101.2</v>
      </c>
      <c r="E818" s="361"/>
    </row>
    <row r="819" ht="16" customHeight="1" spans="1:5">
      <c r="A819" s="358" t="s">
        <v>692</v>
      </c>
      <c r="B819" s="360">
        <f>SUM(B820:B843)</f>
        <v>489</v>
      </c>
      <c r="C819" s="360">
        <f>SUM(C820:C843)</f>
        <v>981</v>
      </c>
      <c r="D819" s="360">
        <f t="shared" si="12"/>
        <v>200.6</v>
      </c>
      <c r="E819" s="361"/>
    </row>
    <row r="820" ht="16" customHeight="1" spans="1:5">
      <c r="A820" s="358" t="s">
        <v>96</v>
      </c>
      <c r="B820" s="360">
        <v>25</v>
      </c>
      <c r="C820" s="360"/>
      <c r="D820" s="360">
        <f t="shared" si="12"/>
        <v>0</v>
      </c>
      <c r="E820" s="361"/>
    </row>
    <row r="821" ht="16" customHeight="1" spans="1:5">
      <c r="A821" s="358" t="s">
        <v>97</v>
      </c>
      <c r="B821" s="360"/>
      <c r="C821" s="360"/>
      <c r="D821" s="360" t="str">
        <f t="shared" si="12"/>
        <v/>
      </c>
      <c r="E821" s="361"/>
    </row>
    <row r="822" ht="16" customHeight="1" spans="1:5">
      <c r="A822" s="358" t="s">
        <v>98</v>
      </c>
      <c r="B822" s="360"/>
      <c r="C822" s="360"/>
      <c r="D822" s="360" t="str">
        <f t="shared" si="12"/>
        <v/>
      </c>
      <c r="E822" s="361"/>
    </row>
    <row r="823" ht="16" customHeight="1" spans="1:5">
      <c r="A823" s="358" t="s">
        <v>693</v>
      </c>
      <c r="B823" s="360"/>
      <c r="C823" s="360"/>
      <c r="D823" s="360" t="str">
        <f t="shared" si="12"/>
        <v/>
      </c>
      <c r="E823" s="361"/>
    </row>
    <row r="824" ht="16" customHeight="1" spans="1:5">
      <c r="A824" s="358" t="s">
        <v>694</v>
      </c>
      <c r="B824" s="360">
        <v>416</v>
      </c>
      <c r="C824" s="360">
        <v>817</v>
      </c>
      <c r="D824" s="360">
        <f t="shared" si="12"/>
        <v>196.4</v>
      </c>
      <c r="E824" s="361"/>
    </row>
    <row r="825" ht="16" customHeight="1" spans="1:5">
      <c r="A825" s="358" t="s">
        <v>695</v>
      </c>
      <c r="B825" s="360"/>
      <c r="C825" s="360"/>
      <c r="D825" s="360" t="str">
        <f t="shared" si="12"/>
        <v/>
      </c>
      <c r="E825" s="361"/>
    </row>
    <row r="826" ht="16" customHeight="1" spans="1:5">
      <c r="A826" s="358" t="s">
        <v>696</v>
      </c>
      <c r="B826" s="360"/>
      <c r="C826" s="360"/>
      <c r="D826" s="360" t="str">
        <f t="shared" si="12"/>
        <v/>
      </c>
      <c r="E826" s="361"/>
    </row>
    <row r="827" ht="16" customHeight="1" spans="1:5">
      <c r="A827" s="358" t="s">
        <v>697</v>
      </c>
      <c r="B827" s="360">
        <v>6</v>
      </c>
      <c r="C827" s="360">
        <v>6</v>
      </c>
      <c r="D827" s="360">
        <f t="shared" si="12"/>
        <v>100</v>
      </c>
      <c r="E827" s="361"/>
    </row>
    <row r="828" ht="16" customHeight="1" spans="1:5">
      <c r="A828" s="358" t="s">
        <v>698</v>
      </c>
      <c r="B828" s="360"/>
      <c r="C828" s="360">
        <v>10</v>
      </c>
      <c r="D828" s="360" t="str">
        <f t="shared" si="12"/>
        <v/>
      </c>
      <c r="E828" s="361"/>
    </row>
    <row r="829" ht="16" customHeight="1" spans="1:5">
      <c r="A829" s="358" t="s">
        <v>699</v>
      </c>
      <c r="B829" s="360"/>
      <c r="C829" s="360"/>
      <c r="D829" s="360" t="str">
        <f t="shared" si="12"/>
        <v/>
      </c>
      <c r="E829" s="361"/>
    </row>
    <row r="830" ht="16" customHeight="1" spans="1:5">
      <c r="A830" s="358" t="s">
        <v>700</v>
      </c>
      <c r="B830" s="360"/>
      <c r="C830" s="360"/>
      <c r="D830" s="360" t="str">
        <f t="shared" si="12"/>
        <v/>
      </c>
      <c r="E830" s="361"/>
    </row>
    <row r="831" ht="16" customHeight="1" spans="1:5">
      <c r="A831" s="358" t="s">
        <v>701</v>
      </c>
      <c r="B831" s="360"/>
      <c r="C831" s="360"/>
      <c r="D831" s="360" t="str">
        <f t="shared" si="12"/>
        <v/>
      </c>
      <c r="E831" s="361"/>
    </row>
    <row r="832" ht="16" customHeight="1" spans="1:5">
      <c r="A832" s="358" t="s">
        <v>702</v>
      </c>
      <c r="B832" s="360"/>
      <c r="C832" s="360"/>
      <c r="D832" s="360" t="str">
        <f t="shared" si="12"/>
        <v/>
      </c>
      <c r="E832" s="361"/>
    </row>
    <row r="833" ht="16" customHeight="1" spans="1:5">
      <c r="A833" s="358" t="s">
        <v>703</v>
      </c>
      <c r="B833" s="360"/>
      <c r="C833" s="360"/>
      <c r="D833" s="360" t="str">
        <f t="shared" si="12"/>
        <v/>
      </c>
      <c r="E833" s="361"/>
    </row>
    <row r="834" ht="16" customHeight="1" spans="1:5">
      <c r="A834" s="358" t="s">
        <v>704</v>
      </c>
      <c r="B834" s="360"/>
      <c r="C834" s="360"/>
      <c r="D834" s="360" t="str">
        <f t="shared" si="12"/>
        <v/>
      </c>
      <c r="E834" s="361"/>
    </row>
    <row r="835" ht="16" customHeight="1" spans="1:5">
      <c r="A835" s="358" t="s">
        <v>705</v>
      </c>
      <c r="B835" s="360"/>
      <c r="C835" s="360"/>
      <c r="D835" s="360" t="str">
        <f t="shared" si="12"/>
        <v/>
      </c>
      <c r="E835" s="361"/>
    </row>
    <row r="836" ht="16" customHeight="1" spans="1:5">
      <c r="A836" s="358" t="s">
        <v>706</v>
      </c>
      <c r="B836" s="360"/>
      <c r="C836" s="360"/>
      <c r="D836" s="360" t="str">
        <f t="shared" si="12"/>
        <v/>
      </c>
      <c r="E836" s="361"/>
    </row>
    <row r="837" ht="16" customHeight="1" spans="1:5">
      <c r="A837" s="358" t="s">
        <v>707</v>
      </c>
      <c r="B837" s="360"/>
      <c r="C837" s="360"/>
      <c r="D837" s="360" t="str">
        <f t="shared" ref="D837:D900" si="13">IF(B837=0,"",ROUND(C837/B837*100,1))</f>
        <v/>
      </c>
      <c r="E837" s="361"/>
    </row>
    <row r="838" ht="16" customHeight="1" spans="1:5">
      <c r="A838" s="358" t="s">
        <v>708</v>
      </c>
      <c r="B838" s="360"/>
      <c r="C838" s="360"/>
      <c r="D838" s="360" t="str">
        <f t="shared" si="13"/>
        <v/>
      </c>
      <c r="E838" s="361"/>
    </row>
    <row r="839" ht="16" customHeight="1" spans="1:5">
      <c r="A839" s="358" t="s">
        <v>709</v>
      </c>
      <c r="B839" s="360">
        <v>11</v>
      </c>
      <c r="C839" s="360">
        <v>4</v>
      </c>
      <c r="D839" s="360">
        <f t="shared" si="13"/>
        <v>36.4</v>
      </c>
      <c r="E839" s="361"/>
    </row>
    <row r="840" ht="16" customHeight="1" spans="1:5">
      <c r="A840" s="358" t="s">
        <v>710</v>
      </c>
      <c r="B840" s="360"/>
      <c r="C840" s="360"/>
      <c r="D840" s="360" t="str">
        <f t="shared" si="13"/>
        <v/>
      </c>
      <c r="E840" s="361"/>
    </row>
    <row r="841" ht="16" customHeight="1" spans="1:5">
      <c r="A841" s="358" t="s">
        <v>711</v>
      </c>
      <c r="B841" s="360"/>
      <c r="C841" s="360"/>
      <c r="D841" s="360" t="str">
        <f t="shared" si="13"/>
        <v/>
      </c>
      <c r="E841" s="361"/>
    </row>
    <row r="842" ht="16" customHeight="1" spans="1:5">
      <c r="A842" s="358" t="s">
        <v>677</v>
      </c>
      <c r="B842" s="360"/>
      <c r="C842" s="360"/>
      <c r="D842" s="360" t="str">
        <f t="shared" si="13"/>
        <v/>
      </c>
      <c r="E842" s="361"/>
    </row>
    <row r="843" ht="16" customHeight="1" spans="1:5">
      <c r="A843" s="358" t="s">
        <v>712</v>
      </c>
      <c r="B843" s="360">
        <v>31</v>
      </c>
      <c r="C843" s="360">
        <v>144</v>
      </c>
      <c r="D843" s="360">
        <f t="shared" si="13"/>
        <v>464.5</v>
      </c>
      <c r="E843" s="361"/>
    </row>
    <row r="844" ht="16" customHeight="1" spans="1:5">
      <c r="A844" s="358" t="s">
        <v>713</v>
      </c>
      <c r="B844" s="360">
        <f>SUM(B845:B871)</f>
        <v>497</v>
      </c>
      <c r="C844" s="360">
        <f>SUM(C845:C871)</f>
        <v>2078</v>
      </c>
      <c r="D844" s="360">
        <f t="shared" si="13"/>
        <v>418.1</v>
      </c>
      <c r="E844" s="361"/>
    </row>
    <row r="845" ht="16" customHeight="1" spans="1:5">
      <c r="A845" s="358" t="s">
        <v>96</v>
      </c>
      <c r="B845" s="360">
        <v>191</v>
      </c>
      <c r="C845" s="360">
        <v>203</v>
      </c>
      <c r="D845" s="360">
        <f t="shared" si="13"/>
        <v>106.3</v>
      </c>
      <c r="E845" s="361"/>
    </row>
    <row r="846" ht="16" customHeight="1" spans="1:5">
      <c r="A846" s="358" t="s">
        <v>97</v>
      </c>
      <c r="B846" s="360"/>
      <c r="C846" s="360"/>
      <c r="D846" s="360" t="str">
        <f t="shared" si="13"/>
        <v/>
      </c>
      <c r="E846" s="361"/>
    </row>
    <row r="847" ht="16" customHeight="1" spans="1:5">
      <c r="A847" s="358" t="s">
        <v>98</v>
      </c>
      <c r="B847" s="360"/>
      <c r="C847" s="360"/>
      <c r="D847" s="360" t="str">
        <f t="shared" si="13"/>
        <v/>
      </c>
      <c r="E847" s="361"/>
    </row>
    <row r="848" ht="16" customHeight="1" spans="1:5">
      <c r="A848" s="358" t="s">
        <v>714</v>
      </c>
      <c r="B848" s="360"/>
      <c r="C848" s="360"/>
      <c r="D848" s="360" t="str">
        <f t="shared" si="13"/>
        <v/>
      </c>
      <c r="E848" s="361"/>
    </row>
    <row r="849" ht="16" customHeight="1" spans="1:5">
      <c r="A849" s="358" t="s">
        <v>715</v>
      </c>
      <c r="B849" s="360"/>
      <c r="C849" s="360">
        <v>357</v>
      </c>
      <c r="D849" s="360" t="str">
        <f t="shared" si="13"/>
        <v/>
      </c>
      <c r="E849" s="361"/>
    </row>
    <row r="850" ht="16" customHeight="1" spans="1:5">
      <c r="A850" s="358" t="s">
        <v>716</v>
      </c>
      <c r="B850" s="360">
        <v>37</v>
      </c>
      <c r="C850" s="360">
        <v>38</v>
      </c>
      <c r="D850" s="360">
        <f t="shared" si="13"/>
        <v>102.7</v>
      </c>
      <c r="E850" s="361"/>
    </row>
    <row r="851" ht="16" customHeight="1" spans="1:5">
      <c r="A851" s="358" t="s">
        <v>717</v>
      </c>
      <c r="B851" s="360"/>
      <c r="C851" s="360"/>
      <c r="D851" s="360" t="str">
        <f t="shared" si="13"/>
        <v/>
      </c>
      <c r="E851" s="361"/>
    </row>
    <row r="852" ht="16" customHeight="1" spans="1:5">
      <c r="A852" s="358" t="s">
        <v>718</v>
      </c>
      <c r="B852" s="360"/>
      <c r="C852" s="360"/>
      <c r="D852" s="360" t="str">
        <f t="shared" si="13"/>
        <v/>
      </c>
      <c r="E852" s="361"/>
    </row>
    <row r="853" ht="16" customHeight="1" spans="1:5">
      <c r="A853" s="358" t="s">
        <v>719</v>
      </c>
      <c r="B853" s="360"/>
      <c r="C853" s="360"/>
      <c r="D853" s="360" t="str">
        <f t="shared" si="13"/>
        <v/>
      </c>
      <c r="E853" s="361"/>
    </row>
    <row r="854" ht="16" customHeight="1" spans="1:5">
      <c r="A854" s="358" t="s">
        <v>720</v>
      </c>
      <c r="B854" s="360">
        <v>9</v>
      </c>
      <c r="C854" s="360">
        <v>36</v>
      </c>
      <c r="D854" s="360">
        <f t="shared" si="13"/>
        <v>400</v>
      </c>
      <c r="E854" s="361"/>
    </row>
    <row r="855" ht="16" customHeight="1" spans="1:5">
      <c r="A855" s="358" t="s">
        <v>721</v>
      </c>
      <c r="B855" s="360"/>
      <c r="C855" s="360"/>
      <c r="D855" s="360" t="str">
        <f t="shared" si="13"/>
        <v/>
      </c>
      <c r="E855" s="361"/>
    </row>
    <row r="856" ht="16" customHeight="1" spans="1:5">
      <c r="A856" s="358" t="s">
        <v>722</v>
      </c>
      <c r="B856" s="360"/>
      <c r="C856" s="360">
        <v>8</v>
      </c>
      <c r="D856" s="360" t="str">
        <f t="shared" si="13"/>
        <v/>
      </c>
      <c r="E856" s="361"/>
    </row>
    <row r="857" ht="16" customHeight="1" spans="1:5">
      <c r="A857" s="358" t="s">
        <v>723</v>
      </c>
      <c r="B857" s="360"/>
      <c r="C857" s="360"/>
      <c r="D857" s="360" t="str">
        <f t="shared" si="13"/>
        <v/>
      </c>
      <c r="E857" s="361"/>
    </row>
    <row r="858" ht="16" customHeight="1" spans="1:5">
      <c r="A858" s="358" t="s">
        <v>724</v>
      </c>
      <c r="B858" s="360">
        <v>13</v>
      </c>
      <c r="C858" s="360">
        <v>33</v>
      </c>
      <c r="D858" s="360">
        <f t="shared" si="13"/>
        <v>253.8</v>
      </c>
      <c r="E858" s="361"/>
    </row>
    <row r="859" ht="16" customHeight="1" spans="1:5">
      <c r="A859" s="358" t="s">
        <v>725</v>
      </c>
      <c r="B859" s="360"/>
      <c r="C859" s="360"/>
      <c r="D859" s="360" t="str">
        <f t="shared" si="13"/>
        <v/>
      </c>
      <c r="E859" s="361"/>
    </row>
    <row r="860" ht="16" customHeight="1" spans="1:5">
      <c r="A860" s="358" t="s">
        <v>726</v>
      </c>
      <c r="B860" s="360"/>
      <c r="C860" s="360">
        <v>11</v>
      </c>
      <c r="D860" s="360" t="str">
        <f t="shared" si="13"/>
        <v/>
      </c>
      <c r="E860" s="361"/>
    </row>
    <row r="861" ht="16" customHeight="1" spans="1:5">
      <c r="A861" s="358" t="s">
        <v>727</v>
      </c>
      <c r="B861" s="360"/>
      <c r="C861" s="360"/>
      <c r="D861" s="360" t="str">
        <f t="shared" si="13"/>
        <v/>
      </c>
      <c r="E861" s="361"/>
    </row>
    <row r="862" ht="16" customHeight="1" spans="1:5">
      <c r="A862" s="358" t="s">
        <v>728</v>
      </c>
      <c r="B862" s="360"/>
      <c r="C862" s="360"/>
      <c r="D862" s="360" t="str">
        <f t="shared" si="13"/>
        <v/>
      </c>
      <c r="E862" s="361"/>
    </row>
    <row r="863" ht="16" customHeight="1" spans="1:5">
      <c r="A863" s="358" t="s">
        <v>729</v>
      </c>
      <c r="B863" s="360">
        <v>33</v>
      </c>
      <c r="C863" s="360">
        <v>1290</v>
      </c>
      <c r="D863" s="360">
        <f t="shared" si="13"/>
        <v>3909.1</v>
      </c>
      <c r="E863" s="361"/>
    </row>
    <row r="864" ht="16" customHeight="1" spans="1:5">
      <c r="A864" s="358" t="s">
        <v>730</v>
      </c>
      <c r="B864" s="360"/>
      <c r="C864" s="360"/>
      <c r="D864" s="360" t="str">
        <f t="shared" si="13"/>
        <v/>
      </c>
      <c r="E864" s="361"/>
    </row>
    <row r="865" ht="16" customHeight="1" spans="1:5">
      <c r="A865" s="358" t="s">
        <v>731</v>
      </c>
      <c r="B865" s="360"/>
      <c r="C865" s="360"/>
      <c r="D865" s="360" t="str">
        <f t="shared" si="13"/>
        <v/>
      </c>
      <c r="E865" s="361"/>
    </row>
    <row r="866" ht="16" customHeight="1" spans="1:5">
      <c r="A866" s="358" t="s">
        <v>705</v>
      </c>
      <c r="B866" s="360"/>
      <c r="C866" s="360"/>
      <c r="D866" s="360" t="str">
        <f t="shared" si="13"/>
        <v/>
      </c>
      <c r="E866" s="361"/>
    </row>
    <row r="867" ht="16" customHeight="1" spans="1:5">
      <c r="A867" s="358" t="s">
        <v>732</v>
      </c>
      <c r="B867" s="360"/>
      <c r="C867" s="360"/>
      <c r="D867" s="360" t="str">
        <f t="shared" si="13"/>
        <v/>
      </c>
      <c r="E867" s="361"/>
    </row>
    <row r="868" ht="16" customHeight="1" spans="1:5">
      <c r="A868" s="358" t="s">
        <v>733</v>
      </c>
      <c r="B868" s="360">
        <v>140</v>
      </c>
      <c r="C868" s="360"/>
      <c r="D868" s="360">
        <f t="shared" si="13"/>
        <v>0</v>
      </c>
      <c r="E868" s="361"/>
    </row>
    <row r="869" ht="16" customHeight="1" spans="1:5">
      <c r="A869" s="358" t="s">
        <v>734</v>
      </c>
      <c r="B869" s="360"/>
      <c r="C869" s="360"/>
      <c r="D869" s="360" t="str">
        <f t="shared" si="13"/>
        <v/>
      </c>
      <c r="E869" s="361"/>
    </row>
    <row r="870" ht="16" customHeight="1" spans="1:5">
      <c r="A870" s="358" t="s">
        <v>735</v>
      </c>
      <c r="B870" s="360"/>
      <c r="C870" s="360"/>
      <c r="D870" s="360" t="str">
        <f t="shared" si="13"/>
        <v/>
      </c>
      <c r="E870" s="361"/>
    </row>
    <row r="871" ht="16" customHeight="1" spans="1:5">
      <c r="A871" s="358" t="s">
        <v>736</v>
      </c>
      <c r="B871" s="360">
        <v>74</v>
      </c>
      <c r="C871" s="360">
        <v>102</v>
      </c>
      <c r="D871" s="360">
        <f t="shared" si="13"/>
        <v>137.8</v>
      </c>
      <c r="E871" s="361"/>
    </row>
    <row r="872" ht="16" customHeight="1" spans="1:5">
      <c r="A872" s="358" t="s">
        <v>737</v>
      </c>
      <c r="B872" s="360">
        <f>SUM(B873:B882)</f>
        <v>1746</v>
      </c>
      <c r="C872" s="360">
        <f>SUM(C873:C882)</f>
        <v>1356</v>
      </c>
      <c r="D872" s="360">
        <f t="shared" si="13"/>
        <v>77.7</v>
      </c>
      <c r="E872" s="361"/>
    </row>
    <row r="873" ht="16" customHeight="1" spans="1:5">
      <c r="A873" s="358" t="s">
        <v>96</v>
      </c>
      <c r="B873" s="360"/>
      <c r="C873" s="360"/>
      <c r="D873" s="360" t="str">
        <f t="shared" si="13"/>
        <v/>
      </c>
      <c r="E873" s="361"/>
    </row>
    <row r="874" ht="16" customHeight="1" spans="1:5">
      <c r="A874" s="358" t="s">
        <v>97</v>
      </c>
      <c r="B874" s="360">
        <v>122</v>
      </c>
      <c r="C874" s="360">
        <v>118</v>
      </c>
      <c r="D874" s="360">
        <f t="shared" si="13"/>
        <v>96.7</v>
      </c>
      <c r="E874" s="361"/>
    </row>
    <row r="875" ht="16" customHeight="1" spans="1:5">
      <c r="A875" s="358" t="s">
        <v>98</v>
      </c>
      <c r="B875" s="360"/>
      <c r="C875" s="360"/>
      <c r="D875" s="360" t="str">
        <f t="shared" si="13"/>
        <v/>
      </c>
      <c r="E875" s="361"/>
    </row>
    <row r="876" ht="16" customHeight="1" spans="1:5">
      <c r="A876" s="358" t="s">
        <v>738</v>
      </c>
      <c r="B876" s="360">
        <v>96</v>
      </c>
      <c r="C876" s="360"/>
      <c r="D876" s="360">
        <f t="shared" si="13"/>
        <v>0</v>
      </c>
      <c r="E876" s="361"/>
    </row>
    <row r="877" ht="16" customHeight="1" spans="1:5">
      <c r="A877" s="358" t="s">
        <v>739</v>
      </c>
      <c r="B877" s="360">
        <v>1432</v>
      </c>
      <c r="C877" s="360">
        <v>1238</v>
      </c>
      <c r="D877" s="360">
        <f t="shared" si="13"/>
        <v>86.5</v>
      </c>
      <c r="E877" s="361"/>
    </row>
    <row r="878" ht="16" customHeight="1" spans="1:5">
      <c r="A878" s="358" t="s">
        <v>740</v>
      </c>
      <c r="B878" s="360">
        <v>20</v>
      </c>
      <c r="C878" s="360"/>
      <c r="D878" s="360">
        <f t="shared" si="13"/>
        <v>0</v>
      </c>
      <c r="E878" s="361"/>
    </row>
    <row r="879" ht="16" customHeight="1" spans="1:5">
      <c r="A879" s="358" t="s">
        <v>741</v>
      </c>
      <c r="B879" s="360">
        <v>56</v>
      </c>
      <c r="C879" s="360"/>
      <c r="D879" s="360">
        <f t="shared" si="13"/>
        <v>0</v>
      </c>
      <c r="E879" s="361"/>
    </row>
    <row r="880" ht="16" customHeight="1" spans="1:5">
      <c r="A880" s="358" t="s">
        <v>742</v>
      </c>
      <c r="B880" s="360"/>
      <c r="C880" s="360"/>
      <c r="D880" s="360" t="str">
        <f t="shared" si="13"/>
        <v/>
      </c>
      <c r="E880" s="361"/>
    </row>
    <row r="881" ht="16" customHeight="1" spans="1:5">
      <c r="A881" s="358" t="s">
        <v>743</v>
      </c>
      <c r="B881" s="360"/>
      <c r="C881" s="360"/>
      <c r="D881" s="360" t="str">
        <f t="shared" si="13"/>
        <v/>
      </c>
      <c r="E881" s="361"/>
    </row>
    <row r="882" ht="16" customHeight="1" spans="1:5">
      <c r="A882" s="358" t="s">
        <v>744</v>
      </c>
      <c r="B882" s="360">
        <v>20</v>
      </c>
      <c r="C882" s="360"/>
      <c r="D882" s="360">
        <f t="shared" si="13"/>
        <v>0</v>
      </c>
      <c r="E882" s="361"/>
    </row>
    <row r="883" ht="16" customHeight="1" spans="1:5">
      <c r="A883" s="358" t="s">
        <v>745</v>
      </c>
      <c r="B883" s="360">
        <f>SUM(B884:B889)</f>
        <v>856</v>
      </c>
      <c r="C883" s="360">
        <f>SUM(C884:C889)</f>
        <v>30</v>
      </c>
      <c r="D883" s="360">
        <f t="shared" si="13"/>
        <v>3.5</v>
      </c>
      <c r="E883" s="361"/>
    </row>
    <row r="884" ht="16" customHeight="1" spans="1:5">
      <c r="A884" s="358" t="s">
        <v>746</v>
      </c>
      <c r="B884" s="360">
        <v>132</v>
      </c>
      <c r="C884" s="360">
        <v>30</v>
      </c>
      <c r="D884" s="360">
        <f t="shared" si="13"/>
        <v>22.7</v>
      </c>
      <c r="E884" s="361"/>
    </row>
    <row r="885" ht="16" customHeight="1" spans="1:5">
      <c r="A885" s="358" t="s">
        <v>747</v>
      </c>
      <c r="B885" s="360"/>
      <c r="C885" s="360"/>
      <c r="D885" s="360" t="str">
        <f t="shared" si="13"/>
        <v/>
      </c>
      <c r="E885" s="361"/>
    </row>
    <row r="886" ht="16" customHeight="1" spans="1:5">
      <c r="A886" s="358" t="s">
        <v>748</v>
      </c>
      <c r="B886" s="360">
        <v>611</v>
      </c>
      <c r="C886" s="360"/>
      <c r="D886" s="360">
        <f t="shared" si="13"/>
        <v>0</v>
      </c>
      <c r="E886" s="361"/>
    </row>
    <row r="887" ht="16" customHeight="1" spans="1:5">
      <c r="A887" s="358" t="s">
        <v>749</v>
      </c>
      <c r="B887" s="360">
        <v>113</v>
      </c>
      <c r="C887" s="360"/>
      <c r="D887" s="360">
        <f t="shared" si="13"/>
        <v>0</v>
      </c>
      <c r="E887" s="361"/>
    </row>
    <row r="888" ht="16" customHeight="1" spans="1:5">
      <c r="A888" s="358" t="s">
        <v>750</v>
      </c>
      <c r="B888" s="360"/>
      <c r="C888" s="360"/>
      <c r="D888" s="360" t="str">
        <f t="shared" si="13"/>
        <v/>
      </c>
      <c r="E888" s="361"/>
    </row>
    <row r="889" ht="16" customHeight="1" spans="1:5">
      <c r="A889" s="358" t="s">
        <v>751</v>
      </c>
      <c r="B889" s="360"/>
      <c r="C889" s="360"/>
      <c r="D889" s="360" t="str">
        <f t="shared" si="13"/>
        <v/>
      </c>
      <c r="E889" s="361"/>
    </row>
    <row r="890" ht="16" customHeight="1" spans="1:5">
      <c r="A890" s="358" t="s">
        <v>752</v>
      </c>
      <c r="B890" s="360">
        <f>SUM(B891:B896)</f>
        <v>41</v>
      </c>
      <c r="C890" s="360">
        <f>SUM(C891:C896)</f>
        <v>71</v>
      </c>
      <c r="D890" s="360">
        <f t="shared" si="13"/>
        <v>173.2</v>
      </c>
      <c r="E890" s="361"/>
    </row>
    <row r="891" ht="16" customHeight="1" spans="1:5">
      <c r="A891" s="358" t="s">
        <v>753</v>
      </c>
      <c r="B891" s="360"/>
      <c r="C891" s="360"/>
      <c r="D891" s="360" t="str">
        <f t="shared" si="13"/>
        <v/>
      </c>
      <c r="E891" s="361"/>
    </row>
    <row r="892" ht="16" customHeight="1" spans="1:5">
      <c r="A892" s="358" t="s">
        <v>754</v>
      </c>
      <c r="B892" s="360"/>
      <c r="C892" s="360"/>
      <c r="D892" s="360" t="str">
        <f t="shared" si="13"/>
        <v/>
      </c>
      <c r="E892" s="361"/>
    </row>
    <row r="893" ht="16" customHeight="1" spans="1:5">
      <c r="A893" s="358" t="s">
        <v>755</v>
      </c>
      <c r="B893" s="360">
        <v>29</v>
      </c>
      <c r="C893" s="360">
        <v>44</v>
      </c>
      <c r="D893" s="360">
        <f t="shared" si="13"/>
        <v>151.7</v>
      </c>
      <c r="E893" s="361"/>
    </row>
    <row r="894" ht="16" customHeight="1" spans="1:5">
      <c r="A894" s="358" t="s">
        <v>756</v>
      </c>
      <c r="B894" s="360">
        <v>12</v>
      </c>
      <c r="C894" s="360">
        <v>13</v>
      </c>
      <c r="D894" s="360">
        <f t="shared" si="13"/>
        <v>108.3</v>
      </c>
      <c r="E894" s="361"/>
    </row>
    <row r="895" ht="16" customHeight="1" spans="1:5">
      <c r="A895" s="358" t="s">
        <v>757</v>
      </c>
      <c r="B895" s="360"/>
      <c r="C895" s="360"/>
      <c r="D895" s="360" t="str">
        <f t="shared" si="13"/>
        <v/>
      </c>
      <c r="E895" s="361"/>
    </row>
    <row r="896" ht="16" customHeight="1" spans="1:5">
      <c r="A896" s="358" t="s">
        <v>758</v>
      </c>
      <c r="B896" s="360"/>
      <c r="C896" s="360">
        <v>14</v>
      </c>
      <c r="D896" s="360" t="str">
        <f t="shared" si="13"/>
        <v/>
      </c>
      <c r="E896" s="361"/>
    </row>
    <row r="897" ht="16" customHeight="1" spans="1:5">
      <c r="A897" s="358" t="s">
        <v>759</v>
      </c>
      <c r="B897" s="360">
        <f>SUM(B898:B899)</f>
        <v>6</v>
      </c>
      <c r="C897" s="360">
        <f>SUM(C898:C899)</f>
        <v>0</v>
      </c>
      <c r="D897" s="360">
        <f t="shared" si="13"/>
        <v>0</v>
      </c>
      <c r="E897" s="361"/>
    </row>
    <row r="898" ht="16" customHeight="1" spans="1:5">
      <c r="A898" s="358" t="s">
        <v>760</v>
      </c>
      <c r="B898" s="360">
        <v>6</v>
      </c>
      <c r="C898" s="360"/>
      <c r="D898" s="360">
        <f t="shared" si="13"/>
        <v>0</v>
      </c>
      <c r="E898" s="361"/>
    </row>
    <row r="899" ht="16" customHeight="1" spans="1:5">
      <c r="A899" s="358" t="s">
        <v>761</v>
      </c>
      <c r="B899" s="360"/>
      <c r="C899" s="360"/>
      <c r="D899" s="360" t="str">
        <f t="shared" si="13"/>
        <v/>
      </c>
      <c r="E899" s="361"/>
    </row>
    <row r="900" ht="16" customHeight="1" spans="1:5">
      <c r="A900" s="358" t="s">
        <v>762</v>
      </c>
      <c r="B900" s="360">
        <f>SUM(B901:B902)</f>
        <v>0</v>
      </c>
      <c r="C900" s="360">
        <f>SUM(C901:C902)</f>
        <v>0</v>
      </c>
      <c r="D900" s="360" t="str">
        <f t="shared" si="13"/>
        <v/>
      </c>
      <c r="E900" s="361"/>
    </row>
    <row r="901" ht="16" customHeight="1" spans="1:5">
      <c r="A901" s="358" t="s">
        <v>763</v>
      </c>
      <c r="B901" s="360"/>
      <c r="C901" s="360"/>
      <c r="D901" s="360" t="str">
        <f t="shared" ref="D901:D964" si="14">IF(B901=0,"",ROUND(C901/B901*100,1))</f>
        <v/>
      </c>
      <c r="E901" s="361"/>
    </row>
    <row r="902" ht="16" customHeight="1" spans="1:5">
      <c r="A902" s="358" t="s">
        <v>764</v>
      </c>
      <c r="B902" s="360"/>
      <c r="C902" s="360"/>
      <c r="D902" s="360" t="str">
        <f t="shared" si="14"/>
        <v/>
      </c>
      <c r="E902" s="361"/>
    </row>
    <row r="903" ht="16" customHeight="1" spans="1:5">
      <c r="A903" s="358" t="s">
        <v>80</v>
      </c>
      <c r="B903" s="360">
        <f>SUM(B904,B927,B937,B947,B952,B959,B964)</f>
        <v>3513</v>
      </c>
      <c r="C903" s="360">
        <f>SUM(C904,C927,C937,C947,C952,C959,C964,)</f>
        <v>1400</v>
      </c>
      <c r="D903" s="360">
        <f t="shared" si="14"/>
        <v>39.9</v>
      </c>
      <c r="E903" s="361"/>
    </row>
    <row r="904" ht="16" customHeight="1" spans="1:5">
      <c r="A904" s="358" t="s">
        <v>765</v>
      </c>
      <c r="B904" s="360">
        <f>SUM(B905:B926)</f>
        <v>2400</v>
      </c>
      <c r="C904" s="360">
        <f>SUM(C905:C926)</f>
        <v>1400</v>
      </c>
      <c r="D904" s="360">
        <f t="shared" si="14"/>
        <v>58.3</v>
      </c>
      <c r="E904" s="361"/>
    </row>
    <row r="905" ht="16" customHeight="1" spans="1:5">
      <c r="A905" s="358" t="s">
        <v>96</v>
      </c>
      <c r="B905" s="360">
        <v>851</v>
      </c>
      <c r="C905" s="360">
        <v>965</v>
      </c>
      <c r="D905" s="360">
        <f t="shared" si="14"/>
        <v>113.4</v>
      </c>
      <c r="E905" s="361"/>
    </row>
    <row r="906" ht="16" customHeight="1" spans="1:5">
      <c r="A906" s="358" t="s">
        <v>97</v>
      </c>
      <c r="B906" s="360"/>
      <c r="C906" s="360"/>
      <c r="D906" s="360" t="str">
        <f t="shared" si="14"/>
        <v/>
      </c>
      <c r="E906" s="361"/>
    </row>
    <row r="907" ht="16" customHeight="1" spans="1:5">
      <c r="A907" s="358" t="s">
        <v>98</v>
      </c>
      <c r="B907" s="360"/>
      <c r="C907" s="360"/>
      <c r="D907" s="360" t="str">
        <f t="shared" si="14"/>
        <v/>
      </c>
      <c r="E907" s="361"/>
    </row>
    <row r="908" ht="16" customHeight="1" spans="1:5">
      <c r="A908" s="358" t="s">
        <v>766</v>
      </c>
      <c r="B908" s="360">
        <v>1320</v>
      </c>
      <c r="C908" s="360">
        <v>170</v>
      </c>
      <c r="D908" s="360">
        <f t="shared" si="14"/>
        <v>12.9</v>
      </c>
      <c r="E908" s="361"/>
    </row>
    <row r="909" ht="16" customHeight="1" spans="1:5">
      <c r="A909" s="358" t="s">
        <v>767</v>
      </c>
      <c r="B909" s="360">
        <v>197</v>
      </c>
      <c r="C909" s="360">
        <v>222</v>
      </c>
      <c r="D909" s="360">
        <f t="shared" si="14"/>
        <v>112.7</v>
      </c>
      <c r="E909" s="361"/>
    </row>
    <row r="910" ht="16" customHeight="1" spans="1:5">
      <c r="A910" s="358" t="s">
        <v>768</v>
      </c>
      <c r="B910" s="360">
        <v>29</v>
      </c>
      <c r="C910" s="360"/>
      <c r="D910" s="360">
        <f t="shared" si="14"/>
        <v>0</v>
      </c>
      <c r="E910" s="361"/>
    </row>
    <row r="911" ht="16" customHeight="1" spans="1:5">
      <c r="A911" s="358" t="s">
        <v>769</v>
      </c>
      <c r="B911" s="360"/>
      <c r="C911" s="360"/>
      <c r="D911" s="360" t="str">
        <f t="shared" si="14"/>
        <v/>
      </c>
      <c r="E911" s="361"/>
    </row>
    <row r="912" ht="16" customHeight="1" spans="1:5">
      <c r="A912" s="358" t="s">
        <v>770</v>
      </c>
      <c r="B912" s="360"/>
      <c r="C912" s="360"/>
      <c r="D912" s="360" t="str">
        <f t="shared" si="14"/>
        <v/>
      </c>
      <c r="E912" s="361"/>
    </row>
    <row r="913" ht="16" customHeight="1" spans="1:5">
      <c r="A913" s="358" t="s">
        <v>771</v>
      </c>
      <c r="B913" s="360"/>
      <c r="C913" s="360"/>
      <c r="D913" s="360" t="str">
        <f t="shared" si="14"/>
        <v/>
      </c>
      <c r="E913" s="361"/>
    </row>
    <row r="914" ht="16" customHeight="1" spans="1:5">
      <c r="A914" s="358" t="s">
        <v>772</v>
      </c>
      <c r="B914" s="360"/>
      <c r="C914" s="360"/>
      <c r="D914" s="360" t="str">
        <f t="shared" si="14"/>
        <v/>
      </c>
      <c r="E914" s="361"/>
    </row>
    <row r="915" ht="16" customHeight="1" spans="1:5">
      <c r="A915" s="358" t="s">
        <v>773</v>
      </c>
      <c r="B915" s="360"/>
      <c r="C915" s="360"/>
      <c r="D915" s="360" t="str">
        <f t="shared" si="14"/>
        <v/>
      </c>
      <c r="E915" s="361"/>
    </row>
    <row r="916" ht="16" customHeight="1" spans="1:5">
      <c r="A916" s="358" t="s">
        <v>774</v>
      </c>
      <c r="B916" s="360"/>
      <c r="C916" s="360"/>
      <c r="D916" s="360" t="str">
        <f t="shared" si="14"/>
        <v/>
      </c>
      <c r="E916" s="361"/>
    </row>
    <row r="917" ht="16" customHeight="1" spans="1:5">
      <c r="A917" s="358" t="s">
        <v>775</v>
      </c>
      <c r="B917" s="360"/>
      <c r="C917" s="360"/>
      <c r="D917" s="360" t="str">
        <f t="shared" si="14"/>
        <v/>
      </c>
      <c r="E917" s="361"/>
    </row>
    <row r="918" ht="16" customHeight="1" spans="1:5">
      <c r="A918" s="358" t="s">
        <v>776</v>
      </c>
      <c r="B918" s="360"/>
      <c r="C918" s="360"/>
      <c r="D918" s="360" t="str">
        <f t="shared" si="14"/>
        <v/>
      </c>
      <c r="E918" s="361"/>
    </row>
    <row r="919" ht="16" customHeight="1" spans="1:5">
      <c r="A919" s="358" t="s">
        <v>777</v>
      </c>
      <c r="B919" s="360"/>
      <c r="C919" s="360"/>
      <c r="D919" s="360" t="str">
        <f t="shared" si="14"/>
        <v/>
      </c>
      <c r="E919" s="361"/>
    </row>
    <row r="920" ht="16" customHeight="1" spans="1:5">
      <c r="A920" s="358" t="s">
        <v>778</v>
      </c>
      <c r="B920" s="360"/>
      <c r="C920" s="360"/>
      <c r="D920" s="360" t="str">
        <f t="shared" si="14"/>
        <v/>
      </c>
      <c r="E920" s="361"/>
    </row>
    <row r="921" ht="16" customHeight="1" spans="1:5">
      <c r="A921" s="358" t="s">
        <v>779</v>
      </c>
      <c r="B921" s="360"/>
      <c r="C921" s="360"/>
      <c r="D921" s="360" t="str">
        <f t="shared" si="14"/>
        <v/>
      </c>
      <c r="E921" s="361"/>
    </row>
    <row r="922" ht="16" customHeight="1" spans="1:5">
      <c r="A922" s="358" t="s">
        <v>780</v>
      </c>
      <c r="B922" s="360"/>
      <c r="C922" s="360"/>
      <c r="D922" s="360" t="str">
        <f t="shared" si="14"/>
        <v/>
      </c>
      <c r="E922" s="361"/>
    </row>
    <row r="923" ht="16" customHeight="1" spans="1:5">
      <c r="A923" s="358" t="s">
        <v>781</v>
      </c>
      <c r="B923" s="360"/>
      <c r="C923" s="360"/>
      <c r="D923" s="360" t="str">
        <f t="shared" si="14"/>
        <v/>
      </c>
      <c r="E923" s="361"/>
    </row>
    <row r="924" ht="16" customHeight="1" spans="1:5">
      <c r="A924" s="358" t="s">
        <v>782</v>
      </c>
      <c r="B924" s="360"/>
      <c r="C924" s="360"/>
      <c r="D924" s="360" t="str">
        <f t="shared" si="14"/>
        <v/>
      </c>
      <c r="E924" s="361"/>
    </row>
    <row r="925" ht="16" customHeight="1" spans="1:5">
      <c r="A925" s="358" t="s">
        <v>783</v>
      </c>
      <c r="B925" s="360"/>
      <c r="C925" s="360"/>
      <c r="D925" s="360" t="str">
        <f t="shared" si="14"/>
        <v/>
      </c>
      <c r="E925" s="361"/>
    </row>
    <row r="926" ht="16" customHeight="1" spans="1:5">
      <c r="A926" s="358" t="s">
        <v>784</v>
      </c>
      <c r="B926" s="360">
        <v>3</v>
      </c>
      <c r="C926" s="360">
        <v>43</v>
      </c>
      <c r="D926" s="360">
        <f t="shared" si="14"/>
        <v>1433.3</v>
      </c>
      <c r="E926" s="361"/>
    </row>
    <row r="927" ht="16" customHeight="1" spans="1:5">
      <c r="A927" s="358" t="s">
        <v>785</v>
      </c>
      <c r="B927" s="360">
        <f>SUM(B928:B936)</f>
        <v>1109</v>
      </c>
      <c r="C927" s="360">
        <f>SUM(C928:C936)</f>
        <v>0</v>
      </c>
      <c r="D927" s="360">
        <f t="shared" si="14"/>
        <v>0</v>
      </c>
      <c r="E927" s="361"/>
    </row>
    <row r="928" ht="16" customHeight="1" spans="1:5">
      <c r="A928" s="358" t="s">
        <v>96</v>
      </c>
      <c r="B928" s="360"/>
      <c r="C928" s="360"/>
      <c r="D928" s="360" t="str">
        <f t="shared" si="14"/>
        <v/>
      </c>
      <c r="E928" s="361"/>
    </row>
    <row r="929" ht="16" customHeight="1" spans="1:5">
      <c r="A929" s="358" t="s">
        <v>97</v>
      </c>
      <c r="B929" s="360"/>
      <c r="C929" s="360"/>
      <c r="D929" s="360" t="str">
        <f t="shared" si="14"/>
        <v/>
      </c>
      <c r="E929" s="361"/>
    </row>
    <row r="930" ht="16" customHeight="1" spans="1:5">
      <c r="A930" s="358" t="s">
        <v>98</v>
      </c>
      <c r="B930" s="360"/>
      <c r="C930" s="360"/>
      <c r="D930" s="360" t="str">
        <f t="shared" si="14"/>
        <v/>
      </c>
      <c r="E930" s="361"/>
    </row>
    <row r="931" ht="16" customHeight="1" spans="1:5">
      <c r="A931" s="358" t="s">
        <v>786</v>
      </c>
      <c r="B931" s="360"/>
      <c r="C931" s="360"/>
      <c r="D931" s="360" t="str">
        <f t="shared" si="14"/>
        <v/>
      </c>
      <c r="E931" s="361"/>
    </row>
    <row r="932" ht="16" customHeight="1" spans="1:5">
      <c r="A932" s="358" t="s">
        <v>787</v>
      </c>
      <c r="B932" s="360"/>
      <c r="C932" s="360"/>
      <c r="D932" s="360" t="str">
        <f t="shared" si="14"/>
        <v/>
      </c>
      <c r="E932" s="361"/>
    </row>
    <row r="933" ht="16" customHeight="1" spans="1:5">
      <c r="A933" s="358" t="s">
        <v>788</v>
      </c>
      <c r="B933" s="360"/>
      <c r="C933" s="360"/>
      <c r="D933" s="360" t="str">
        <f t="shared" si="14"/>
        <v/>
      </c>
      <c r="E933" s="361"/>
    </row>
    <row r="934" ht="16" customHeight="1" spans="1:5">
      <c r="A934" s="358" t="s">
        <v>789</v>
      </c>
      <c r="B934" s="360"/>
      <c r="C934" s="360"/>
      <c r="D934" s="360" t="str">
        <f t="shared" si="14"/>
        <v/>
      </c>
      <c r="E934" s="361"/>
    </row>
    <row r="935" ht="16" customHeight="1" spans="1:5">
      <c r="A935" s="358" t="s">
        <v>790</v>
      </c>
      <c r="B935" s="360"/>
      <c r="C935" s="360"/>
      <c r="D935" s="360" t="str">
        <f t="shared" si="14"/>
        <v/>
      </c>
      <c r="E935" s="361"/>
    </row>
    <row r="936" ht="16" customHeight="1" spans="1:5">
      <c r="A936" s="358" t="s">
        <v>791</v>
      </c>
      <c r="B936" s="360">
        <v>1109</v>
      </c>
      <c r="C936" s="360"/>
      <c r="D936" s="360">
        <f t="shared" si="14"/>
        <v>0</v>
      </c>
      <c r="E936" s="361"/>
    </row>
    <row r="937" ht="16" customHeight="1" spans="1:5">
      <c r="A937" s="358" t="s">
        <v>792</v>
      </c>
      <c r="B937" s="360">
        <f>SUM(B938:B946)</f>
        <v>0</v>
      </c>
      <c r="C937" s="360">
        <f>SUM(C938:C946)</f>
        <v>0</v>
      </c>
      <c r="D937" s="360" t="str">
        <f t="shared" si="14"/>
        <v/>
      </c>
      <c r="E937" s="361"/>
    </row>
    <row r="938" ht="16" customHeight="1" spans="1:5">
      <c r="A938" s="358" t="s">
        <v>96</v>
      </c>
      <c r="B938" s="360"/>
      <c r="C938" s="360"/>
      <c r="D938" s="360" t="str">
        <f t="shared" si="14"/>
        <v/>
      </c>
      <c r="E938" s="361"/>
    </row>
    <row r="939" ht="16" customHeight="1" spans="1:5">
      <c r="A939" s="358" t="s">
        <v>97</v>
      </c>
      <c r="B939" s="360"/>
      <c r="C939" s="360"/>
      <c r="D939" s="360" t="str">
        <f t="shared" si="14"/>
        <v/>
      </c>
      <c r="E939" s="361"/>
    </row>
    <row r="940" ht="16" customHeight="1" spans="1:5">
      <c r="A940" s="358" t="s">
        <v>98</v>
      </c>
      <c r="B940" s="360"/>
      <c r="C940" s="360"/>
      <c r="D940" s="360" t="str">
        <f t="shared" si="14"/>
        <v/>
      </c>
      <c r="E940" s="361"/>
    </row>
    <row r="941" ht="16" customHeight="1" spans="1:5">
      <c r="A941" s="358" t="s">
        <v>793</v>
      </c>
      <c r="B941" s="360"/>
      <c r="C941" s="360"/>
      <c r="D941" s="360" t="str">
        <f t="shared" si="14"/>
        <v/>
      </c>
      <c r="E941" s="361"/>
    </row>
    <row r="942" ht="16" customHeight="1" spans="1:5">
      <c r="A942" s="358" t="s">
        <v>794</v>
      </c>
      <c r="B942" s="360"/>
      <c r="C942" s="360"/>
      <c r="D942" s="360" t="str">
        <f t="shared" si="14"/>
        <v/>
      </c>
      <c r="E942" s="361"/>
    </row>
    <row r="943" ht="16" customHeight="1" spans="1:5">
      <c r="A943" s="358" t="s">
        <v>795</v>
      </c>
      <c r="B943" s="360"/>
      <c r="C943" s="360"/>
      <c r="D943" s="360" t="str">
        <f t="shared" si="14"/>
        <v/>
      </c>
      <c r="E943" s="361"/>
    </row>
    <row r="944" ht="16" customHeight="1" spans="1:5">
      <c r="A944" s="358" t="s">
        <v>796</v>
      </c>
      <c r="B944" s="360"/>
      <c r="C944" s="360"/>
      <c r="D944" s="360" t="str">
        <f t="shared" si="14"/>
        <v/>
      </c>
      <c r="E944" s="361"/>
    </row>
    <row r="945" ht="16" customHeight="1" spans="1:5">
      <c r="A945" s="358" t="s">
        <v>797</v>
      </c>
      <c r="B945" s="360"/>
      <c r="C945" s="360"/>
      <c r="D945" s="360" t="str">
        <f t="shared" si="14"/>
        <v/>
      </c>
      <c r="E945" s="361"/>
    </row>
    <row r="946" ht="16" customHeight="1" spans="1:5">
      <c r="A946" s="358" t="s">
        <v>798</v>
      </c>
      <c r="B946" s="360"/>
      <c r="C946" s="360"/>
      <c r="D946" s="360" t="str">
        <f t="shared" si="14"/>
        <v/>
      </c>
      <c r="E946" s="361"/>
    </row>
    <row r="947" ht="16" customHeight="1" spans="1:5">
      <c r="A947" s="358" t="s">
        <v>799</v>
      </c>
      <c r="B947" s="360">
        <f>SUM(B948:B951)</f>
        <v>0</v>
      </c>
      <c r="C947" s="360">
        <f>SUM(C948:C951)</f>
        <v>0</v>
      </c>
      <c r="D947" s="360" t="str">
        <f t="shared" si="14"/>
        <v/>
      </c>
      <c r="E947" s="361"/>
    </row>
    <row r="948" ht="16" customHeight="1" spans="1:5">
      <c r="A948" s="358" t="s">
        <v>800</v>
      </c>
      <c r="B948" s="360"/>
      <c r="C948" s="360"/>
      <c r="D948" s="360" t="str">
        <f t="shared" si="14"/>
        <v/>
      </c>
      <c r="E948" s="361"/>
    </row>
    <row r="949" ht="16" customHeight="1" spans="1:5">
      <c r="A949" s="358" t="s">
        <v>801</v>
      </c>
      <c r="B949" s="360"/>
      <c r="C949" s="360"/>
      <c r="D949" s="360" t="str">
        <f t="shared" si="14"/>
        <v/>
      </c>
      <c r="E949" s="361"/>
    </row>
    <row r="950" ht="16" customHeight="1" spans="1:5">
      <c r="A950" s="358" t="s">
        <v>802</v>
      </c>
      <c r="B950" s="360"/>
      <c r="C950" s="360"/>
      <c r="D950" s="360" t="str">
        <f t="shared" si="14"/>
        <v/>
      </c>
      <c r="E950" s="361"/>
    </row>
    <row r="951" ht="16" customHeight="1" spans="1:5">
      <c r="A951" s="358" t="s">
        <v>803</v>
      </c>
      <c r="B951" s="360"/>
      <c r="C951" s="360"/>
      <c r="D951" s="360" t="str">
        <f t="shared" si="14"/>
        <v/>
      </c>
      <c r="E951" s="361"/>
    </row>
    <row r="952" ht="16" customHeight="1" spans="1:5">
      <c r="A952" s="358" t="s">
        <v>804</v>
      </c>
      <c r="B952" s="360">
        <f>SUM(B953:B958)</f>
        <v>0</v>
      </c>
      <c r="C952" s="360">
        <f>SUM(C953:C958)</f>
        <v>0</v>
      </c>
      <c r="D952" s="360" t="str">
        <f t="shared" si="14"/>
        <v/>
      </c>
      <c r="E952" s="361"/>
    </row>
    <row r="953" ht="16" customHeight="1" spans="1:5">
      <c r="A953" s="358" t="s">
        <v>96</v>
      </c>
      <c r="B953" s="360"/>
      <c r="C953" s="360"/>
      <c r="D953" s="360" t="str">
        <f t="shared" si="14"/>
        <v/>
      </c>
      <c r="E953" s="361"/>
    </row>
    <row r="954" ht="16" customHeight="1" spans="1:5">
      <c r="A954" s="358" t="s">
        <v>97</v>
      </c>
      <c r="B954" s="360"/>
      <c r="C954" s="360"/>
      <c r="D954" s="360" t="str">
        <f t="shared" si="14"/>
        <v/>
      </c>
      <c r="E954" s="361"/>
    </row>
    <row r="955" ht="16" customHeight="1" spans="1:5">
      <c r="A955" s="358" t="s">
        <v>98</v>
      </c>
      <c r="B955" s="360"/>
      <c r="C955" s="360"/>
      <c r="D955" s="360" t="str">
        <f t="shared" si="14"/>
        <v/>
      </c>
      <c r="E955" s="361"/>
    </row>
    <row r="956" ht="16" customHeight="1" spans="1:5">
      <c r="A956" s="358" t="s">
        <v>790</v>
      </c>
      <c r="B956" s="360"/>
      <c r="C956" s="360"/>
      <c r="D956" s="360" t="str">
        <f t="shared" si="14"/>
        <v/>
      </c>
      <c r="E956" s="361"/>
    </row>
    <row r="957" ht="16" customHeight="1" spans="1:5">
      <c r="A957" s="358" t="s">
        <v>805</v>
      </c>
      <c r="B957" s="360"/>
      <c r="C957" s="360"/>
      <c r="D957" s="360" t="str">
        <f t="shared" si="14"/>
        <v/>
      </c>
      <c r="E957" s="361"/>
    </row>
    <row r="958" ht="16" customHeight="1" spans="1:5">
      <c r="A958" s="358" t="s">
        <v>806</v>
      </c>
      <c r="B958" s="360"/>
      <c r="C958" s="360"/>
      <c r="D958" s="360" t="str">
        <f t="shared" si="14"/>
        <v/>
      </c>
      <c r="E958" s="361"/>
    </row>
    <row r="959" ht="16" customHeight="1" spans="1:5">
      <c r="A959" s="358" t="s">
        <v>807</v>
      </c>
      <c r="B959" s="360">
        <f>SUM(B960:B963)</f>
        <v>4</v>
      </c>
      <c r="C959" s="360">
        <f>SUM(C960:C963)</f>
        <v>0</v>
      </c>
      <c r="D959" s="360">
        <f t="shared" si="14"/>
        <v>0</v>
      </c>
      <c r="E959" s="361"/>
    </row>
    <row r="960" ht="16" customHeight="1" spans="1:5">
      <c r="A960" s="358" t="s">
        <v>808</v>
      </c>
      <c r="B960" s="360">
        <v>4</v>
      </c>
      <c r="C960" s="360"/>
      <c r="D960" s="360">
        <f t="shared" si="14"/>
        <v>0</v>
      </c>
      <c r="E960" s="361"/>
    </row>
    <row r="961" ht="16" customHeight="1" spans="1:5">
      <c r="A961" s="358" t="s">
        <v>809</v>
      </c>
      <c r="B961" s="360"/>
      <c r="C961" s="360"/>
      <c r="D961" s="360" t="str">
        <f t="shared" si="14"/>
        <v/>
      </c>
      <c r="E961" s="361"/>
    </row>
    <row r="962" ht="16" customHeight="1" spans="1:5">
      <c r="A962" s="358" t="s">
        <v>810</v>
      </c>
      <c r="B962" s="360"/>
      <c r="C962" s="360"/>
      <c r="D962" s="360" t="str">
        <f t="shared" si="14"/>
        <v/>
      </c>
      <c r="E962" s="361"/>
    </row>
    <row r="963" ht="16" customHeight="1" spans="1:5">
      <c r="A963" s="358" t="s">
        <v>811</v>
      </c>
      <c r="B963" s="360"/>
      <c r="C963" s="360"/>
      <c r="D963" s="360" t="str">
        <f t="shared" si="14"/>
        <v/>
      </c>
      <c r="E963" s="361"/>
    </row>
    <row r="964" ht="16" customHeight="1" spans="1:5">
      <c r="A964" s="358" t="s">
        <v>812</v>
      </c>
      <c r="B964" s="360">
        <f>SUM(B965:B966)</f>
        <v>0</v>
      </c>
      <c r="C964" s="360">
        <f>SUM(C965:C966)</f>
        <v>0</v>
      </c>
      <c r="D964" s="360" t="str">
        <f t="shared" si="14"/>
        <v/>
      </c>
      <c r="E964" s="361"/>
    </row>
    <row r="965" ht="16" customHeight="1" spans="1:5">
      <c r="A965" s="358" t="s">
        <v>813</v>
      </c>
      <c r="B965" s="360"/>
      <c r="C965" s="360"/>
      <c r="D965" s="360" t="str">
        <f t="shared" ref="D965:D1028" si="15">IF(B965=0,"",ROUND(C965/B965*100,1))</f>
        <v/>
      </c>
      <c r="E965" s="361"/>
    </row>
    <row r="966" ht="16" customHeight="1" spans="1:5">
      <c r="A966" s="358" t="s">
        <v>814</v>
      </c>
      <c r="B966" s="360"/>
      <c r="C966" s="360"/>
      <c r="D966" s="360" t="str">
        <f t="shared" si="15"/>
        <v/>
      </c>
      <c r="E966" s="361"/>
    </row>
    <row r="967" ht="16" customHeight="1" spans="1:5">
      <c r="A967" s="358" t="s">
        <v>81</v>
      </c>
      <c r="B967" s="360">
        <f>SUM(B968,B978,B994,B999,B1010,B1017,B1025)</f>
        <v>149</v>
      </c>
      <c r="C967" s="360">
        <f>SUM(C968,C978,C994,C999,C1010,C1017,C1025)</f>
        <v>198</v>
      </c>
      <c r="D967" s="360">
        <f t="shared" si="15"/>
        <v>132.9</v>
      </c>
      <c r="E967" s="361"/>
    </row>
    <row r="968" ht="16" customHeight="1" spans="1:5">
      <c r="A968" s="358" t="s">
        <v>815</v>
      </c>
      <c r="B968" s="360">
        <f>SUM(B969:B977)</f>
        <v>0</v>
      </c>
      <c r="C968" s="360">
        <f>SUM(C969:C977)</f>
        <v>38</v>
      </c>
      <c r="D968" s="360" t="str">
        <f t="shared" si="15"/>
        <v/>
      </c>
      <c r="E968" s="361"/>
    </row>
    <row r="969" ht="16" customHeight="1" spans="1:5">
      <c r="A969" s="358" t="s">
        <v>96</v>
      </c>
      <c r="B969" s="360"/>
      <c r="C969" s="360">
        <v>38</v>
      </c>
      <c r="D969" s="360" t="str">
        <f t="shared" si="15"/>
        <v/>
      </c>
      <c r="E969" s="361"/>
    </row>
    <row r="970" ht="16" customHeight="1" spans="1:5">
      <c r="A970" s="358" t="s">
        <v>97</v>
      </c>
      <c r="B970" s="360"/>
      <c r="C970" s="360"/>
      <c r="D970" s="360" t="str">
        <f t="shared" si="15"/>
        <v/>
      </c>
      <c r="E970" s="361"/>
    </row>
    <row r="971" ht="16" customHeight="1" spans="1:5">
      <c r="A971" s="358" t="s">
        <v>98</v>
      </c>
      <c r="B971" s="360"/>
      <c r="C971" s="360"/>
      <c r="D971" s="360" t="str">
        <f t="shared" si="15"/>
        <v/>
      </c>
      <c r="E971" s="361"/>
    </row>
    <row r="972" ht="16" customHeight="1" spans="1:5">
      <c r="A972" s="358" t="s">
        <v>816</v>
      </c>
      <c r="B972" s="360"/>
      <c r="C972" s="360"/>
      <c r="D972" s="360" t="str">
        <f t="shared" si="15"/>
        <v/>
      </c>
      <c r="E972" s="361"/>
    </row>
    <row r="973" ht="16" customHeight="1" spans="1:5">
      <c r="A973" s="358" t="s">
        <v>817</v>
      </c>
      <c r="B973" s="360"/>
      <c r="C973" s="360"/>
      <c r="D973" s="360" t="str">
        <f t="shared" si="15"/>
        <v/>
      </c>
      <c r="E973" s="361"/>
    </row>
    <row r="974" ht="16" customHeight="1" spans="1:5">
      <c r="A974" s="358" t="s">
        <v>818</v>
      </c>
      <c r="B974" s="360"/>
      <c r="C974" s="360"/>
      <c r="D974" s="360" t="str">
        <f t="shared" si="15"/>
        <v/>
      </c>
      <c r="E974" s="361"/>
    </row>
    <row r="975" ht="16" customHeight="1" spans="1:5">
      <c r="A975" s="358" t="s">
        <v>819</v>
      </c>
      <c r="B975" s="360"/>
      <c r="C975" s="360"/>
      <c r="D975" s="360" t="str">
        <f t="shared" si="15"/>
        <v/>
      </c>
      <c r="E975" s="361"/>
    </row>
    <row r="976" ht="16" customHeight="1" spans="1:5">
      <c r="A976" s="358" t="s">
        <v>820</v>
      </c>
      <c r="B976" s="360"/>
      <c r="C976" s="360"/>
      <c r="D976" s="360" t="str">
        <f t="shared" si="15"/>
        <v/>
      </c>
      <c r="E976" s="361"/>
    </row>
    <row r="977" ht="16" customHeight="1" spans="1:5">
      <c r="A977" s="358" t="s">
        <v>821</v>
      </c>
      <c r="B977" s="360"/>
      <c r="C977" s="360"/>
      <c r="D977" s="360" t="str">
        <f t="shared" si="15"/>
        <v/>
      </c>
      <c r="E977" s="361"/>
    </row>
    <row r="978" ht="16" customHeight="1" spans="1:5">
      <c r="A978" s="358" t="s">
        <v>822</v>
      </c>
      <c r="B978" s="360">
        <f>SUM(B979:B993)</f>
        <v>0</v>
      </c>
      <c r="C978" s="360">
        <f>SUM(C979:C993)</f>
        <v>0</v>
      </c>
      <c r="D978" s="360" t="str">
        <f t="shared" si="15"/>
        <v/>
      </c>
      <c r="E978" s="361"/>
    </row>
    <row r="979" ht="16" customHeight="1" spans="1:5">
      <c r="A979" s="358" t="s">
        <v>96</v>
      </c>
      <c r="B979" s="360"/>
      <c r="C979" s="360"/>
      <c r="D979" s="360" t="str">
        <f t="shared" si="15"/>
        <v/>
      </c>
      <c r="E979" s="361"/>
    </row>
    <row r="980" ht="16" customHeight="1" spans="1:5">
      <c r="A980" s="358" t="s">
        <v>97</v>
      </c>
      <c r="B980" s="360"/>
      <c r="C980" s="360"/>
      <c r="D980" s="360" t="str">
        <f t="shared" si="15"/>
        <v/>
      </c>
      <c r="E980" s="361"/>
    </row>
    <row r="981" ht="16" customHeight="1" spans="1:5">
      <c r="A981" s="358" t="s">
        <v>98</v>
      </c>
      <c r="B981" s="360"/>
      <c r="C981" s="360"/>
      <c r="D981" s="360" t="str">
        <f t="shared" si="15"/>
        <v/>
      </c>
      <c r="E981" s="361"/>
    </row>
    <row r="982" ht="16" customHeight="1" spans="1:5">
      <c r="A982" s="358" t="s">
        <v>823</v>
      </c>
      <c r="B982" s="360"/>
      <c r="C982" s="360"/>
      <c r="D982" s="360" t="str">
        <f t="shared" si="15"/>
        <v/>
      </c>
      <c r="E982" s="361"/>
    </row>
    <row r="983" ht="16" customHeight="1" spans="1:5">
      <c r="A983" s="358" t="s">
        <v>824</v>
      </c>
      <c r="B983" s="360"/>
      <c r="C983" s="360"/>
      <c r="D983" s="360" t="str">
        <f t="shared" si="15"/>
        <v/>
      </c>
      <c r="E983" s="361"/>
    </row>
    <row r="984" ht="16" customHeight="1" spans="1:5">
      <c r="A984" s="358" t="s">
        <v>825</v>
      </c>
      <c r="B984" s="360"/>
      <c r="C984" s="360"/>
      <c r="D984" s="360" t="str">
        <f t="shared" si="15"/>
        <v/>
      </c>
      <c r="E984" s="361"/>
    </row>
    <row r="985" ht="16" customHeight="1" spans="1:5">
      <c r="A985" s="358" t="s">
        <v>826</v>
      </c>
      <c r="B985" s="360"/>
      <c r="C985" s="360"/>
      <c r="D985" s="360" t="str">
        <f t="shared" si="15"/>
        <v/>
      </c>
      <c r="E985" s="361"/>
    </row>
    <row r="986" ht="16" customHeight="1" spans="1:5">
      <c r="A986" s="358" t="s">
        <v>827</v>
      </c>
      <c r="B986" s="360"/>
      <c r="C986" s="360"/>
      <c r="D986" s="360" t="str">
        <f t="shared" si="15"/>
        <v/>
      </c>
      <c r="E986" s="361"/>
    </row>
    <row r="987" ht="16" customHeight="1" spans="1:5">
      <c r="A987" s="358" t="s">
        <v>828</v>
      </c>
      <c r="B987" s="360"/>
      <c r="C987" s="360"/>
      <c r="D987" s="360" t="str">
        <f t="shared" si="15"/>
        <v/>
      </c>
      <c r="E987" s="361"/>
    </row>
    <row r="988" ht="16" customHeight="1" spans="1:5">
      <c r="A988" s="358" t="s">
        <v>829</v>
      </c>
      <c r="B988" s="360"/>
      <c r="C988" s="360"/>
      <c r="D988" s="360" t="str">
        <f t="shared" si="15"/>
        <v/>
      </c>
      <c r="E988" s="361"/>
    </row>
    <row r="989" ht="16" customHeight="1" spans="1:5">
      <c r="A989" s="358" t="s">
        <v>830</v>
      </c>
      <c r="B989" s="360"/>
      <c r="C989" s="360"/>
      <c r="D989" s="360" t="str">
        <f t="shared" si="15"/>
        <v/>
      </c>
      <c r="E989" s="361"/>
    </row>
    <row r="990" ht="16" customHeight="1" spans="1:5">
      <c r="A990" s="358" t="s">
        <v>831</v>
      </c>
      <c r="B990" s="360"/>
      <c r="C990" s="360"/>
      <c r="D990" s="360" t="str">
        <f t="shared" si="15"/>
        <v/>
      </c>
      <c r="E990" s="361"/>
    </row>
    <row r="991" ht="16" customHeight="1" spans="1:5">
      <c r="A991" s="358" t="s">
        <v>832</v>
      </c>
      <c r="B991" s="360"/>
      <c r="C991" s="360"/>
      <c r="D991" s="360" t="str">
        <f t="shared" si="15"/>
        <v/>
      </c>
      <c r="E991" s="361"/>
    </row>
    <row r="992" ht="16" customHeight="1" spans="1:5">
      <c r="A992" s="358" t="s">
        <v>833</v>
      </c>
      <c r="B992" s="360"/>
      <c r="C992" s="360"/>
      <c r="D992" s="360" t="str">
        <f t="shared" si="15"/>
        <v/>
      </c>
      <c r="E992" s="361"/>
    </row>
    <row r="993" ht="16" customHeight="1" spans="1:5">
      <c r="A993" s="358" t="s">
        <v>834</v>
      </c>
      <c r="B993" s="360"/>
      <c r="C993" s="360"/>
      <c r="D993" s="360" t="str">
        <f t="shared" si="15"/>
        <v/>
      </c>
      <c r="E993" s="361"/>
    </row>
    <row r="994" ht="16" customHeight="1" spans="1:5">
      <c r="A994" s="358" t="s">
        <v>835</v>
      </c>
      <c r="B994" s="360">
        <f>SUM(B995:B998)</f>
        <v>0</v>
      </c>
      <c r="C994" s="360">
        <f>SUM(C995:C998)</f>
        <v>0</v>
      </c>
      <c r="D994" s="360" t="str">
        <f t="shared" si="15"/>
        <v/>
      </c>
      <c r="E994" s="361"/>
    </row>
    <row r="995" ht="16" customHeight="1" spans="1:5">
      <c r="A995" s="358" t="s">
        <v>96</v>
      </c>
      <c r="B995" s="360"/>
      <c r="C995" s="360"/>
      <c r="D995" s="360" t="str">
        <f t="shared" si="15"/>
        <v/>
      </c>
      <c r="E995" s="361"/>
    </row>
    <row r="996" ht="16" customHeight="1" spans="1:5">
      <c r="A996" s="358" t="s">
        <v>97</v>
      </c>
      <c r="B996" s="360"/>
      <c r="C996" s="360"/>
      <c r="D996" s="360" t="str">
        <f t="shared" si="15"/>
        <v/>
      </c>
      <c r="E996" s="361"/>
    </row>
    <row r="997" ht="16" customHeight="1" spans="1:5">
      <c r="A997" s="358" t="s">
        <v>98</v>
      </c>
      <c r="B997" s="360"/>
      <c r="C997" s="360"/>
      <c r="D997" s="360" t="str">
        <f t="shared" si="15"/>
        <v/>
      </c>
      <c r="E997" s="361"/>
    </row>
    <row r="998" ht="16" customHeight="1" spans="1:5">
      <c r="A998" s="358" t="s">
        <v>836</v>
      </c>
      <c r="B998" s="360"/>
      <c r="C998" s="360"/>
      <c r="D998" s="360" t="str">
        <f t="shared" si="15"/>
        <v/>
      </c>
      <c r="E998" s="361"/>
    </row>
    <row r="999" ht="16" customHeight="1" spans="1:5">
      <c r="A999" s="358" t="s">
        <v>837</v>
      </c>
      <c r="B999" s="360">
        <f>SUM(B1000:B1009)</f>
        <v>149</v>
      </c>
      <c r="C999" s="360">
        <f>SUM(C1000:C1009)</f>
        <v>160</v>
      </c>
      <c r="D999" s="360">
        <f t="shared" si="15"/>
        <v>107.4</v>
      </c>
      <c r="E999" s="361"/>
    </row>
    <row r="1000" ht="16" customHeight="1" spans="1:5">
      <c r="A1000" s="358" t="s">
        <v>96</v>
      </c>
      <c r="B1000" s="360">
        <v>149</v>
      </c>
      <c r="C1000" s="360">
        <v>160</v>
      </c>
      <c r="D1000" s="360">
        <f t="shared" si="15"/>
        <v>107.4</v>
      </c>
      <c r="E1000" s="361"/>
    </row>
    <row r="1001" ht="16" customHeight="1" spans="1:5">
      <c r="A1001" s="358" t="s">
        <v>97</v>
      </c>
      <c r="B1001" s="360"/>
      <c r="C1001" s="360"/>
      <c r="D1001" s="360" t="str">
        <f t="shared" si="15"/>
        <v/>
      </c>
      <c r="E1001" s="361"/>
    </row>
    <row r="1002" ht="16" customHeight="1" spans="1:5">
      <c r="A1002" s="358" t="s">
        <v>98</v>
      </c>
      <c r="B1002" s="360"/>
      <c r="C1002" s="360"/>
      <c r="D1002" s="360" t="str">
        <f t="shared" si="15"/>
        <v/>
      </c>
      <c r="E1002" s="361"/>
    </row>
    <row r="1003" ht="16" customHeight="1" spans="1:5">
      <c r="A1003" s="358" t="s">
        <v>838</v>
      </c>
      <c r="B1003" s="360"/>
      <c r="C1003" s="360"/>
      <c r="D1003" s="360" t="str">
        <f t="shared" si="15"/>
        <v/>
      </c>
      <c r="E1003" s="361"/>
    </row>
    <row r="1004" ht="16" customHeight="1" spans="1:5">
      <c r="A1004" s="358" t="s">
        <v>839</v>
      </c>
      <c r="B1004" s="360"/>
      <c r="C1004" s="360"/>
      <c r="D1004" s="360" t="str">
        <f t="shared" si="15"/>
        <v/>
      </c>
      <c r="E1004" s="361"/>
    </row>
    <row r="1005" ht="16" customHeight="1" spans="1:5">
      <c r="A1005" s="358" t="s">
        <v>840</v>
      </c>
      <c r="B1005" s="360"/>
      <c r="C1005" s="360"/>
      <c r="D1005" s="360" t="str">
        <f t="shared" si="15"/>
        <v/>
      </c>
      <c r="E1005" s="361"/>
    </row>
    <row r="1006" ht="16" customHeight="1" spans="1:5">
      <c r="A1006" s="358" t="s">
        <v>841</v>
      </c>
      <c r="B1006" s="360"/>
      <c r="C1006" s="360"/>
      <c r="D1006" s="360" t="str">
        <f t="shared" si="15"/>
        <v/>
      </c>
      <c r="E1006" s="361"/>
    </row>
    <row r="1007" ht="16" customHeight="1" spans="1:5">
      <c r="A1007" s="358" t="s">
        <v>842</v>
      </c>
      <c r="B1007" s="360"/>
      <c r="C1007" s="360"/>
      <c r="D1007" s="360" t="str">
        <f t="shared" si="15"/>
        <v/>
      </c>
      <c r="E1007" s="361"/>
    </row>
    <row r="1008" ht="16" customHeight="1" spans="1:5">
      <c r="A1008" s="358" t="s">
        <v>105</v>
      </c>
      <c r="B1008" s="360"/>
      <c r="C1008" s="360"/>
      <c r="D1008" s="360" t="str">
        <f t="shared" si="15"/>
        <v/>
      </c>
      <c r="E1008" s="361"/>
    </row>
    <row r="1009" ht="16" customHeight="1" spans="1:5">
      <c r="A1009" s="358" t="s">
        <v>843</v>
      </c>
      <c r="B1009" s="360"/>
      <c r="C1009" s="360"/>
      <c r="D1009" s="360" t="str">
        <f t="shared" si="15"/>
        <v/>
      </c>
      <c r="E1009" s="361"/>
    </row>
    <row r="1010" ht="16" customHeight="1" spans="1:5">
      <c r="A1010" s="358" t="s">
        <v>844</v>
      </c>
      <c r="B1010" s="360">
        <f>SUM(B1011:B1016)</f>
        <v>0</v>
      </c>
      <c r="C1010" s="360">
        <f>SUM(C1011:C1016)</f>
        <v>0</v>
      </c>
      <c r="D1010" s="360" t="str">
        <f t="shared" si="15"/>
        <v/>
      </c>
      <c r="E1010" s="361"/>
    </row>
    <row r="1011" ht="16" customHeight="1" spans="1:5">
      <c r="A1011" s="358" t="s">
        <v>96</v>
      </c>
      <c r="B1011" s="360"/>
      <c r="C1011" s="360"/>
      <c r="D1011" s="360" t="str">
        <f t="shared" si="15"/>
        <v/>
      </c>
      <c r="E1011" s="361"/>
    </row>
    <row r="1012" ht="16" customHeight="1" spans="1:5">
      <c r="A1012" s="358" t="s">
        <v>97</v>
      </c>
      <c r="B1012" s="360"/>
      <c r="C1012" s="360"/>
      <c r="D1012" s="360" t="str">
        <f t="shared" si="15"/>
        <v/>
      </c>
      <c r="E1012" s="361"/>
    </row>
    <row r="1013" ht="16" customHeight="1" spans="1:5">
      <c r="A1013" s="358" t="s">
        <v>98</v>
      </c>
      <c r="B1013" s="360"/>
      <c r="C1013" s="360"/>
      <c r="D1013" s="360" t="str">
        <f t="shared" si="15"/>
        <v/>
      </c>
      <c r="E1013" s="361"/>
    </row>
    <row r="1014" ht="16" customHeight="1" spans="1:5">
      <c r="A1014" s="358" t="s">
        <v>845</v>
      </c>
      <c r="B1014" s="360"/>
      <c r="C1014" s="360"/>
      <c r="D1014" s="360" t="str">
        <f t="shared" si="15"/>
        <v/>
      </c>
      <c r="E1014" s="361"/>
    </row>
    <row r="1015" ht="16" customHeight="1" spans="1:5">
      <c r="A1015" s="358" t="s">
        <v>846</v>
      </c>
      <c r="B1015" s="360"/>
      <c r="C1015" s="360"/>
      <c r="D1015" s="360" t="str">
        <f t="shared" si="15"/>
        <v/>
      </c>
      <c r="E1015" s="361"/>
    </row>
    <row r="1016" ht="16" customHeight="1" spans="1:5">
      <c r="A1016" s="358" t="s">
        <v>847</v>
      </c>
      <c r="B1016" s="360"/>
      <c r="C1016" s="360"/>
      <c r="D1016" s="360" t="str">
        <f t="shared" si="15"/>
        <v/>
      </c>
      <c r="E1016" s="361"/>
    </row>
    <row r="1017" ht="16" customHeight="1" spans="1:5">
      <c r="A1017" s="358" t="s">
        <v>848</v>
      </c>
      <c r="B1017" s="360">
        <f>SUM(B1018:B1024)</f>
        <v>0</v>
      </c>
      <c r="C1017" s="360">
        <f>SUM(C1018:C1024)</f>
        <v>0</v>
      </c>
      <c r="D1017" s="360" t="str">
        <f t="shared" si="15"/>
        <v/>
      </c>
      <c r="E1017" s="361"/>
    </row>
    <row r="1018" ht="16" customHeight="1" spans="1:5">
      <c r="A1018" s="358" t="s">
        <v>96</v>
      </c>
      <c r="B1018" s="360"/>
      <c r="C1018" s="360"/>
      <c r="D1018" s="360" t="str">
        <f t="shared" si="15"/>
        <v/>
      </c>
      <c r="E1018" s="361"/>
    </row>
    <row r="1019" ht="16" customHeight="1" spans="1:5">
      <c r="A1019" s="358" t="s">
        <v>97</v>
      </c>
      <c r="B1019" s="360"/>
      <c r="C1019" s="360"/>
      <c r="D1019" s="360" t="str">
        <f t="shared" si="15"/>
        <v/>
      </c>
      <c r="E1019" s="361"/>
    </row>
    <row r="1020" ht="16" customHeight="1" spans="1:5">
      <c r="A1020" s="358" t="s">
        <v>98</v>
      </c>
      <c r="B1020" s="360"/>
      <c r="C1020" s="360"/>
      <c r="D1020" s="360" t="str">
        <f t="shared" si="15"/>
        <v/>
      </c>
      <c r="E1020" s="361"/>
    </row>
    <row r="1021" ht="16" customHeight="1" spans="1:5">
      <c r="A1021" s="358" t="s">
        <v>849</v>
      </c>
      <c r="B1021" s="360"/>
      <c r="C1021" s="360"/>
      <c r="D1021" s="360" t="str">
        <f t="shared" si="15"/>
        <v/>
      </c>
      <c r="E1021" s="361"/>
    </row>
    <row r="1022" ht="16" customHeight="1" spans="1:5">
      <c r="A1022" s="358" t="s">
        <v>850</v>
      </c>
      <c r="B1022" s="360"/>
      <c r="C1022" s="360"/>
      <c r="D1022" s="360" t="str">
        <f t="shared" si="15"/>
        <v/>
      </c>
      <c r="E1022" s="361"/>
    </row>
    <row r="1023" ht="16" customHeight="1" spans="1:5">
      <c r="A1023" s="358" t="s">
        <v>851</v>
      </c>
      <c r="B1023" s="360"/>
      <c r="C1023" s="360"/>
      <c r="D1023" s="360" t="str">
        <f t="shared" si="15"/>
        <v/>
      </c>
      <c r="E1023" s="361"/>
    </row>
    <row r="1024" ht="16" customHeight="1" spans="1:5">
      <c r="A1024" s="358" t="s">
        <v>852</v>
      </c>
      <c r="B1024" s="360"/>
      <c r="C1024" s="360"/>
      <c r="D1024" s="360" t="str">
        <f t="shared" si="15"/>
        <v/>
      </c>
      <c r="E1024" s="361"/>
    </row>
    <row r="1025" ht="16" customHeight="1" spans="1:5">
      <c r="A1025" s="358" t="s">
        <v>853</v>
      </c>
      <c r="B1025" s="360">
        <f>SUM(B1026:B1030)</f>
        <v>0</v>
      </c>
      <c r="C1025" s="360">
        <f>SUM(C1026:C1030)</f>
        <v>0</v>
      </c>
      <c r="D1025" s="360" t="str">
        <f t="shared" si="15"/>
        <v/>
      </c>
      <c r="E1025" s="361"/>
    </row>
    <row r="1026" ht="16" customHeight="1" spans="1:5">
      <c r="A1026" s="358" t="s">
        <v>854</v>
      </c>
      <c r="B1026" s="360"/>
      <c r="C1026" s="360"/>
      <c r="D1026" s="360" t="str">
        <f t="shared" si="15"/>
        <v/>
      </c>
      <c r="E1026" s="361"/>
    </row>
    <row r="1027" ht="16" customHeight="1" spans="1:5">
      <c r="A1027" s="358" t="s">
        <v>855</v>
      </c>
      <c r="B1027" s="360"/>
      <c r="C1027" s="360"/>
      <c r="D1027" s="360" t="str">
        <f t="shared" si="15"/>
        <v/>
      </c>
      <c r="E1027" s="361"/>
    </row>
    <row r="1028" ht="16" customHeight="1" spans="1:5">
      <c r="A1028" s="358" t="s">
        <v>856</v>
      </c>
      <c r="B1028" s="360"/>
      <c r="C1028" s="360"/>
      <c r="D1028" s="360" t="str">
        <f t="shared" si="15"/>
        <v/>
      </c>
      <c r="E1028" s="361"/>
    </row>
    <row r="1029" ht="16" customHeight="1" spans="1:5">
      <c r="A1029" s="358" t="s">
        <v>857</v>
      </c>
      <c r="B1029" s="360"/>
      <c r="C1029" s="360"/>
      <c r="D1029" s="360" t="str">
        <f t="shared" ref="D1029:D1092" si="16">IF(B1029=0,"",ROUND(C1029/B1029*100,1))</f>
        <v/>
      </c>
      <c r="E1029" s="361"/>
    </row>
    <row r="1030" ht="16" customHeight="1" spans="1:5">
      <c r="A1030" s="358" t="s">
        <v>858</v>
      </c>
      <c r="B1030" s="360"/>
      <c r="C1030" s="360"/>
      <c r="D1030" s="360" t="str">
        <f t="shared" si="16"/>
        <v/>
      </c>
      <c r="E1030" s="361"/>
    </row>
    <row r="1031" ht="16" customHeight="1" spans="1:5">
      <c r="A1031" s="358" t="s">
        <v>82</v>
      </c>
      <c r="B1031" s="360">
        <f>SUM(B1032,B1042,B1048)</f>
        <v>214</v>
      </c>
      <c r="C1031" s="360">
        <f>SUM(C1032,C1042,C1048)</f>
        <v>93</v>
      </c>
      <c r="D1031" s="360">
        <f t="shared" si="16"/>
        <v>43.5</v>
      </c>
      <c r="E1031" s="361"/>
    </row>
    <row r="1032" ht="16" customHeight="1" spans="1:5">
      <c r="A1032" s="358" t="s">
        <v>859</v>
      </c>
      <c r="B1032" s="360">
        <f>SUM(B1033:B1041)</f>
        <v>88</v>
      </c>
      <c r="C1032" s="360">
        <f>SUM(C1033:C1041)</f>
        <v>93</v>
      </c>
      <c r="D1032" s="360">
        <f t="shared" si="16"/>
        <v>105.7</v>
      </c>
      <c r="E1032" s="361"/>
    </row>
    <row r="1033" ht="16" customHeight="1" spans="1:5">
      <c r="A1033" s="358" t="s">
        <v>96</v>
      </c>
      <c r="B1033" s="360">
        <v>88</v>
      </c>
      <c r="C1033" s="360">
        <v>93</v>
      </c>
      <c r="D1033" s="360">
        <f t="shared" si="16"/>
        <v>105.7</v>
      </c>
      <c r="E1033" s="361"/>
    </row>
    <row r="1034" ht="16" customHeight="1" spans="1:5">
      <c r="A1034" s="358" t="s">
        <v>97</v>
      </c>
      <c r="B1034" s="360"/>
      <c r="C1034" s="360"/>
      <c r="D1034" s="360" t="str">
        <f t="shared" si="16"/>
        <v/>
      </c>
      <c r="E1034" s="361"/>
    </row>
    <row r="1035" ht="16" customHeight="1" spans="1:5">
      <c r="A1035" s="358" t="s">
        <v>98</v>
      </c>
      <c r="B1035" s="360"/>
      <c r="C1035" s="360"/>
      <c r="D1035" s="360" t="str">
        <f t="shared" si="16"/>
        <v/>
      </c>
      <c r="E1035" s="361"/>
    </row>
    <row r="1036" ht="16" customHeight="1" spans="1:5">
      <c r="A1036" s="358" t="s">
        <v>860</v>
      </c>
      <c r="B1036" s="360"/>
      <c r="C1036" s="360"/>
      <c r="D1036" s="360" t="str">
        <f t="shared" si="16"/>
        <v/>
      </c>
      <c r="E1036" s="361"/>
    </row>
    <row r="1037" ht="16" customHeight="1" spans="1:5">
      <c r="A1037" s="358" t="s">
        <v>861</v>
      </c>
      <c r="B1037" s="360"/>
      <c r="C1037" s="360"/>
      <c r="D1037" s="360" t="str">
        <f t="shared" si="16"/>
        <v/>
      </c>
      <c r="E1037" s="361"/>
    </row>
    <row r="1038" ht="16" customHeight="1" spans="1:5">
      <c r="A1038" s="358" t="s">
        <v>862</v>
      </c>
      <c r="B1038" s="360"/>
      <c r="C1038" s="360"/>
      <c r="D1038" s="360" t="str">
        <f t="shared" si="16"/>
        <v/>
      </c>
      <c r="E1038" s="361"/>
    </row>
    <row r="1039" ht="16" customHeight="1" spans="1:5">
      <c r="A1039" s="358" t="s">
        <v>863</v>
      </c>
      <c r="B1039" s="360"/>
      <c r="C1039" s="360"/>
      <c r="D1039" s="360" t="str">
        <f t="shared" si="16"/>
        <v/>
      </c>
      <c r="E1039" s="361"/>
    </row>
    <row r="1040" ht="16" customHeight="1" spans="1:5">
      <c r="A1040" s="358" t="s">
        <v>105</v>
      </c>
      <c r="B1040" s="360"/>
      <c r="C1040" s="360"/>
      <c r="D1040" s="360" t="str">
        <f t="shared" si="16"/>
        <v/>
      </c>
      <c r="E1040" s="361"/>
    </row>
    <row r="1041" ht="16" customHeight="1" spans="1:5">
      <c r="A1041" s="358" t="s">
        <v>864</v>
      </c>
      <c r="B1041" s="360"/>
      <c r="C1041" s="360"/>
      <c r="D1041" s="360" t="str">
        <f t="shared" si="16"/>
        <v/>
      </c>
      <c r="E1041" s="361"/>
    </row>
    <row r="1042" ht="16" customHeight="1" spans="1:5">
      <c r="A1042" s="358" t="s">
        <v>865</v>
      </c>
      <c r="B1042" s="360">
        <f>SUM(B1043:B1047)</f>
        <v>35</v>
      </c>
      <c r="C1042" s="360">
        <f>SUM(C1043:C1047)</f>
        <v>0</v>
      </c>
      <c r="D1042" s="360">
        <f t="shared" si="16"/>
        <v>0</v>
      </c>
      <c r="E1042" s="361"/>
    </row>
    <row r="1043" ht="16" customHeight="1" spans="1:5">
      <c r="A1043" s="358" t="s">
        <v>96</v>
      </c>
      <c r="B1043" s="360"/>
      <c r="C1043" s="360"/>
      <c r="D1043" s="360" t="str">
        <f t="shared" si="16"/>
        <v/>
      </c>
      <c r="E1043" s="361"/>
    </row>
    <row r="1044" ht="16" customHeight="1" spans="1:5">
      <c r="A1044" s="358" t="s">
        <v>97</v>
      </c>
      <c r="B1044" s="360"/>
      <c r="C1044" s="360"/>
      <c r="D1044" s="360" t="str">
        <f t="shared" si="16"/>
        <v/>
      </c>
      <c r="E1044" s="361"/>
    </row>
    <row r="1045" ht="16" customHeight="1" spans="1:5">
      <c r="A1045" s="358" t="s">
        <v>98</v>
      </c>
      <c r="B1045" s="360"/>
      <c r="C1045" s="360"/>
      <c r="D1045" s="360" t="str">
        <f t="shared" si="16"/>
        <v/>
      </c>
      <c r="E1045" s="361"/>
    </row>
    <row r="1046" ht="16" customHeight="1" spans="1:5">
      <c r="A1046" s="358" t="s">
        <v>866</v>
      </c>
      <c r="B1046" s="360"/>
      <c r="C1046" s="360"/>
      <c r="D1046" s="360" t="str">
        <f t="shared" si="16"/>
        <v/>
      </c>
      <c r="E1046" s="361"/>
    </row>
    <row r="1047" ht="16" customHeight="1" spans="1:5">
      <c r="A1047" s="358" t="s">
        <v>867</v>
      </c>
      <c r="B1047" s="360">
        <v>35</v>
      </c>
      <c r="C1047" s="360"/>
      <c r="D1047" s="360">
        <f t="shared" si="16"/>
        <v>0</v>
      </c>
      <c r="E1047" s="361"/>
    </row>
    <row r="1048" ht="16" customHeight="1" spans="1:5">
      <c r="A1048" s="358" t="s">
        <v>868</v>
      </c>
      <c r="B1048" s="360">
        <f>SUM(B1049:B1050)</f>
        <v>91</v>
      </c>
      <c r="C1048" s="360">
        <f>SUM(C1049:C1050)</f>
        <v>0</v>
      </c>
      <c r="D1048" s="360">
        <f t="shared" si="16"/>
        <v>0</v>
      </c>
      <c r="E1048" s="361"/>
    </row>
    <row r="1049" ht="16" customHeight="1" spans="1:5">
      <c r="A1049" s="358" t="s">
        <v>869</v>
      </c>
      <c r="B1049" s="360"/>
      <c r="C1049" s="360"/>
      <c r="D1049" s="360" t="str">
        <f t="shared" si="16"/>
        <v/>
      </c>
      <c r="E1049" s="361"/>
    </row>
    <row r="1050" ht="16" customHeight="1" spans="1:5">
      <c r="A1050" s="358" t="s">
        <v>870</v>
      </c>
      <c r="B1050" s="360">
        <v>91</v>
      </c>
      <c r="C1050" s="360"/>
      <c r="D1050" s="360">
        <f t="shared" si="16"/>
        <v>0</v>
      </c>
      <c r="E1050" s="361"/>
    </row>
    <row r="1051" ht="16" customHeight="1" spans="1:5">
      <c r="A1051" s="358" t="s">
        <v>83</v>
      </c>
      <c r="B1051" s="360">
        <f>SUM(B1052,B1059,B1069,B1075,B1078)</f>
        <v>24</v>
      </c>
      <c r="C1051" s="360">
        <f>SUM(C1052,C1059,C1069,C1075,C1078)</f>
        <v>81</v>
      </c>
      <c r="D1051" s="360">
        <f t="shared" si="16"/>
        <v>337.5</v>
      </c>
      <c r="E1051" s="361"/>
    </row>
    <row r="1052" ht="16" customHeight="1" spans="1:5">
      <c r="A1052" s="358" t="s">
        <v>871</v>
      </c>
      <c r="B1052" s="360">
        <f>SUM(B1053:B1058)</f>
        <v>3</v>
      </c>
      <c r="C1052" s="360">
        <f>SUM(C1053:C1058)</f>
        <v>4</v>
      </c>
      <c r="D1052" s="360">
        <f t="shared" si="16"/>
        <v>133.3</v>
      </c>
      <c r="E1052" s="361"/>
    </row>
    <row r="1053" ht="16" customHeight="1" spans="1:5">
      <c r="A1053" s="358" t="s">
        <v>96</v>
      </c>
      <c r="B1053" s="360">
        <v>3</v>
      </c>
      <c r="C1053" s="360">
        <v>4</v>
      </c>
      <c r="D1053" s="360">
        <f t="shared" si="16"/>
        <v>133.3</v>
      </c>
      <c r="E1053" s="361"/>
    </row>
    <row r="1054" ht="16" customHeight="1" spans="1:5">
      <c r="A1054" s="358" t="s">
        <v>97</v>
      </c>
      <c r="B1054" s="360"/>
      <c r="C1054" s="360"/>
      <c r="D1054" s="360" t="str">
        <f t="shared" si="16"/>
        <v/>
      </c>
      <c r="E1054" s="361"/>
    </row>
    <row r="1055" ht="16" customHeight="1" spans="1:5">
      <c r="A1055" s="358" t="s">
        <v>98</v>
      </c>
      <c r="B1055" s="360"/>
      <c r="C1055" s="360"/>
      <c r="D1055" s="360" t="str">
        <f t="shared" si="16"/>
        <v/>
      </c>
      <c r="E1055" s="361"/>
    </row>
    <row r="1056" ht="16" customHeight="1" spans="1:5">
      <c r="A1056" s="358" t="s">
        <v>872</v>
      </c>
      <c r="B1056" s="360"/>
      <c r="C1056" s="360"/>
      <c r="D1056" s="360" t="str">
        <f t="shared" si="16"/>
        <v/>
      </c>
      <c r="E1056" s="361"/>
    </row>
    <row r="1057" ht="16" customHeight="1" spans="1:5">
      <c r="A1057" s="358" t="s">
        <v>105</v>
      </c>
      <c r="B1057" s="360"/>
      <c r="C1057" s="360"/>
      <c r="D1057" s="360" t="str">
        <f t="shared" si="16"/>
        <v/>
      </c>
      <c r="E1057" s="361"/>
    </row>
    <row r="1058" ht="16" customHeight="1" spans="1:5">
      <c r="A1058" s="358" t="s">
        <v>873</v>
      </c>
      <c r="B1058" s="360"/>
      <c r="C1058" s="360"/>
      <c r="D1058" s="360" t="str">
        <f t="shared" si="16"/>
        <v/>
      </c>
      <c r="E1058" s="361"/>
    </row>
    <row r="1059" ht="16" customHeight="1" spans="1:5">
      <c r="A1059" s="358" t="s">
        <v>874</v>
      </c>
      <c r="B1059" s="360">
        <f>SUM(B1060:B1068)</f>
        <v>0</v>
      </c>
      <c r="C1059" s="360">
        <f>SUM(C1060:C1068)</f>
        <v>0</v>
      </c>
      <c r="D1059" s="360" t="str">
        <f t="shared" si="16"/>
        <v/>
      </c>
      <c r="E1059" s="361"/>
    </row>
    <row r="1060" ht="16" customHeight="1" spans="1:5">
      <c r="A1060" s="358" t="s">
        <v>875</v>
      </c>
      <c r="B1060" s="360"/>
      <c r="C1060" s="360"/>
      <c r="D1060" s="360" t="str">
        <f t="shared" si="16"/>
        <v/>
      </c>
      <c r="E1060" s="361"/>
    </row>
    <row r="1061" ht="16" customHeight="1" spans="1:5">
      <c r="A1061" s="358" t="s">
        <v>876</v>
      </c>
      <c r="B1061" s="360"/>
      <c r="C1061" s="360"/>
      <c r="D1061" s="360" t="str">
        <f t="shared" si="16"/>
        <v/>
      </c>
      <c r="E1061" s="361"/>
    </row>
    <row r="1062" ht="16" customHeight="1" spans="1:5">
      <c r="A1062" s="358" t="s">
        <v>877</v>
      </c>
      <c r="B1062" s="360"/>
      <c r="C1062" s="360"/>
      <c r="D1062" s="360" t="str">
        <f t="shared" si="16"/>
        <v/>
      </c>
      <c r="E1062" s="361"/>
    </row>
    <row r="1063" ht="16" customHeight="1" spans="1:5">
      <c r="A1063" s="358" t="s">
        <v>878</v>
      </c>
      <c r="B1063" s="360"/>
      <c r="C1063" s="360"/>
      <c r="D1063" s="360" t="str">
        <f t="shared" si="16"/>
        <v/>
      </c>
      <c r="E1063" s="361"/>
    </row>
    <row r="1064" ht="16" customHeight="1" spans="1:5">
      <c r="A1064" s="358" t="s">
        <v>879</v>
      </c>
      <c r="B1064" s="360"/>
      <c r="C1064" s="360"/>
      <c r="D1064" s="360" t="str">
        <f t="shared" si="16"/>
        <v/>
      </c>
      <c r="E1064" s="361"/>
    </row>
    <row r="1065" ht="16" customHeight="1" spans="1:5">
      <c r="A1065" s="358" t="s">
        <v>880</v>
      </c>
      <c r="B1065" s="360"/>
      <c r="C1065" s="360"/>
      <c r="D1065" s="360" t="str">
        <f t="shared" si="16"/>
        <v/>
      </c>
      <c r="E1065" s="361"/>
    </row>
    <row r="1066" ht="16" customHeight="1" spans="1:5">
      <c r="A1066" s="358" t="s">
        <v>881</v>
      </c>
      <c r="B1066" s="360"/>
      <c r="C1066" s="360"/>
      <c r="D1066" s="360" t="str">
        <f t="shared" si="16"/>
        <v/>
      </c>
      <c r="E1066" s="361"/>
    </row>
    <row r="1067" ht="16" customHeight="1" spans="1:5">
      <c r="A1067" s="358" t="s">
        <v>882</v>
      </c>
      <c r="B1067" s="360"/>
      <c r="C1067" s="360"/>
      <c r="D1067" s="360" t="str">
        <f t="shared" si="16"/>
        <v/>
      </c>
      <c r="E1067" s="361"/>
    </row>
    <row r="1068" ht="16" customHeight="1" spans="1:5">
      <c r="A1068" s="358" t="s">
        <v>883</v>
      </c>
      <c r="B1068" s="360"/>
      <c r="C1068" s="360"/>
      <c r="D1068" s="360" t="str">
        <f t="shared" si="16"/>
        <v/>
      </c>
      <c r="E1068" s="361"/>
    </row>
    <row r="1069" ht="16" customHeight="1" spans="1:5">
      <c r="A1069" s="358" t="s">
        <v>884</v>
      </c>
      <c r="B1069" s="360">
        <f>SUM(B1070:B1074)</f>
        <v>19</v>
      </c>
      <c r="C1069" s="360">
        <f>SUM(C1070:C1074)</f>
        <v>77</v>
      </c>
      <c r="D1069" s="360">
        <f t="shared" si="16"/>
        <v>405.3</v>
      </c>
      <c r="E1069" s="361"/>
    </row>
    <row r="1070" ht="16" customHeight="1" spans="1:5">
      <c r="A1070" s="358" t="s">
        <v>885</v>
      </c>
      <c r="B1070" s="360"/>
      <c r="C1070" s="360"/>
      <c r="D1070" s="360" t="str">
        <f t="shared" si="16"/>
        <v/>
      </c>
      <c r="E1070" s="361"/>
    </row>
    <row r="1071" ht="16" customHeight="1" spans="1:5">
      <c r="A1071" s="358" t="s">
        <v>886</v>
      </c>
      <c r="B1071" s="360">
        <v>19</v>
      </c>
      <c r="C1071" s="360">
        <v>77</v>
      </c>
      <c r="D1071" s="360">
        <f t="shared" si="16"/>
        <v>405.3</v>
      </c>
      <c r="E1071" s="361"/>
    </row>
    <row r="1072" ht="16" customHeight="1" spans="1:5">
      <c r="A1072" s="358" t="s">
        <v>887</v>
      </c>
      <c r="B1072" s="360"/>
      <c r="C1072" s="360"/>
      <c r="D1072" s="360" t="str">
        <f t="shared" si="16"/>
        <v/>
      </c>
      <c r="E1072" s="361"/>
    </row>
    <row r="1073" ht="16" customHeight="1" spans="1:5">
      <c r="A1073" s="358" t="s">
        <v>888</v>
      </c>
      <c r="B1073" s="360"/>
      <c r="C1073" s="360"/>
      <c r="D1073" s="360" t="str">
        <f t="shared" si="16"/>
        <v/>
      </c>
      <c r="E1073" s="361"/>
    </row>
    <row r="1074" ht="16" customHeight="1" spans="1:5">
      <c r="A1074" s="358" t="s">
        <v>889</v>
      </c>
      <c r="B1074" s="360"/>
      <c r="C1074" s="360"/>
      <c r="D1074" s="360" t="str">
        <f t="shared" si="16"/>
        <v/>
      </c>
      <c r="E1074" s="361"/>
    </row>
    <row r="1075" ht="16" customHeight="1" spans="1:5">
      <c r="A1075" s="358" t="s">
        <v>890</v>
      </c>
      <c r="B1075" s="360">
        <f>SUM(B1076:B1077)</f>
        <v>0</v>
      </c>
      <c r="C1075" s="360">
        <f>SUM(C1076:C1077)</f>
        <v>0</v>
      </c>
      <c r="D1075" s="360" t="str">
        <f t="shared" si="16"/>
        <v/>
      </c>
      <c r="E1075" s="361"/>
    </row>
    <row r="1076" ht="16" customHeight="1" spans="1:5">
      <c r="A1076" s="358" t="s">
        <v>891</v>
      </c>
      <c r="B1076" s="360"/>
      <c r="C1076" s="360"/>
      <c r="D1076" s="360" t="str">
        <f t="shared" si="16"/>
        <v/>
      </c>
      <c r="E1076" s="361"/>
    </row>
    <row r="1077" ht="16" customHeight="1" spans="1:5">
      <c r="A1077" s="358" t="s">
        <v>892</v>
      </c>
      <c r="B1077" s="360"/>
      <c r="C1077" s="360"/>
      <c r="D1077" s="360" t="str">
        <f t="shared" si="16"/>
        <v/>
      </c>
      <c r="E1077" s="361"/>
    </row>
    <row r="1078" ht="16" customHeight="1" spans="1:5">
      <c r="A1078" s="358" t="s">
        <v>893</v>
      </c>
      <c r="B1078" s="360">
        <f>SUM(B1079:B1080)</f>
        <v>2</v>
      </c>
      <c r="C1078" s="360">
        <f>SUM(C1079:C1080)</f>
        <v>0</v>
      </c>
      <c r="D1078" s="360">
        <f t="shared" si="16"/>
        <v>0</v>
      </c>
      <c r="E1078" s="361"/>
    </row>
    <row r="1079" ht="16" customHeight="1" spans="1:5">
      <c r="A1079" s="358" t="s">
        <v>894</v>
      </c>
      <c r="B1079" s="360"/>
      <c r="C1079" s="360"/>
      <c r="D1079" s="360" t="str">
        <f t="shared" si="16"/>
        <v/>
      </c>
      <c r="E1079" s="361"/>
    </row>
    <row r="1080" ht="16" customHeight="1" spans="1:5">
      <c r="A1080" s="358" t="s">
        <v>895</v>
      </c>
      <c r="B1080" s="360">
        <v>2</v>
      </c>
      <c r="C1080" s="360"/>
      <c r="D1080" s="360">
        <f t="shared" si="16"/>
        <v>0</v>
      </c>
      <c r="E1080" s="361"/>
    </row>
    <row r="1081" ht="16" customHeight="1" spans="1:5">
      <c r="A1081" s="358" t="s">
        <v>84</v>
      </c>
      <c r="B1081" s="360">
        <f>SUM(B1082:B1090)</f>
        <v>50</v>
      </c>
      <c r="C1081" s="360">
        <f>SUM(C1082:C1090)</f>
        <v>50</v>
      </c>
      <c r="D1081" s="360">
        <f t="shared" si="16"/>
        <v>100</v>
      </c>
      <c r="E1081" s="361"/>
    </row>
    <row r="1082" ht="16" customHeight="1" spans="1:5">
      <c r="A1082" s="358" t="s">
        <v>896</v>
      </c>
      <c r="B1082" s="360"/>
      <c r="C1082" s="360"/>
      <c r="D1082" s="360" t="str">
        <f t="shared" si="16"/>
        <v/>
      </c>
      <c r="E1082" s="361"/>
    </row>
    <row r="1083" ht="16" customHeight="1" spans="1:5">
      <c r="A1083" s="358" t="s">
        <v>897</v>
      </c>
      <c r="B1083" s="360"/>
      <c r="C1083" s="360"/>
      <c r="D1083" s="360" t="str">
        <f t="shared" si="16"/>
        <v/>
      </c>
      <c r="E1083" s="361"/>
    </row>
    <row r="1084" ht="16" customHeight="1" spans="1:5">
      <c r="A1084" s="358" t="s">
        <v>898</v>
      </c>
      <c r="B1084" s="360"/>
      <c r="C1084" s="360"/>
      <c r="D1084" s="360" t="str">
        <f t="shared" si="16"/>
        <v/>
      </c>
      <c r="E1084" s="361"/>
    </row>
    <row r="1085" ht="16" customHeight="1" spans="1:5">
      <c r="A1085" s="358" t="s">
        <v>899</v>
      </c>
      <c r="B1085" s="360"/>
      <c r="C1085" s="360"/>
      <c r="D1085" s="360" t="str">
        <f t="shared" si="16"/>
        <v/>
      </c>
      <c r="E1085" s="361"/>
    </row>
    <row r="1086" ht="16" customHeight="1" spans="1:5">
      <c r="A1086" s="358" t="s">
        <v>900</v>
      </c>
      <c r="B1086" s="360"/>
      <c r="C1086" s="360"/>
      <c r="D1086" s="360" t="str">
        <f t="shared" si="16"/>
        <v/>
      </c>
      <c r="E1086" s="361"/>
    </row>
    <row r="1087" ht="16" customHeight="1" spans="1:5">
      <c r="A1087" s="358" t="s">
        <v>901</v>
      </c>
      <c r="B1087" s="360"/>
      <c r="C1087" s="360"/>
      <c r="D1087" s="360" t="str">
        <f t="shared" si="16"/>
        <v/>
      </c>
      <c r="E1087" s="361"/>
    </row>
    <row r="1088" ht="16" customHeight="1" spans="1:5">
      <c r="A1088" s="358" t="s">
        <v>902</v>
      </c>
      <c r="B1088" s="360"/>
      <c r="C1088" s="360"/>
      <c r="D1088" s="360" t="str">
        <f t="shared" si="16"/>
        <v/>
      </c>
      <c r="E1088" s="361"/>
    </row>
    <row r="1089" ht="16" customHeight="1" spans="1:5">
      <c r="A1089" s="358" t="s">
        <v>903</v>
      </c>
      <c r="B1089" s="360"/>
      <c r="C1089" s="360"/>
      <c r="D1089" s="360" t="str">
        <f t="shared" si="16"/>
        <v/>
      </c>
      <c r="E1089" s="361"/>
    </row>
    <row r="1090" ht="16" customHeight="1" spans="1:5">
      <c r="A1090" s="358" t="s">
        <v>904</v>
      </c>
      <c r="B1090" s="360">
        <v>50</v>
      </c>
      <c r="C1090" s="360">
        <v>50</v>
      </c>
      <c r="D1090" s="360">
        <f t="shared" si="16"/>
        <v>100</v>
      </c>
      <c r="E1090" s="361"/>
    </row>
    <row r="1091" ht="16" customHeight="1" spans="1:5">
      <c r="A1091" s="358" t="s">
        <v>85</v>
      </c>
      <c r="B1091" s="360">
        <f>SUM(B1092,B1119,B1134)</f>
        <v>7112</v>
      </c>
      <c r="C1091" s="360">
        <f>SUM(C1092,C1119,C1134)</f>
        <v>13534</v>
      </c>
      <c r="D1091" s="360">
        <f t="shared" si="16"/>
        <v>190.3</v>
      </c>
      <c r="E1091" s="361"/>
    </row>
    <row r="1092" ht="16" customHeight="1" spans="1:5">
      <c r="A1092" s="358" t="s">
        <v>905</v>
      </c>
      <c r="B1092" s="360">
        <f>SUM(B1093:B1118)</f>
        <v>7112</v>
      </c>
      <c r="C1092" s="360">
        <f>SUM(C1093:C1118)</f>
        <v>13534</v>
      </c>
      <c r="D1092" s="360">
        <f t="shared" si="16"/>
        <v>190.3</v>
      </c>
      <c r="E1092" s="361"/>
    </row>
    <row r="1093" ht="16" customHeight="1" spans="1:5">
      <c r="A1093" s="358" t="s">
        <v>96</v>
      </c>
      <c r="B1093" s="360">
        <v>848</v>
      </c>
      <c r="C1093" s="360">
        <v>945</v>
      </c>
      <c r="D1093" s="360">
        <f t="shared" ref="D1093:D1156" si="17">IF(B1093=0,"",ROUND(C1093/B1093*100,1))</f>
        <v>111.4</v>
      </c>
      <c r="E1093" s="361"/>
    </row>
    <row r="1094" ht="16" customHeight="1" spans="1:5">
      <c r="A1094" s="358" t="s">
        <v>97</v>
      </c>
      <c r="B1094" s="360"/>
      <c r="C1094" s="360"/>
      <c r="D1094" s="360" t="str">
        <f t="shared" si="17"/>
        <v/>
      </c>
      <c r="E1094" s="361"/>
    </row>
    <row r="1095" ht="16" customHeight="1" spans="1:5">
      <c r="A1095" s="358" t="s">
        <v>98</v>
      </c>
      <c r="B1095" s="360"/>
      <c r="C1095" s="360"/>
      <c r="D1095" s="360" t="str">
        <f t="shared" si="17"/>
        <v/>
      </c>
      <c r="E1095" s="361"/>
    </row>
    <row r="1096" ht="16" customHeight="1" spans="1:5">
      <c r="A1096" s="358" t="s">
        <v>906</v>
      </c>
      <c r="B1096" s="360"/>
      <c r="C1096" s="360"/>
      <c r="D1096" s="360" t="str">
        <f t="shared" si="17"/>
        <v/>
      </c>
      <c r="E1096" s="361"/>
    </row>
    <row r="1097" ht="16" customHeight="1" spans="1:5">
      <c r="A1097" s="358" t="s">
        <v>907</v>
      </c>
      <c r="B1097" s="360">
        <v>4429</v>
      </c>
      <c r="C1097" s="360">
        <v>8831</v>
      </c>
      <c r="D1097" s="360">
        <f t="shared" si="17"/>
        <v>199.4</v>
      </c>
      <c r="E1097" s="361"/>
    </row>
    <row r="1098" ht="16" customHeight="1" spans="1:5">
      <c r="A1098" s="358" t="s">
        <v>908</v>
      </c>
      <c r="B1098" s="360"/>
      <c r="C1098" s="360"/>
      <c r="D1098" s="360" t="str">
        <f t="shared" si="17"/>
        <v/>
      </c>
      <c r="E1098" s="361"/>
    </row>
    <row r="1099" ht="16" customHeight="1" spans="1:5">
      <c r="A1099" s="358" t="s">
        <v>909</v>
      </c>
      <c r="B1099" s="360"/>
      <c r="C1099" s="360"/>
      <c r="D1099" s="360" t="str">
        <f t="shared" si="17"/>
        <v/>
      </c>
      <c r="E1099" s="361"/>
    </row>
    <row r="1100" ht="16" customHeight="1" spans="1:5">
      <c r="A1100" s="358" t="s">
        <v>910</v>
      </c>
      <c r="B1100" s="360"/>
      <c r="C1100" s="360">
        <v>32</v>
      </c>
      <c r="D1100" s="360" t="str">
        <f t="shared" si="17"/>
        <v/>
      </c>
      <c r="E1100" s="361"/>
    </row>
    <row r="1101" ht="16" customHeight="1" spans="1:5">
      <c r="A1101" s="358" t="s">
        <v>911</v>
      </c>
      <c r="B1101" s="360"/>
      <c r="C1101" s="360"/>
      <c r="D1101" s="360" t="str">
        <f t="shared" si="17"/>
        <v/>
      </c>
      <c r="E1101" s="361"/>
    </row>
    <row r="1102" ht="16" customHeight="1" spans="1:5">
      <c r="A1102" s="358" t="s">
        <v>912</v>
      </c>
      <c r="B1102" s="360"/>
      <c r="C1102" s="360"/>
      <c r="D1102" s="360" t="str">
        <f t="shared" si="17"/>
        <v/>
      </c>
      <c r="E1102" s="361"/>
    </row>
    <row r="1103" ht="16" customHeight="1" spans="1:5">
      <c r="A1103" s="358" t="s">
        <v>913</v>
      </c>
      <c r="B1103" s="360">
        <v>1800</v>
      </c>
      <c r="C1103" s="360"/>
      <c r="D1103" s="360">
        <f t="shared" si="17"/>
        <v>0</v>
      </c>
      <c r="E1103" s="361"/>
    </row>
    <row r="1104" ht="16" customHeight="1" spans="1:5">
      <c r="A1104" s="358" t="s">
        <v>914</v>
      </c>
      <c r="B1104" s="360"/>
      <c r="C1104" s="360"/>
      <c r="D1104" s="360" t="str">
        <f t="shared" si="17"/>
        <v/>
      </c>
      <c r="E1104" s="361"/>
    </row>
    <row r="1105" ht="16" customHeight="1" spans="1:5">
      <c r="A1105" s="358" t="s">
        <v>915</v>
      </c>
      <c r="B1105" s="360"/>
      <c r="C1105" s="360"/>
      <c r="D1105" s="360" t="str">
        <f t="shared" si="17"/>
        <v/>
      </c>
      <c r="E1105" s="361"/>
    </row>
    <row r="1106" ht="16" customHeight="1" spans="1:5">
      <c r="A1106" s="358" t="s">
        <v>916</v>
      </c>
      <c r="B1106" s="360">
        <v>35</v>
      </c>
      <c r="C1106" s="360"/>
      <c r="D1106" s="360">
        <f t="shared" si="17"/>
        <v>0</v>
      </c>
      <c r="E1106" s="361"/>
    </row>
    <row r="1107" ht="16" customHeight="1" spans="1:5">
      <c r="A1107" s="358" t="s">
        <v>917</v>
      </c>
      <c r="B1107" s="360"/>
      <c r="C1107" s="360"/>
      <c r="D1107" s="360" t="str">
        <f t="shared" si="17"/>
        <v/>
      </c>
      <c r="E1107" s="361"/>
    </row>
    <row r="1108" ht="16" customHeight="1" spans="1:5">
      <c r="A1108" s="358" t="s">
        <v>918</v>
      </c>
      <c r="B1108" s="360"/>
      <c r="C1108" s="360"/>
      <c r="D1108" s="360" t="str">
        <f t="shared" si="17"/>
        <v/>
      </c>
      <c r="E1108" s="361"/>
    </row>
    <row r="1109" ht="16" customHeight="1" spans="1:5">
      <c r="A1109" s="358" t="s">
        <v>919</v>
      </c>
      <c r="B1109" s="360"/>
      <c r="C1109" s="360"/>
      <c r="D1109" s="360" t="str">
        <f t="shared" si="17"/>
        <v/>
      </c>
      <c r="E1109" s="361"/>
    </row>
    <row r="1110" ht="16" customHeight="1" spans="1:5">
      <c r="A1110" s="358" t="s">
        <v>920</v>
      </c>
      <c r="B1110" s="360"/>
      <c r="C1110" s="360"/>
      <c r="D1110" s="360" t="str">
        <f t="shared" si="17"/>
        <v/>
      </c>
      <c r="E1110" s="361"/>
    </row>
    <row r="1111" ht="16" customHeight="1" spans="1:5">
      <c r="A1111" s="358" t="s">
        <v>921</v>
      </c>
      <c r="B1111" s="360"/>
      <c r="C1111" s="360"/>
      <c r="D1111" s="360" t="str">
        <f t="shared" si="17"/>
        <v/>
      </c>
      <c r="E1111" s="361"/>
    </row>
    <row r="1112" ht="16" customHeight="1" spans="1:5">
      <c r="A1112" s="358" t="s">
        <v>922</v>
      </c>
      <c r="B1112" s="360"/>
      <c r="C1112" s="360"/>
      <c r="D1112" s="360" t="str">
        <f t="shared" si="17"/>
        <v/>
      </c>
      <c r="E1112" s="361"/>
    </row>
    <row r="1113" ht="16" customHeight="1" spans="1:5">
      <c r="A1113" s="358" t="s">
        <v>923</v>
      </c>
      <c r="B1113" s="360"/>
      <c r="C1113" s="360"/>
      <c r="D1113" s="360" t="str">
        <f t="shared" si="17"/>
        <v/>
      </c>
      <c r="E1113" s="361"/>
    </row>
    <row r="1114" ht="16" customHeight="1" spans="1:5">
      <c r="A1114" s="358" t="s">
        <v>924</v>
      </c>
      <c r="B1114" s="360"/>
      <c r="C1114" s="360"/>
      <c r="D1114" s="360" t="str">
        <f t="shared" si="17"/>
        <v/>
      </c>
      <c r="E1114" s="361"/>
    </row>
    <row r="1115" ht="16" customHeight="1" spans="1:5">
      <c r="A1115" s="358" t="s">
        <v>925</v>
      </c>
      <c r="B1115" s="360"/>
      <c r="C1115" s="360"/>
      <c r="D1115" s="360" t="str">
        <f t="shared" si="17"/>
        <v/>
      </c>
      <c r="E1115" s="361"/>
    </row>
    <row r="1116" ht="16" customHeight="1" spans="1:5">
      <c r="A1116" s="358" t="s">
        <v>926</v>
      </c>
      <c r="B1116" s="360"/>
      <c r="C1116" s="360"/>
      <c r="D1116" s="360" t="str">
        <f t="shared" si="17"/>
        <v/>
      </c>
      <c r="E1116" s="361"/>
    </row>
    <row r="1117" ht="16" customHeight="1" spans="1:5">
      <c r="A1117" s="358" t="s">
        <v>105</v>
      </c>
      <c r="B1117" s="360"/>
      <c r="C1117" s="360">
        <v>8</v>
      </c>
      <c r="D1117" s="360" t="str">
        <f t="shared" si="17"/>
        <v/>
      </c>
      <c r="E1117" s="361"/>
    </row>
    <row r="1118" ht="16" customHeight="1" spans="1:5">
      <c r="A1118" s="358" t="s">
        <v>927</v>
      </c>
      <c r="B1118" s="360"/>
      <c r="C1118" s="360">
        <v>3718</v>
      </c>
      <c r="D1118" s="360" t="str">
        <f t="shared" si="17"/>
        <v/>
      </c>
      <c r="E1118" s="361"/>
    </row>
    <row r="1119" ht="16" customHeight="1" spans="1:5">
      <c r="A1119" s="358" t="s">
        <v>928</v>
      </c>
      <c r="B1119" s="360">
        <f>SUM(B1120:B1133)</f>
        <v>0</v>
      </c>
      <c r="C1119" s="360">
        <f>SUM(C1120:C1133)</f>
        <v>0</v>
      </c>
      <c r="D1119" s="360" t="str">
        <f t="shared" si="17"/>
        <v/>
      </c>
      <c r="E1119" s="361"/>
    </row>
    <row r="1120" ht="16" customHeight="1" spans="1:5">
      <c r="A1120" s="358" t="s">
        <v>96</v>
      </c>
      <c r="B1120" s="360"/>
      <c r="C1120" s="360"/>
      <c r="D1120" s="360" t="str">
        <f t="shared" si="17"/>
        <v/>
      </c>
      <c r="E1120" s="361"/>
    </row>
    <row r="1121" ht="16" customHeight="1" spans="1:5">
      <c r="A1121" s="358" t="s">
        <v>97</v>
      </c>
      <c r="B1121" s="360"/>
      <c r="C1121" s="360"/>
      <c r="D1121" s="360" t="str">
        <f t="shared" si="17"/>
        <v/>
      </c>
      <c r="E1121" s="361"/>
    </row>
    <row r="1122" ht="16" customHeight="1" spans="1:5">
      <c r="A1122" s="358" t="s">
        <v>98</v>
      </c>
      <c r="B1122" s="360"/>
      <c r="C1122" s="360"/>
      <c r="D1122" s="360" t="str">
        <f t="shared" si="17"/>
        <v/>
      </c>
      <c r="E1122" s="361"/>
    </row>
    <row r="1123" ht="16" customHeight="1" spans="1:5">
      <c r="A1123" s="358" t="s">
        <v>929</v>
      </c>
      <c r="B1123" s="360"/>
      <c r="C1123" s="360"/>
      <c r="D1123" s="360" t="str">
        <f t="shared" si="17"/>
        <v/>
      </c>
      <c r="E1123" s="361"/>
    </row>
    <row r="1124" ht="16" customHeight="1" spans="1:5">
      <c r="A1124" s="358" t="s">
        <v>930</v>
      </c>
      <c r="B1124" s="360"/>
      <c r="C1124" s="360"/>
      <c r="D1124" s="360" t="str">
        <f t="shared" si="17"/>
        <v/>
      </c>
      <c r="E1124" s="361"/>
    </row>
    <row r="1125" ht="16" customHeight="1" spans="1:5">
      <c r="A1125" s="358" t="s">
        <v>931</v>
      </c>
      <c r="B1125" s="360"/>
      <c r="C1125" s="360"/>
      <c r="D1125" s="360" t="str">
        <f t="shared" si="17"/>
        <v/>
      </c>
      <c r="E1125" s="361"/>
    </row>
    <row r="1126" ht="16" customHeight="1" spans="1:5">
      <c r="A1126" s="358" t="s">
        <v>932</v>
      </c>
      <c r="B1126" s="360"/>
      <c r="C1126" s="360"/>
      <c r="D1126" s="360" t="str">
        <f t="shared" si="17"/>
        <v/>
      </c>
      <c r="E1126" s="361"/>
    </row>
    <row r="1127" ht="16" customHeight="1" spans="1:5">
      <c r="A1127" s="358" t="s">
        <v>933</v>
      </c>
      <c r="B1127" s="360"/>
      <c r="C1127" s="360"/>
      <c r="D1127" s="360" t="str">
        <f t="shared" si="17"/>
        <v/>
      </c>
      <c r="E1127" s="361"/>
    </row>
    <row r="1128" ht="16" customHeight="1" spans="1:5">
      <c r="A1128" s="358" t="s">
        <v>934</v>
      </c>
      <c r="B1128" s="360"/>
      <c r="C1128" s="360"/>
      <c r="D1128" s="360" t="str">
        <f t="shared" si="17"/>
        <v/>
      </c>
      <c r="E1128" s="361"/>
    </row>
    <row r="1129" ht="16" customHeight="1" spans="1:5">
      <c r="A1129" s="358" t="s">
        <v>935</v>
      </c>
      <c r="B1129" s="360"/>
      <c r="C1129" s="360"/>
      <c r="D1129" s="360" t="str">
        <f t="shared" si="17"/>
        <v/>
      </c>
      <c r="E1129" s="361"/>
    </row>
    <row r="1130" ht="16" customHeight="1" spans="1:5">
      <c r="A1130" s="358" t="s">
        <v>936</v>
      </c>
      <c r="B1130" s="360"/>
      <c r="C1130" s="360"/>
      <c r="D1130" s="360" t="str">
        <f t="shared" si="17"/>
        <v/>
      </c>
      <c r="E1130" s="361"/>
    </row>
    <row r="1131" ht="16" customHeight="1" spans="1:5">
      <c r="A1131" s="358" t="s">
        <v>937</v>
      </c>
      <c r="B1131" s="360"/>
      <c r="C1131" s="360"/>
      <c r="D1131" s="360" t="str">
        <f t="shared" si="17"/>
        <v/>
      </c>
      <c r="E1131" s="361"/>
    </row>
    <row r="1132" ht="16" customHeight="1" spans="1:5">
      <c r="A1132" s="358" t="s">
        <v>938</v>
      </c>
      <c r="B1132" s="360"/>
      <c r="C1132" s="360"/>
      <c r="D1132" s="360" t="str">
        <f t="shared" si="17"/>
        <v/>
      </c>
      <c r="E1132" s="361"/>
    </row>
    <row r="1133" ht="16" customHeight="1" spans="1:5">
      <c r="A1133" s="358" t="s">
        <v>939</v>
      </c>
      <c r="B1133" s="360"/>
      <c r="C1133" s="360"/>
      <c r="D1133" s="360" t="str">
        <f t="shared" si="17"/>
        <v/>
      </c>
      <c r="E1133" s="361"/>
    </row>
    <row r="1134" ht="16" customHeight="1" spans="1:5">
      <c r="A1134" s="358" t="s">
        <v>940</v>
      </c>
      <c r="B1134" s="360"/>
      <c r="C1134" s="360"/>
      <c r="D1134" s="360" t="str">
        <f t="shared" si="17"/>
        <v/>
      </c>
      <c r="E1134" s="361"/>
    </row>
    <row r="1135" ht="16" customHeight="1" spans="1:5">
      <c r="A1135" s="358" t="s">
        <v>86</v>
      </c>
      <c r="B1135" s="360">
        <f>SUM(B1136,B1147,B1151)</f>
        <v>2743</v>
      </c>
      <c r="C1135" s="360">
        <f>SUM(C1136,C1147,C1151)</f>
        <v>2994</v>
      </c>
      <c r="D1135" s="360">
        <f t="shared" si="17"/>
        <v>109.2</v>
      </c>
      <c r="E1135" s="361"/>
    </row>
    <row r="1136" ht="16" customHeight="1" spans="1:5">
      <c r="A1136" s="358" t="s">
        <v>941</v>
      </c>
      <c r="B1136" s="360">
        <f>SUM(B1137:B1146)</f>
        <v>2</v>
      </c>
      <c r="C1136" s="360">
        <f>SUM(C1137:C1146)</f>
        <v>720</v>
      </c>
      <c r="D1136" s="360">
        <f t="shared" si="17"/>
        <v>36000</v>
      </c>
      <c r="E1136" s="361"/>
    </row>
    <row r="1137" ht="16" customHeight="1" spans="1:5">
      <c r="A1137" s="358" t="s">
        <v>942</v>
      </c>
      <c r="B1137" s="360"/>
      <c r="C1137" s="360"/>
      <c r="D1137" s="360" t="str">
        <f t="shared" si="17"/>
        <v/>
      </c>
      <c r="E1137" s="361"/>
    </row>
    <row r="1138" ht="16" customHeight="1" spans="1:5">
      <c r="A1138" s="358" t="s">
        <v>943</v>
      </c>
      <c r="B1138" s="360"/>
      <c r="C1138" s="360"/>
      <c r="D1138" s="360" t="str">
        <f t="shared" si="17"/>
        <v/>
      </c>
      <c r="E1138" s="361"/>
    </row>
    <row r="1139" ht="16" customHeight="1" spans="1:5">
      <c r="A1139" s="358" t="s">
        <v>944</v>
      </c>
      <c r="B1139" s="360"/>
      <c r="C1139" s="360"/>
      <c r="D1139" s="360" t="str">
        <f t="shared" si="17"/>
        <v/>
      </c>
      <c r="E1139" s="361"/>
    </row>
    <row r="1140" ht="16" customHeight="1" spans="1:5">
      <c r="A1140" s="358" t="s">
        <v>945</v>
      </c>
      <c r="B1140" s="360"/>
      <c r="C1140" s="360"/>
      <c r="D1140" s="360" t="str">
        <f t="shared" si="17"/>
        <v/>
      </c>
      <c r="E1140" s="361"/>
    </row>
    <row r="1141" ht="16" customHeight="1" spans="1:5">
      <c r="A1141" s="358" t="s">
        <v>946</v>
      </c>
      <c r="B1141" s="360"/>
      <c r="C1141" s="360">
        <v>444</v>
      </c>
      <c r="D1141" s="360" t="str">
        <f t="shared" si="17"/>
        <v/>
      </c>
      <c r="E1141" s="361"/>
    </row>
    <row r="1142" ht="16" customHeight="1" spans="1:5">
      <c r="A1142" s="358" t="s">
        <v>947</v>
      </c>
      <c r="B1142" s="360"/>
      <c r="C1142" s="360"/>
      <c r="D1142" s="360" t="str">
        <f t="shared" si="17"/>
        <v/>
      </c>
      <c r="E1142" s="361"/>
    </row>
    <row r="1143" ht="16" customHeight="1" spans="1:5">
      <c r="A1143" s="358" t="s">
        <v>948</v>
      </c>
      <c r="B1143" s="360">
        <v>2</v>
      </c>
      <c r="C1143" s="360"/>
      <c r="D1143" s="360">
        <f t="shared" si="17"/>
        <v>0</v>
      </c>
      <c r="E1143" s="361"/>
    </row>
    <row r="1144" ht="16" customHeight="1" spans="1:5">
      <c r="A1144" s="358" t="s">
        <v>949</v>
      </c>
      <c r="B1144" s="360"/>
      <c r="C1144" s="360">
        <v>276</v>
      </c>
      <c r="D1144" s="360" t="str">
        <f t="shared" si="17"/>
        <v/>
      </c>
      <c r="E1144" s="361"/>
    </row>
    <row r="1145" ht="16" customHeight="1" spans="1:5">
      <c r="A1145" s="358" t="s">
        <v>950</v>
      </c>
      <c r="B1145" s="360"/>
      <c r="C1145" s="360"/>
      <c r="D1145" s="360" t="str">
        <f t="shared" si="17"/>
        <v/>
      </c>
      <c r="E1145" s="361"/>
    </row>
    <row r="1146" ht="16" customHeight="1" spans="1:5">
      <c r="A1146" s="358" t="s">
        <v>951</v>
      </c>
      <c r="B1146" s="360"/>
      <c r="C1146" s="360"/>
      <c r="D1146" s="360" t="str">
        <f t="shared" si="17"/>
        <v/>
      </c>
      <c r="E1146" s="361"/>
    </row>
    <row r="1147" ht="16" customHeight="1" spans="1:5">
      <c r="A1147" s="358" t="s">
        <v>952</v>
      </c>
      <c r="B1147" s="360">
        <f>SUM(B1148:B1150)</f>
        <v>2741</v>
      </c>
      <c r="C1147" s="360">
        <f>SUM(C1148:C1150)</f>
        <v>2274</v>
      </c>
      <c r="D1147" s="360">
        <f t="shared" si="17"/>
        <v>83</v>
      </c>
      <c r="E1147" s="361"/>
    </row>
    <row r="1148" ht="16" customHeight="1" spans="1:5">
      <c r="A1148" s="358" t="s">
        <v>953</v>
      </c>
      <c r="B1148" s="360">
        <v>2741</v>
      </c>
      <c r="C1148" s="360">
        <v>2274</v>
      </c>
      <c r="D1148" s="360">
        <f t="shared" si="17"/>
        <v>83</v>
      </c>
      <c r="E1148" s="361"/>
    </row>
    <row r="1149" ht="16" customHeight="1" spans="1:5">
      <c r="A1149" s="358" t="s">
        <v>954</v>
      </c>
      <c r="B1149" s="360"/>
      <c r="C1149" s="360"/>
      <c r="D1149" s="360" t="str">
        <f t="shared" si="17"/>
        <v/>
      </c>
      <c r="E1149" s="361"/>
    </row>
    <row r="1150" ht="16" customHeight="1" spans="1:5">
      <c r="A1150" s="358" t="s">
        <v>955</v>
      </c>
      <c r="B1150" s="360"/>
      <c r="C1150" s="360"/>
      <c r="D1150" s="360" t="str">
        <f t="shared" si="17"/>
        <v/>
      </c>
      <c r="E1150" s="361"/>
    </row>
    <row r="1151" ht="16" customHeight="1" spans="1:5">
      <c r="A1151" s="358" t="s">
        <v>956</v>
      </c>
      <c r="B1151" s="360">
        <f>SUM(B1152:B1154)</f>
        <v>0</v>
      </c>
      <c r="C1151" s="360">
        <f>SUM(C1152:C1154)</f>
        <v>0</v>
      </c>
      <c r="D1151" s="360" t="str">
        <f t="shared" si="17"/>
        <v/>
      </c>
      <c r="E1151" s="361"/>
    </row>
    <row r="1152" ht="16" customHeight="1" spans="1:5">
      <c r="A1152" s="358" t="s">
        <v>957</v>
      </c>
      <c r="B1152" s="360"/>
      <c r="C1152" s="360"/>
      <c r="D1152" s="360" t="str">
        <f t="shared" si="17"/>
        <v/>
      </c>
      <c r="E1152" s="361"/>
    </row>
    <row r="1153" ht="16" customHeight="1" spans="1:5">
      <c r="A1153" s="358" t="s">
        <v>958</v>
      </c>
      <c r="B1153" s="360"/>
      <c r="C1153" s="360"/>
      <c r="D1153" s="360" t="str">
        <f t="shared" si="17"/>
        <v/>
      </c>
      <c r="E1153" s="361"/>
    </row>
    <row r="1154" ht="16" customHeight="1" spans="1:5">
      <c r="A1154" s="358" t="s">
        <v>959</v>
      </c>
      <c r="B1154" s="360"/>
      <c r="C1154" s="360"/>
      <c r="D1154" s="360" t="str">
        <f t="shared" si="17"/>
        <v/>
      </c>
      <c r="E1154" s="361"/>
    </row>
    <row r="1155" ht="16" customHeight="1" spans="1:5">
      <c r="A1155" s="358" t="s">
        <v>87</v>
      </c>
      <c r="B1155" s="360">
        <f>SUM(B1156,B1174,B1180,B1186)</f>
        <v>262</v>
      </c>
      <c r="C1155" s="360">
        <f>SUM(C1156,C1174,C1180,C1186)</f>
        <v>0</v>
      </c>
      <c r="D1155" s="360">
        <f t="shared" si="17"/>
        <v>0</v>
      </c>
      <c r="E1155" s="361"/>
    </row>
    <row r="1156" ht="16" customHeight="1" spans="1:5">
      <c r="A1156" s="358" t="s">
        <v>960</v>
      </c>
      <c r="B1156" s="360">
        <f>SUM(B1157:B1173)</f>
        <v>0</v>
      </c>
      <c r="C1156" s="360">
        <f>SUM(C1157:C1173)</f>
        <v>0</v>
      </c>
      <c r="D1156" s="360" t="str">
        <f t="shared" si="17"/>
        <v/>
      </c>
      <c r="E1156" s="361"/>
    </row>
    <row r="1157" ht="16" customHeight="1" spans="1:5">
      <c r="A1157" s="358" t="s">
        <v>96</v>
      </c>
      <c r="B1157" s="360"/>
      <c r="C1157" s="360"/>
      <c r="D1157" s="360" t="str">
        <f t="shared" ref="D1157:D1220" si="18">IF(B1157=0,"",ROUND(C1157/B1157*100,1))</f>
        <v/>
      </c>
      <c r="E1157" s="361"/>
    </row>
    <row r="1158" ht="16" customHeight="1" spans="1:5">
      <c r="A1158" s="358" t="s">
        <v>97</v>
      </c>
      <c r="B1158" s="360"/>
      <c r="C1158" s="360"/>
      <c r="D1158" s="360" t="str">
        <f t="shared" si="18"/>
        <v/>
      </c>
      <c r="E1158" s="361"/>
    </row>
    <row r="1159" ht="16" customHeight="1" spans="1:5">
      <c r="A1159" s="358" t="s">
        <v>98</v>
      </c>
      <c r="B1159" s="360"/>
      <c r="C1159" s="360"/>
      <c r="D1159" s="360" t="str">
        <f t="shared" si="18"/>
        <v/>
      </c>
      <c r="E1159" s="361"/>
    </row>
    <row r="1160" ht="16" customHeight="1" spans="1:5">
      <c r="A1160" s="358" t="s">
        <v>961</v>
      </c>
      <c r="B1160" s="360"/>
      <c r="C1160" s="360"/>
      <c r="D1160" s="360" t="str">
        <f t="shared" si="18"/>
        <v/>
      </c>
      <c r="E1160" s="361"/>
    </row>
    <row r="1161" ht="16" customHeight="1" spans="1:5">
      <c r="A1161" s="358" t="s">
        <v>962</v>
      </c>
      <c r="B1161" s="360"/>
      <c r="C1161" s="360"/>
      <c r="D1161" s="360" t="str">
        <f t="shared" si="18"/>
        <v/>
      </c>
      <c r="E1161" s="361"/>
    </row>
    <row r="1162" ht="16" customHeight="1" spans="1:5">
      <c r="A1162" s="358" t="s">
        <v>963</v>
      </c>
      <c r="B1162" s="360"/>
      <c r="C1162" s="360"/>
      <c r="D1162" s="360" t="str">
        <f t="shared" si="18"/>
        <v/>
      </c>
      <c r="E1162" s="361"/>
    </row>
    <row r="1163" ht="16" customHeight="1" spans="1:5">
      <c r="A1163" s="358" t="s">
        <v>964</v>
      </c>
      <c r="B1163" s="360"/>
      <c r="C1163" s="360"/>
      <c r="D1163" s="360" t="str">
        <f t="shared" si="18"/>
        <v/>
      </c>
      <c r="E1163" s="361"/>
    </row>
    <row r="1164" ht="16" customHeight="1" spans="1:5">
      <c r="A1164" s="358" t="s">
        <v>965</v>
      </c>
      <c r="B1164" s="360"/>
      <c r="C1164" s="360"/>
      <c r="D1164" s="360" t="str">
        <f t="shared" si="18"/>
        <v/>
      </c>
      <c r="E1164" s="361"/>
    </row>
    <row r="1165" ht="16" customHeight="1" spans="1:5">
      <c r="A1165" s="358" t="s">
        <v>966</v>
      </c>
      <c r="B1165" s="360"/>
      <c r="C1165" s="360"/>
      <c r="D1165" s="360" t="str">
        <f t="shared" si="18"/>
        <v/>
      </c>
      <c r="E1165" s="361"/>
    </row>
    <row r="1166" ht="16" customHeight="1" spans="1:5">
      <c r="A1166" s="358" t="s">
        <v>967</v>
      </c>
      <c r="B1166" s="360"/>
      <c r="C1166" s="360"/>
      <c r="D1166" s="360" t="str">
        <f t="shared" si="18"/>
        <v/>
      </c>
      <c r="E1166" s="361"/>
    </row>
    <row r="1167" ht="16" customHeight="1" spans="1:5">
      <c r="A1167" s="358" t="s">
        <v>968</v>
      </c>
      <c r="B1167" s="360"/>
      <c r="C1167" s="360"/>
      <c r="D1167" s="360" t="str">
        <f t="shared" si="18"/>
        <v/>
      </c>
      <c r="E1167" s="361"/>
    </row>
    <row r="1168" ht="16" customHeight="1" spans="1:5">
      <c r="A1168" s="358" t="s">
        <v>969</v>
      </c>
      <c r="B1168" s="360"/>
      <c r="C1168" s="360"/>
      <c r="D1168" s="360" t="str">
        <f t="shared" si="18"/>
        <v/>
      </c>
      <c r="E1168" s="361"/>
    </row>
    <row r="1169" ht="16" customHeight="1" spans="1:5">
      <c r="A1169" s="358" t="s">
        <v>970</v>
      </c>
      <c r="B1169" s="360"/>
      <c r="C1169" s="360"/>
      <c r="D1169" s="360" t="str">
        <f t="shared" si="18"/>
        <v/>
      </c>
      <c r="E1169" s="361"/>
    </row>
    <row r="1170" ht="16" customHeight="1" spans="1:5">
      <c r="A1170" s="358" t="s">
        <v>971</v>
      </c>
      <c r="B1170" s="360"/>
      <c r="C1170" s="360"/>
      <c r="D1170" s="360" t="str">
        <f t="shared" si="18"/>
        <v/>
      </c>
      <c r="E1170" s="361"/>
    </row>
    <row r="1171" ht="16" customHeight="1" spans="1:5">
      <c r="A1171" s="358" t="s">
        <v>972</v>
      </c>
      <c r="B1171" s="360"/>
      <c r="C1171" s="360"/>
      <c r="D1171" s="360" t="str">
        <f t="shared" si="18"/>
        <v/>
      </c>
      <c r="E1171" s="361"/>
    </row>
    <row r="1172" ht="16" customHeight="1" spans="1:5">
      <c r="A1172" s="358" t="s">
        <v>105</v>
      </c>
      <c r="B1172" s="360"/>
      <c r="C1172" s="360"/>
      <c r="D1172" s="360" t="str">
        <f t="shared" si="18"/>
        <v/>
      </c>
      <c r="E1172" s="361"/>
    </row>
    <row r="1173" ht="16" customHeight="1" spans="1:5">
      <c r="A1173" s="358" t="s">
        <v>973</v>
      </c>
      <c r="B1173" s="360"/>
      <c r="C1173" s="360"/>
      <c r="D1173" s="360" t="str">
        <f t="shared" si="18"/>
        <v/>
      </c>
      <c r="E1173" s="361"/>
    </row>
    <row r="1174" ht="16" customHeight="1" spans="1:5">
      <c r="A1174" s="358" t="s">
        <v>974</v>
      </c>
      <c r="B1174" s="360">
        <f>SUM(B1175:B1179)</f>
        <v>0</v>
      </c>
      <c r="C1174" s="360">
        <f>SUM(C1175:C1179)</f>
        <v>0</v>
      </c>
      <c r="D1174" s="360" t="str">
        <f t="shared" si="18"/>
        <v/>
      </c>
      <c r="E1174" s="361"/>
    </row>
    <row r="1175" ht="16" customHeight="1" spans="1:5">
      <c r="A1175" s="358" t="s">
        <v>975</v>
      </c>
      <c r="B1175" s="360"/>
      <c r="C1175" s="360"/>
      <c r="D1175" s="360" t="str">
        <f t="shared" si="18"/>
        <v/>
      </c>
      <c r="E1175" s="361"/>
    </row>
    <row r="1176" ht="16" customHeight="1" spans="1:5">
      <c r="A1176" s="358" t="s">
        <v>976</v>
      </c>
      <c r="B1176" s="360"/>
      <c r="C1176" s="360"/>
      <c r="D1176" s="360" t="str">
        <f t="shared" si="18"/>
        <v/>
      </c>
      <c r="E1176" s="361"/>
    </row>
    <row r="1177" ht="16" customHeight="1" spans="1:5">
      <c r="A1177" s="358" t="s">
        <v>977</v>
      </c>
      <c r="B1177" s="360"/>
      <c r="C1177" s="360"/>
      <c r="D1177" s="360" t="str">
        <f t="shared" si="18"/>
        <v/>
      </c>
      <c r="E1177" s="361"/>
    </row>
    <row r="1178" ht="16" customHeight="1" spans="1:5">
      <c r="A1178" s="358" t="s">
        <v>978</v>
      </c>
      <c r="B1178" s="360"/>
      <c r="C1178" s="360"/>
      <c r="D1178" s="360" t="str">
        <f t="shared" si="18"/>
        <v/>
      </c>
      <c r="E1178" s="361"/>
    </row>
    <row r="1179" ht="16" customHeight="1" spans="1:5">
      <c r="A1179" s="358" t="s">
        <v>979</v>
      </c>
      <c r="B1179" s="360"/>
      <c r="C1179" s="360"/>
      <c r="D1179" s="360" t="str">
        <f t="shared" si="18"/>
        <v/>
      </c>
      <c r="E1179" s="361"/>
    </row>
    <row r="1180" ht="16" customHeight="1" spans="1:5">
      <c r="A1180" s="358" t="s">
        <v>980</v>
      </c>
      <c r="B1180" s="360">
        <f>SUM(B1181:B1185)</f>
        <v>0</v>
      </c>
      <c r="C1180" s="360">
        <f>SUM(C1181:C1185)</f>
        <v>0</v>
      </c>
      <c r="D1180" s="360" t="str">
        <f t="shared" si="18"/>
        <v/>
      </c>
      <c r="E1180" s="361"/>
    </row>
    <row r="1181" ht="16" customHeight="1" spans="1:5">
      <c r="A1181" s="358" t="s">
        <v>981</v>
      </c>
      <c r="B1181" s="360"/>
      <c r="C1181" s="360"/>
      <c r="D1181" s="360" t="str">
        <f t="shared" si="18"/>
        <v/>
      </c>
      <c r="E1181" s="361"/>
    </row>
    <row r="1182" ht="16" customHeight="1" spans="1:5">
      <c r="A1182" s="358" t="s">
        <v>982</v>
      </c>
      <c r="B1182" s="360"/>
      <c r="C1182" s="360"/>
      <c r="D1182" s="360" t="str">
        <f t="shared" si="18"/>
        <v/>
      </c>
      <c r="E1182" s="361"/>
    </row>
    <row r="1183" ht="16" customHeight="1" spans="1:5">
      <c r="A1183" s="358" t="s">
        <v>983</v>
      </c>
      <c r="B1183" s="360"/>
      <c r="C1183" s="360"/>
      <c r="D1183" s="360" t="str">
        <f t="shared" si="18"/>
        <v/>
      </c>
      <c r="E1183" s="361"/>
    </row>
    <row r="1184" ht="16" customHeight="1" spans="1:5">
      <c r="A1184" s="358" t="s">
        <v>984</v>
      </c>
      <c r="B1184" s="360"/>
      <c r="C1184" s="360"/>
      <c r="D1184" s="360" t="str">
        <f t="shared" si="18"/>
        <v/>
      </c>
      <c r="E1184" s="361"/>
    </row>
    <row r="1185" ht="16" customHeight="1" spans="1:5">
      <c r="A1185" s="358" t="s">
        <v>985</v>
      </c>
      <c r="B1185" s="360"/>
      <c r="C1185" s="360"/>
      <c r="D1185" s="360" t="str">
        <f t="shared" si="18"/>
        <v/>
      </c>
      <c r="E1185" s="361"/>
    </row>
    <row r="1186" ht="16" customHeight="1" spans="1:5">
      <c r="A1186" s="358" t="s">
        <v>986</v>
      </c>
      <c r="B1186" s="360">
        <f>SUM(B1187:B1198)</f>
        <v>262</v>
      </c>
      <c r="C1186" s="360">
        <f>SUM(C1187:C1198)</f>
        <v>0</v>
      </c>
      <c r="D1186" s="360">
        <f t="shared" si="18"/>
        <v>0</v>
      </c>
      <c r="E1186" s="361"/>
    </row>
    <row r="1187" ht="16" customHeight="1" spans="1:5">
      <c r="A1187" s="358" t="s">
        <v>987</v>
      </c>
      <c r="B1187" s="360"/>
      <c r="C1187" s="360"/>
      <c r="D1187" s="360" t="str">
        <f t="shared" si="18"/>
        <v/>
      </c>
      <c r="E1187" s="361"/>
    </row>
    <row r="1188" ht="16" customHeight="1" spans="1:5">
      <c r="A1188" s="358" t="s">
        <v>988</v>
      </c>
      <c r="B1188" s="360"/>
      <c r="C1188" s="360"/>
      <c r="D1188" s="360" t="str">
        <f t="shared" si="18"/>
        <v/>
      </c>
      <c r="E1188" s="361"/>
    </row>
    <row r="1189" ht="16" customHeight="1" spans="1:5">
      <c r="A1189" s="358" t="s">
        <v>989</v>
      </c>
      <c r="B1189" s="360"/>
      <c r="C1189" s="360"/>
      <c r="D1189" s="360" t="str">
        <f t="shared" si="18"/>
        <v/>
      </c>
      <c r="E1189" s="361"/>
    </row>
    <row r="1190" ht="16" customHeight="1" spans="1:5">
      <c r="A1190" s="358" t="s">
        <v>990</v>
      </c>
      <c r="B1190" s="360"/>
      <c r="C1190" s="360"/>
      <c r="D1190" s="360" t="str">
        <f t="shared" si="18"/>
        <v/>
      </c>
      <c r="E1190" s="361"/>
    </row>
    <row r="1191" ht="16" customHeight="1" spans="1:5">
      <c r="A1191" s="358" t="s">
        <v>991</v>
      </c>
      <c r="B1191" s="360"/>
      <c r="C1191" s="360"/>
      <c r="D1191" s="360" t="str">
        <f t="shared" si="18"/>
        <v/>
      </c>
      <c r="E1191" s="361"/>
    </row>
    <row r="1192" ht="16" customHeight="1" spans="1:5">
      <c r="A1192" s="358" t="s">
        <v>992</v>
      </c>
      <c r="B1192" s="360"/>
      <c r="C1192" s="360"/>
      <c r="D1192" s="360" t="str">
        <f t="shared" si="18"/>
        <v/>
      </c>
      <c r="E1192" s="361"/>
    </row>
    <row r="1193" ht="16" customHeight="1" spans="1:5">
      <c r="A1193" s="358" t="s">
        <v>993</v>
      </c>
      <c r="B1193" s="360"/>
      <c r="C1193" s="360"/>
      <c r="D1193" s="360" t="str">
        <f t="shared" si="18"/>
        <v/>
      </c>
      <c r="E1193" s="361"/>
    </row>
    <row r="1194" ht="16" customHeight="1" spans="1:5">
      <c r="A1194" s="358" t="s">
        <v>994</v>
      </c>
      <c r="B1194" s="360">
        <v>262</v>
      </c>
      <c r="C1194" s="360"/>
      <c r="D1194" s="360">
        <f t="shared" si="18"/>
        <v>0</v>
      </c>
      <c r="E1194" s="361"/>
    </row>
    <row r="1195" ht="16" customHeight="1" spans="1:5">
      <c r="A1195" s="358" t="s">
        <v>995</v>
      </c>
      <c r="B1195" s="360"/>
      <c r="C1195" s="360"/>
      <c r="D1195" s="360" t="str">
        <f t="shared" si="18"/>
        <v/>
      </c>
      <c r="E1195" s="361"/>
    </row>
    <row r="1196" ht="16" customHeight="1" spans="1:5">
      <c r="A1196" s="358" t="s">
        <v>996</v>
      </c>
      <c r="B1196" s="360"/>
      <c r="C1196" s="360"/>
      <c r="D1196" s="360" t="str">
        <f t="shared" si="18"/>
        <v/>
      </c>
      <c r="E1196" s="361"/>
    </row>
    <row r="1197" ht="16" customHeight="1" spans="1:5">
      <c r="A1197" s="358" t="s">
        <v>997</v>
      </c>
      <c r="B1197" s="360"/>
      <c r="C1197" s="360"/>
      <c r="D1197" s="360" t="str">
        <f t="shared" si="18"/>
        <v/>
      </c>
      <c r="E1197" s="361"/>
    </row>
    <row r="1198" ht="16" customHeight="1" spans="1:5">
      <c r="A1198" s="358" t="s">
        <v>998</v>
      </c>
      <c r="B1198" s="360"/>
      <c r="C1198" s="360"/>
      <c r="D1198" s="360" t="str">
        <f t="shared" si="18"/>
        <v/>
      </c>
      <c r="E1198" s="361"/>
    </row>
    <row r="1199" ht="16" customHeight="1" spans="1:5">
      <c r="A1199" s="358" t="s">
        <v>88</v>
      </c>
      <c r="B1199" s="360">
        <f>SUM(B1200,B1212,B1218,B1224,B1232,B1245,B1249,B1253)</f>
        <v>499</v>
      </c>
      <c r="C1199" s="360">
        <f>SUM(C1200,C1212,C1218,C1224,C1232,C1245,C1249,C1253)</f>
        <v>543</v>
      </c>
      <c r="D1199" s="360">
        <f t="shared" si="18"/>
        <v>108.8</v>
      </c>
      <c r="E1199" s="361"/>
    </row>
    <row r="1200" ht="16" customHeight="1" spans="1:5">
      <c r="A1200" s="358" t="s">
        <v>999</v>
      </c>
      <c r="B1200" s="360">
        <f>SUM(B1201:B1211)</f>
        <v>253</v>
      </c>
      <c r="C1200" s="360">
        <f>SUM(C1201:C1211)</f>
        <v>480</v>
      </c>
      <c r="D1200" s="360">
        <f t="shared" si="18"/>
        <v>189.7</v>
      </c>
      <c r="E1200" s="361"/>
    </row>
    <row r="1201" ht="16" customHeight="1" spans="1:5">
      <c r="A1201" s="358" t="s">
        <v>96</v>
      </c>
      <c r="B1201" s="360">
        <v>176</v>
      </c>
      <c r="C1201" s="360">
        <v>298</v>
      </c>
      <c r="D1201" s="360">
        <f t="shared" si="18"/>
        <v>169.3</v>
      </c>
      <c r="E1201" s="361"/>
    </row>
    <row r="1202" ht="16" customHeight="1" spans="1:5">
      <c r="A1202" s="358" t="s">
        <v>97</v>
      </c>
      <c r="B1202" s="360"/>
      <c r="C1202" s="360"/>
      <c r="D1202" s="360" t="str">
        <f t="shared" si="18"/>
        <v/>
      </c>
      <c r="E1202" s="361"/>
    </row>
    <row r="1203" ht="16" customHeight="1" spans="1:5">
      <c r="A1203" s="358" t="s">
        <v>98</v>
      </c>
      <c r="B1203" s="360"/>
      <c r="C1203" s="360"/>
      <c r="D1203" s="360" t="str">
        <f t="shared" si="18"/>
        <v/>
      </c>
      <c r="E1203" s="361"/>
    </row>
    <row r="1204" ht="16" customHeight="1" spans="1:5">
      <c r="A1204" s="358" t="s">
        <v>1000</v>
      </c>
      <c r="B1204" s="360"/>
      <c r="C1204" s="360"/>
      <c r="D1204" s="360" t="str">
        <f t="shared" si="18"/>
        <v/>
      </c>
      <c r="E1204" s="361"/>
    </row>
    <row r="1205" ht="16" customHeight="1" spans="1:5">
      <c r="A1205" s="358" t="s">
        <v>1001</v>
      </c>
      <c r="B1205" s="360"/>
      <c r="C1205" s="360"/>
      <c r="D1205" s="360" t="str">
        <f t="shared" si="18"/>
        <v/>
      </c>
      <c r="E1205" s="361"/>
    </row>
    <row r="1206" ht="16" customHeight="1" spans="1:5">
      <c r="A1206" s="358" t="s">
        <v>1002</v>
      </c>
      <c r="B1206" s="360"/>
      <c r="C1206" s="360"/>
      <c r="D1206" s="360" t="str">
        <f t="shared" si="18"/>
        <v/>
      </c>
      <c r="E1206" s="361"/>
    </row>
    <row r="1207" ht="16" customHeight="1" spans="1:5">
      <c r="A1207" s="358" t="s">
        <v>1003</v>
      </c>
      <c r="B1207" s="360"/>
      <c r="C1207" s="360"/>
      <c r="D1207" s="360" t="str">
        <f t="shared" si="18"/>
        <v/>
      </c>
      <c r="E1207" s="361"/>
    </row>
    <row r="1208" ht="16" customHeight="1" spans="1:5">
      <c r="A1208" s="358" t="s">
        <v>1004</v>
      </c>
      <c r="B1208" s="360">
        <v>2</v>
      </c>
      <c r="C1208" s="360">
        <v>10</v>
      </c>
      <c r="D1208" s="360">
        <f t="shared" si="18"/>
        <v>500</v>
      </c>
      <c r="E1208" s="361"/>
    </row>
    <row r="1209" ht="16" customHeight="1" spans="1:5">
      <c r="A1209" s="358" t="s">
        <v>1005</v>
      </c>
      <c r="B1209" s="360"/>
      <c r="C1209" s="360">
        <v>7</v>
      </c>
      <c r="D1209" s="360" t="str">
        <f t="shared" si="18"/>
        <v/>
      </c>
      <c r="E1209" s="361"/>
    </row>
    <row r="1210" ht="16" customHeight="1" spans="1:5">
      <c r="A1210" s="358" t="s">
        <v>105</v>
      </c>
      <c r="B1210" s="360"/>
      <c r="C1210" s="360"/>
      <c r="D1210" s="360" t="str">
        <f t="shared" si="18"/>
        <v/>
      </c>
      <c r="E1210" s="361"/>
    </row>
    <row r="1211" ht="16" customHeight="1" spans="1:5">
      <c r="A1211" s="358" t="s">
        <v>1006</v>
      </c>
      <c r="B1211" s="360">
        <v>75</v>
      </c>
      <c r="C1211" s="360">
        <v>165</v>
      </c>
      <c r="D1211" s="360">
        <f t="shared" si="18"/>
        <v>220</v>
      </c>
      <c r="E1211" s="361"/>
    </row>
    <row r="1212" ht="16" customHeight="1" spans="1:5">
      <c r="A1212" s="358" t="s">
        <v>1007</v>
      </c>
      <c r="B1212" s="360">
        <f>SUM(B1213:B1217)</f>
        <v>246</v>
      </c>
      <c r="C1212" s="360">
        <f>SUM(C1213:C1217)</f>
        <v>50</v>
      </c>
      <c r="D1212" s="360">
        <f t="shared" si="18"/>
        <v>20.3</v>
      </c>
      <c r="E1212" s="361"/>
    </row>
    <row r="1213" ht="16" customHeight="1" spans="1:5">
      <c r="A1213" s="358" t="s">
        <v>96</v>
      </c>
      <c r="B1213" s="360">
        <v>120</v>
      </c>
      <c r="C1213" s="360"/>
      <c r="D1213" s="360">
        <f t="shared" si="18"/>
        <v>0</v>
      </c>
      <c r="E1213" s="361"/>
    </row>
    <row r="1214" ht="16" customHeight="1" spans="1:5">
      <c r="A1214" s="358" t="s">
        <v>97</v>
      </c>
      <c r="B1214" s="360"/>
      <c r="C1214" s="360"/>
      <c r="D1214" s="360" t="str">
        <f t="shared" si="18"/>
        <v/>
      </c>
      <c r="E1214" s="361"/>
    </row>
    <row r="1215" ht="16" customHeight="1" spans="1:5">
      <c r="A1215" s="358" t="s">
        <v>98</v>
      </c>
      <c r="B1215" s="360"/>
      <c r="C1215" s="360"/>
      <c r="D1215" s="360" t="str">
        <f t="shared" si="18"/>
        <v/>
      </c>
      <c r="E1215" s="361"/>
    </row>
    <row r="1216" ht="16" customHeight="1" spans="1:5">
      <c r="A1216" s="358" t="s">
        <v>1008</v>
      </c>
      <c r="B1216" s="360"/>
      <c r="C1216" s="360"/>
      <c r="D1216" s="360" t="str">
        <f t="shared" si="18"/>
        <v/>
      </c>
      <c r="E1216" s="361"/>
    </row>
    <row r="1217" ht="16" customHeight="1" spans="1:5">
      <c r="A1217" s="358" t="s">
        <v>1009</v>
      </c>
      <c r="B1217" s="360">
        <v>126</v>
      </c>
      <c r="C1217" s="360">
        <v>50</v>
      </c>
      <c r="D1217" s="360">
        <f t="shared" si="18"/>
        <v>39.7</v>
      </c>
      <c r="E1217" s="361"/>
    </row>
    <row r="1218" ht="16" customHeight="1" spans="1:5">
      <c r="A1218" s="358" t="s">
        <v>1010</v>
      </c>
      <c r="B1218" s="360">
        <f>SUM(B1219:B1223)</f>
        <v>0</v>
      </c>
      <c r="C1218" s="360">
        <f>SUM(C1219:C1223)</f>
        <v>5</v>
      </c>
      <c r="D1218" s="360" t="str">
        <f t="shared" si="18"/>
        <v/>
      </c>
      <c r="E1218" s="361"/>
    </row>
    <row r="1219" ht="16" customHeight="1" spans="1:5">
      <c r="A1219" s="358" t="s">
        <v>96</v>
      </c>
      <c r="B1219" s="360"/>
      <c r="C1219" s="360"/>
      <c r="D1219" s="360" t="str">
        <f t="shared" si="18"/>
        <v/>
      </c>
      <c r="E1219" s="361"/>
    </row>
    <row r="1220" ht="16" customHeight="1" spans="1:5">
      <c r="A1220" s="358" t="s">
        <v>97</v>
      </c>
      <c r="B1220" s="360"/>
      <c r="C1220" s="360"/>
      <c r="D1220" s="360" t="str">
        <f t="shared" si="18"/>
        <v/>
      </c>
      <c r="E1220" s="361"/>
    </row>
    <row r="1221" ht="16" customHeight="1" spans="1:5">
      <c r="A1221" s="358" t="s">
        <v>98</v>
      </c>
      <c r="B1221" s="360"/>
      <c r="C1221" s="360"/>
      <c r="D1221" s="360" t="str">
        <f t="shared" ref="D1221:D1265" si="19">IF(B1221=0,"",ROUND(C1221/B1221*100,1))</f>
        <v/>
      </c>
      <c r="E1221" s="361"/>
    </row>
    <row r="1222" ht="16" customHeight="1" spans="1:5">
      <c r="A1222" s="358" t="s">
        <v>1011</v>
      </c>
      <c r="B1222" s="360"/>
      <c r="C1222" s="360">
        <v>5</v>
      </c>
      <c r="D1222" s="360" t="str">
        <f t="shared" si="19"/>
        <v/>
      </c>
      <c r="E1222" s="361"/>
    </row>
    <row r="1223" ht="16" customHeight="1" spans="1:5">
      <c r="A1223" s="358" t="s">
        <v>1012</v>
      </c>
      <c r="B1223" s="360"/>
      <c r="C1223" s="360"/>
      <c r="D1223" s="360" t="str">
        <f t="shared" si="19"/>
        <v/>
      </c>
      <c r="E1223" s="361"/>
    </row>
    <row r="1224" ht="16" customHeight="1" spans="1:5">
      <c r="A1224" s="358" t="s">
        <v>1013</v>
      </c>
      <c r="B1224" s="360">
        <f>SUM(B1225:B1231)</f>
        <v>0</v>
      </c>
      <c r="C1224" s="360">
        <f>SUM(C1225:C1231)</f>
        <v>0</v>
      </c>
      <c r="D1224" s="360" t="str">
        <f t="shared" si="19"/>
        <v/>
      </c>
      <c r="E1224" s="361"/>
    </row>
    <row r="1225" ht="16" customHeight="1" spans="1:5">
      <c r="A1225" s="358" t="s">
        <v>96</v>
      </c>
      <c r="B1225" s="360"/>
      <c r="C1225" s="360"/>
      <c r="D1225" s="360" t="str">
        <f t="shared" si="19"/>
        <v/>
      </c>
      <c r="E1225" s="361"/>
    </row>
    <row r="1226" ht="16" customHeight="1" spans="1:5">
      <c r="A1226" s="358" t="s">
        <v>97</v>
      </c>
      <c r="B1226" s="360"/>
      <c r="C1226" s="360"/>
      <c r="D1226" s="360" t="str">
        <f t="shared" si="19"/>
        <v/>
      </c>
      <c r="E1226" s="361"/>
    </row>
    <row r="1227" ht="16" customHeight="1" spans="1:5">
      <c r="A1227" s="358" t="s">
        <v>98</v>
      </c>
      <c r="B1227" s="360"/>
      <c r="C1227" s="360"/>
      <c r="D1227" s="360" t="str">
        <f t="shared" si="19"/>
        <v/>
      </c>
      <c r="E1227" s="361"/>
    </row>
    <row r="1228" ht="16" customHeight="1" spans="1:5">
      <c r="A1228" s="358" t="s">
        <v>1014</v>
      </c>
      <c r="B1228" s="360"/>
      <c r="C1228" s="360"/>
      <c r="D1228" s="360" t="str">
        <f t="shared" si="19"/>
        <v/>
      </c>
      <c r="E1228" s="361"/>
    </row>
    <row r="1229" ht="16" customHeight="1" spans="1:5">
      <c r="A1229" s="358" t="s">
        <v>1015</v>
      </c>
      <c r="B1229" s="360"/>
      <c r="C1229" s="360"/>
      <c r="D1229" s="360" t="str">
        <f t="shared" si="19"/>
        <v/>
      </c>
      <c r="E1229" s="361"/>
    </row>
    <row r="1230" ht="16" customHeight="1" spans="1:5">
      <c r="A1230" s="358" t="s">
        <v>105</v>
      </c>
      <c r="B1230" s="360"/>
      <c r="C1230" s="360"/>
      <c r="D1230" s="360" t="str">
        <f t="shared" si="19"/>
        <v/>
      </c>
      <c r="E1230" s="361"/>
    </row>
    <row r="1231" ht="16" customHeight="1" spans="1:5">
      <c r="A1231" s="358" t="s">
        <v>1016</v>
      </c>
      <c r="B1231" s="360"/>
      <c r="C1231" s="360"/>
      <c r="D1231" s="360" t="str">
        <f t="shared" si="19"/>
        <v/>
      </c>
      <c r="E1231" s="361"/>
    </row>
    <row r="1232" ht="16" customHeight="1" spans="1:5">
      <c r="A1232" s="358" t="s">
        <v>1017</v>
      </c>
      <c r="B1232" s="360">
        <f>SUM(B1233:B1244)</f>
        <v>0</v>
      </c>
      <c r="C1232" s="360">
        <f>SUM(C1233:C1244)</f>
        <v>0</v>
      </c>
      <c r="D1232" s="360" t="str">
        <f t="shared" si="19"/>
        <v/>
      </c>
      <c r="E1232" s="361"/>
    </row>
    <row r="1233" ht="16" customHeight="1" spans="1:5">
      <c r="A1233" s="358" t="s">
        <v>96</v>
      </c>
      <c r="B1233" s="360"/>
      <c r="C1233" s="360"/>
      <c r="D1233" s="360" t="str">
        <f t="shared" si="19"/>
        <v/>
      </c>
      <c r="E1233" s="361"/>
    </row>
    <row r="1234" ht="16" customHeight="1" spans="1:5">
      <c r="A1234" s="358" t="s">
        <v>97</v>
      </c>
      <c r="B1234" s="360"/>
      <c r="C1234" s="360"/>
      <c r="D1234" s="360" t="str">
        <f t="shared" si="19"/>
        <v/>
      </c>
      <c r="E1234" s="361"/>
    </row>
    <row r="1235" ht="16" customHeight="1" spans="1:5">
      <c r="A1235" s="358" t="s">
        <v>98</v>
      </c>
      <c r="B1235" s="360"/>
      <c r="C1235" s="360"/>
      <c r="D1235" s="360" t="str">
        <f t="shared" si="19"/>
        <v/>
      </c>
      <c r="E1235" s="361"/>
    </row>
    <row r="1236" ht="16" customHeight="1" spans="1:5">
      <c r="A1236" s="358" t="s">
        <v>1018</v>
      </c>
      <c r="B1236" s="360"/>
      <c r="C1236" s="360"/>
      <c r="D1236" s="360" t="str">
        <f t="shared" si="19"/>
        <v/>
      </c>
      <c r="E1236" s="361"/>
    </row>
    <row r="1237" ht="16" customHeight="1" spans="1:5">
      <c r="A1237" s="358" t="s">
        <v>1019</v>
      </c>
      <c r="B1237" s="360"/>
      <c r="C1237" s="360"/>
      <c r="D1237" s="360" t="str">
        <f t="shared" si="19"/>
        <v/>
      </c>
      <c r="E1237" s="361"/>
    </row>
    <row r="1238" ht="16" customHeight="1" spans="1:5">
      <c r="A1238" s="358" t="s">
        <v>1020</v>
      </c>
      <c r="B1238" s="360"/>
      <c r="C1238" s="360"/>
      <c r="D1238" s="360" t="str">
        <f t="shared" si="19"/>
        <v/>
      </c>
      <c r="E1238" s="361"/>
    </row>
    <row r="1239" ht="16" customHeight="1" spans="1:5">
      <c r="A1239" s="358" t="s">
        <v>1021</v>
      </c>
      <c r="B1239" s="360"/>
      <c r="C1239" s="360"/>
      <c r="D1239" s="360" t="str">
        <f t="shared" si="19"/>
        <v/>
      </c>
      <c r="E1239" s="361"/>
    </row>
    <row r="1240" ht="16" customHeight="1" spans="1:5">
      <c r="A1240" s="358" t="s">
        <v>1022</v>
      </c>
      <c r="B1240" s="360"/>
      <c r="C1240" s="360"/>
      <c r="D1240" s="360" t="str">
        <f t="shared" si="19"/>
        <v/>
      </c>
      <c r="E1240" s="361"/>
    </row>
    <row r="1241" ht="16" customHeight="1" spans="1:5">
      <c r="A1241" s="358" t="s">
        <v>1023</v>
      </c>
      <c r="B1241" s="360"/>
      <c r="C1241" s="360"/>
      <c r="D1241" s="360" t="str">
        <f t="shared" si="19"/>
        <v/>
      </c>
      <c r="E1241" s="361"/>
    </row>
    <row r="1242" ht="16" customHeight="1" spans="1:5">
      <c r="A1242" s="358" t="s">
        <v>1024</v>
      </c>
      <c r="B1242" s="360"/>
      <c r="C1242" s="360"/>
      <c r="D1242" s="360" t="str">
        <f t="shared" si="19"/>
        <v/>
      </c>
      <c r="E1242" s="361"/>
    </row>
    <row r="1243" ht="16" customHeight="1" spans="1:5">
      <c r="A1243" s="358" t="s">
        <v>1025</v>
      </c>
      <c r="B1243" s="360"/>
      <c r="C1243" s="360"/>
      <c r="D1243" s="360" t="str">
        <f t="shared" si="19"/>
        <v/>
      </c>
      <c r="E1243" s="361"/>
    </row>
    <row r="1244" ht="16" customHeight="1" spans="1:5">
      <c r="A1244" s="358" t="s">
        <v>1026</v>
      </c>
      <c r="B1244" s="360"/>
      <c r="C1244" s="360"/>
      <c r="D1244" s="360" t="str">
        <f t="shared" si="19"/>
        <v/>
      </c>
      <c r="E1244" s="361"/>
    </row>
    <row r="1245" ht="16" customHeight="1" spans="1:5">
      <c r="A1245" s="358" t="s">
        <v>1027</v>
      </c>
      <c r="B1245" s="360">
        <f>SUM(B1246:B1248)</f>
        <v>0</v>
      </c>
      <c r="C1245" s="360">
        <f>SUM(C1246:C1248)</f>
        <v>0</v>
      </c>
      <c r="D1245" s="360" t="str">
        <f t="shared" si="19"/>
        <v/>
      </c>
      <c r="E1245" s="361"/>
    </row>
    <row r="1246" ht="16" customHeight="1" spans="1:5">
      <c r="A1246" s="358" t="s">
        <v>1028</v>
      </c>
      <c r="B1246" s="360"/>
      <c r="C1246" s="360"/>
      <c r="D1246" s="360" t="str">
        <f t="shared" si="19"/>
        <v/>
      </c>
      <c r="E1246" s="361"/>
    </row>
    <row r="1247" ht="16" customHeight="1" spans="1:5">
      <c r="A1247" s="358" t="s">
        <v>1029</v>
      </c>
      <c r="B1247" s="360"/>
      <c r="C1247" s="360"/>
      <c r="D1247" s="360" t="str">
        <f t="shared" si="19"/>
        <v/>
      </c>
      <c r="E1247" s="361"/>
    </row>
    <row r="1248" ht="16" customHeight="1" spans="1:5">
      <c r="A1248" s="358" t="s">
        <v>1030</v>
      </c>
      <c r="B1248" s="360"/>
      <c r="C1248" s="360"/>
      <c r="D1248" s="360" t="str">
        <f t="shared" si="19"/>
        <v/>
      </c>
      <c r="E1248" s="361"/>
    </row>
    <row r="1249" ht="16" customHeight="1" spans="1:5">
      <c r="A1249" s="358" t="s">
        <v>1031</v>
      </c>
      <c r="B1249" s="360">
        <f>SUM(B1250:B1252)</f>
        <v>0</v>
      </c>
      <c r="C1249" s="360">
        <f>SUM(C1250:C1252)</f>
        <v>0</v>
      </c>
      <c r="D1249" s="360" t="str">
        <f t="shared" si="19"/>
        <v/>
      </c>
      <c r="E1249" s="361"/>
    </row>
    <row r="1250" ht="16" customHeight="1" spans="1:5">
      <c r="A1250" s="358" t="s">
        <v>1032</v>
      </c>
      <c r="B1250" s="360"/>
      <c r="C1250" s="360"/>
      <c r="D1250" s="360" t="str">
        <f t="shared" si="19"/>
        <v/>
      </c>
      <c r="E1250" s="361"/>
    </row>
    <row r="1251" ht="16" customHeight="1" spans="1:5">
      <c r="A1251" s="358" t="s">
        <v>1033</v>
      </c>
      <c r="B1251" s="360"/>
      <c r="C1251" s="360"/>
      <c r="D1251" s="360" t="str">
        <f t="shared" si="19"/>
        <v/>
      </c>
      <c r="E1251" s="361"/>
    </row>
    <row r="1252" ht="16" customHeight="1" spans="1:5">
      <c r="A1252" s="358" t="s">
        <v>1034</v>
      </c>
      <c r="B1252" s="360"/>
      <c r="C1252" s="360"/>
      <c r="D1252" s="360" t="str">
        <f t="shared" si="19"/>
        <v/>
      </c>
      <c r="E1252" s="361"/>
    </row>
    <row r="1253" ht="16" customHeight="1" spans="1:5">
      <c r="A1253" s="358" t="s">
        <v>1035</v>
      </c>
      <c r="B1253" s="360"/>
      <c r="C1253" s="360">
        <v>8</v>
      </c>
      <c r="D1253" s="360" t="str">
        <f t="shared" si="19"/>
        <v/>
      </c>
      <c r="E1253" s="361"/>
    </row>
    <row r="1254" ht="16" customHeight="1" spans="1:5">
      <c r="A1254" s="358" t="s">
        <v>89</v>
      </c>
      <c r="B1254" s="360"/>
      <c r="C1254" s="360">
        <v>300</v>
      </c>
      <c r="D1254" s="360" t="str">
        <f t="shared" si="19"/>
        <v/>
      </c>
      <c r="E1254" s="361"/>
    </row>
    <row r="1255" ht="16" customHeight="1" spans="1:5">
      <c r="A1255" s="358" t="s">
        <v>90</v>
      </c>
      <c r="B1255" s="360">
        <f>SUM(B1256)</f>
        <v>1073</v>
      </c>
      <c r="C1255" s="360">
        <f>SUM(C1256)</f>
        <v>1078</v>
      </c>
      <c r="D1255" s="360">
        <f t="shared" si="19"/>
        <v>100.5</v>
      </c>
      <c r="E1255" s="361"/>
    </row>
    <row r="1256" ht="16" customHeight="1" spans="1:5">
      <c r="A1256" s="358" t="s">
        <v>1036</v>
      </c>
      <c r="B1256" s="360">
        <f>SUM(B1257:B1260)</f>
        <v>1073</v>
      </c>
      <c r="C1256" s="360">
        <f>SUM(C1257:C1260)</f>
        <v>1078</v>
      </c>
      <c r="D1256" s="360">
        <f t="shared" si="19"/>
        <v>100.5</v>
      </c>
      <c r="E1256" s="361"/>
    </row>
    <row r="1257" ht="16" customHeight="1" spans="1:5">
      <c r="A1257" s="358" t="s">
        <v>1037</v>
      </c>
      <c r="B1257" s="360">
        <v>1073</v>
      </c>
      <c r="C1257" s="360">
        <v>1078</v>
      </c>
      <c r="D1257" s="360">
        <f t="shared" si="19"/>
        <v>100.5</v>
      </c>
      <c r="E1257" s="361"/>
    </row>
    <row r="1258" ht="16" customHeight="1" spans="1:5">
      <c r="A1258" s="358" t="s">
        <v>1038</v>
      </c>
      <c r="B1258" s="360"/>
      <c r="C1258" s="360"/>
      <c r="D1258" s="360" t="str">
        <f t="shared" si="19"/>
        <v/>
      </c>
      <c r="E1258" s="361"/>
    </row>
    <row r="1259" ht="16" customHeight="1" spans="1:5">
      <c r="A1259" s="358" t="s">
        <v>1039</v>
      </c>
      <c r="B1259" s="360"/>
      <c r="C1259" s="360"/>
      <c r="D1259" s="360" t="str">
        <f t="shared" si="19"/>
        <v/>
      </c>
      <c r="E1259" s="361"/>
    </row>
    <row r="1260" ht="16" customHeight="1" spans="1:5">
      <c r="A1260" s="358" t="s">
        <v>1040</v>
      </c>
      <c r="B1260" s="360"/>
      <c r="C1260" s="360"/>
      <c r="D1260" s="360" t="str">
        <f t="shared" si="19"/>
        <v/>
      </c>
      <c r="E1260" s="361"/>
    </row>
    <row r="1261" ht="16" customHeight="1" spans="1:5">
      <c r="A1261" s="358" t="s">
        <v>91</v>
      </c>
      <c r="B1261" s="360">
        <f>B1262</f>
        <v>0</v>
      </c>
      <c r="C1261" s="360">
        <f>C1262</f>
        <v>0</v>
      </c>
      <c r="D1261" s="360" t="str">
        <f t="shared" si="19"/>
        <v/>
      </c>
      <c r="E1261" s="361"/>
    </row>
    <row r="1262" ht="16" customHeight="1" spans="1:5">
      <c r="A1262" s="358" t="s">
        <v>1041</v>
      </c>
      <c r="B1262" s="360"/>
      <c r="C1262" s="360"/>
      <c r="D1262" s="360" t="str">
        <f t="shared" si="19"/>
        <v/>
      </c>
      <c r="E1262" s="361"/>
    </row>
    <row r="1263" ht="16" customHeight="1" spans="1:5">
      <c r="A1263" s="358" t="s">
        <v>92</v>
      </c>
      <c r="B1263" s="360">
        <f>SUM(B1264:B1265)</f>
        <v>3</v>
      </c>
      <c r="C1263" s="360">
        <f>SUM(C1264:C1265)</f>
        <v>500</v>
      </c>
      <c r="D1263" s="360">
        <f t="shared" si="19"/>
        <v>16666.7</v>
      </c>
      <c r="E1263" s="361"/>
    </row>
    <row r="1264" ht="16" customHeight="1" spans="1:5">
      <c r="A1264" s="358" t="s">
        <v>1042</v>
      </c>
      <c r="B1264" s="360"/>
      <c r="C1264" s="360">
        <v>500</v>
      </c>
      <c r="D1264" s="360" t="str">
        <f t="shared" si="19"/>
        <v/>
      </c>
      <c r="E1264" s="361"/>
    </row>
    <row r="1265" ht="16" customHeight="1" spans="1:5">
      <c r="A1265" s="358" t="s">
        <v>904</v>
      </c>
      <c r="B1265" s="360">
        <v>3</v>
      </c>
      <c r="C1265" s="360"/>
      <c r="D1265" s="360">
        <f t="shared" si="19"/>
        <v>0</v>
      </c>
      <c r="E1265" s="361"/>
    </row>
    <row r="1266" ht="16" customHeight="1" spans="1:5">
      <c r="A1266" s="358"/>
      <c r="B1266" s="360"/>
      <c r="C1266" s="360"/>
      <c r="D1266" s="360"/>
      <c r="E1266" s="361"/>
    </row>
    <row r="1267" ht="16" customHeight="1" spans="1:5">
      <c r="A1267" s="358"/>
      <c r="B1267" s="360"/>
      <c r="C1267" s="360"/>
      <c r="D1267" s="360"/>
      <c r="E1267" s="361"/>
    </row>
    <row r="1268" ht="16" customHeight="1" spans="1:5">
      <c r="A1268" s="371" t="s">
        <v>93</v>
      </c>
      <c r="B1268" s="359">
        <f>SUM(B5,B234,B238,B250,B340,B391,B447,B504,B629,B699,B773,B792,B903,B967,B1031,B1051,B1081,B1091,B1135,B1155,B1199,B1254,B1255,B1261,B1263)</f>
        <v>79988</v>
      </c>
      <c r="C1268" s="359">
        <f>SUM(C5,C234,C238,C250,C340,C391,C447,C504,C629,C699,C773,C792,C903,C967,C1031,C1051,C1081,C1091,C1135,C1155,C1199,C1254,C1255,C1261,C1263)</f>
        <v>85083</v>
      </c>
      <c r="D1268" s="360">
        <f>IF(B1268=0,"",ROUND(C1268/B1268*100,1))</f>
        <v>106.4</v>
      </c>
      <c r="E1268" s="361"/>
    </row>
    <row r="1269" s="375" customFormat="1" ht="14.25" spans="1:5">
      <c r="A1269" s="372"/>
      <c r="B1269" s="373"/>
      <c r="C1269" s="373"/>
      <c r="D1269" s="373"/>
      <c r="E1269" s="372"/>
    </row>
    <row r="1270" s="375" customFormat="1" ht="14.25" spans="1:5">
      <c r="A1270" s="372"/>
      <c r="B1270" s="373"/>
      <c r="C1270" s="373"/>
      <c r="D1270" s="373"/>
      <c r="E1270" s="372"/>
    </row>
    <row r="1271" s="375" customFormat="1" ht="14.25" spans="1:5">
      <c r="A1271" s="372"/>
      <c r="B1271" s="373"/>
      <c r="C1271" s="373"/>
      <c r="D1271" s="373"/>
      <c r="E1271" s="374"/>
    </row>
    <row r="1272" s="375" customFormat="1" ht="14.25" spans="1:4">
      <c r="A1272" s="372"/>
      <c r="B1272" s="373"/>
      <c r="C1272" s="373"/>
      <c r="D1272" s="373"/>
    </row>
    <row r="1273" s="375" customFormat="1" ht="14.25" spans="1:4">
      <c r="A1273" s="372"/>
      <c r="B1273" s="373"/>
      <c r="C1273" s="373"/>
      <c r="D1273" s="373"/>
    </row>
    <row r="1274" s="375" customFormat="1" ht="14.25" spans="1:4">
      <c r="A1274" s="372"/>
      <c r="B1274" s="373"/>
      <c r="C1274" s="373"/>
      <c r="D1274" s="373"/>
    </row>
    <row r="1275" s="375" customFormat="1" ht="14.25" spans="1:4">
      <c r="A1275" s="372"/>
      <c r="B1275" s="373"/>
      <c r="C1275" s="373"/>
      <c r="D1275" s="373"/>
    </row>
    <row r="1276" s="375" customFormat="1" ht="14.25" spans="1:4">
      <c r="A1276" s="372"/>
      <c r="B1276" s="373"/>
      <c r="C1276" s="373"/>
      <c r="D1276" s="373"/>
    </row>
    <row r="1277" s="375" customFormat="1" ht="14.25" spans="1:4">
      <c r="A1277" s="376"/>
      <c r="B1277" s="377"/>
      <c r="C1277" s="377"/>
      <c r="D1277" s="373"/>
    </row>
    <row r="1278" s="375" customFormat="1" customHeight="1"/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fitToHeight="104" orientation="portrait"/>
  <headerFooter>
    <oddFooter>&amp;C第&amp;P页/共&amp;N页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workbookViewId="0">
      <selection activeCell="F7" sqref="F7"/>
    </sheetView>
  </sheetViews>
  <sheetFormatPr defaultColWidth="8.75" defaultRowHeight="21" customHeight="1" outlineLevelCol="4"/>
  <cols>
    <col min="1" max="1" width="41.75" style="352" customWidth="1"/>
    <col min="2" max="5" width="16.375" style="352" customWidth="1"/>
    <col min="6" max="6" width="15.25" style="352" customWidth="1"/>
    <col min="7" max="7" width="11.875" style="352" customWidth="1"/>
    <col min="8" max="8" width="16.25" style="352" customWidth="1"/>
    <col min="9" max="32" width="9" style="352" customWidth="1"/>
    <col min="33" max="256" width="8.75" style="352"/>
    <col min="257" max="257" width="41.75" style="352" customWidth="1"/>
    <col min="258" max="261" width="16.375" style="352" customWidth="1"/>
    <col min="262" max="262" width="15.25" style="352" customWidth="1"/>
    <col min="263" max="263" width="11.875" style="352" customWidth="1"/>
    <col min="264" max="264" width="16.25" style="352" customWidth="1"/>
    <col min="265" max="288" width="9" style="352" customWidth="1"/>
    <col min="289" max="512" width="8.75" style="352"/>
    <col min="513" max="513" width="41.75" style="352" customWidth="1"/>
    <col min="514" max="517" width="16.375" style="352" customWidth="1"/>
    <col min="518" max="518" width="15.25" style="352" customWidth="1"/>
    <col min="519" max="519" width="11.875" style="352" customWidth="1"/>
    <col min="520" max="520" width="16.25" style="352" customWidth="1"/>
    <col min="521" max="544" width="9" style="352" customWidth="1"/>
    <col min="545" max="768" width="8.75" style="352"/>
    <col min="769" max="769" width="41.75" style="352" customWidth="1"/>
    <col min="770" max="773" width="16.375" style="352" customWidth="1"/>
    <col min="774" max="774" width="15.25" style="352" customWidth="1"/>
    <col min="775" max="775" width="11.875" style="352" customWidth="1"/>
    <col min="776" max="776" width="16.25" style="352" customWidth="1"/>
    <col min="777" max="800" width="9" style="352" customWidth="1"/>
    <col min="801" max="1024" width="8.75" style="352"/>
    <col min="1025" max="1025" width="41.75" style="352" customWidth="1"/>
    <col min="1026" max="1029" width="16.375" style="352" customWidth="1"/>
    <col min="1030" max="1030" width="15.25" style="352" customWidth="1"/>
    <col min="1031" max="1031" width="11.875" style="352" customWidth="1"/>
    <col min="1032" max="1032" width="16.25" style="352" customWidth="1"/>
    <col min="1033" max="1056" width="9" style="352" customWidth="1"/>
    <col min="1057" max="1280" width="8.75" style="352"/>
    <col min="1281" max="1281" width="41.75" style="352" customWidth="1"/>
    <col min="1282" max="1285" width="16.375" style="352" customWidth="1"/>
    <col min="1286" max="1286" width="15.25" style="352" customWidth="1"/>
    <col min="1287" max="1287" width="11.875" style="352" customWidth="1"/>
    <col min="1288" max="1288" width="16.25" style="352" customWidth="1"/>
    <col min="1289" max="1312" width="9" style="352" customWidth="1"/>
    <col min="1313" max="1536" width="8.75" style="352"/>
    <col min="1537" max="1537" width="41.75" style="352" customWidth="1"/>
    <col min="1538" max="1541" width="16.375" style="352" customWidth="1"/>
    <col min="1542" max="1542" width="15.25" style="352" customWidth="1"/>
    <col min="1543" max="1543" width="11.875" style="352" customWidth="1"/>
    <col min="1544" max="1544" width="16.25" style="352" customWidth="1"/>
    <col min="1545" max="1568" width="9" style="352" customWidth="1"/>
    <col min="1569" max="1792" width="8.75" style="352"/>
    <col min="1793" max="1793" width="41.75" style="352" customWidth="1"/>
    <col min="1794" max="1797" width="16.375" style="352" customWidth="1"/>
    <col min="1798" max="1798" width="15.25" style="352" customWidth="1"/>
    <col min="1799" max="1799" width="11.875" style="352" customWidth="1"/>
    <col min="1800" max="1800" width="16.25" style="352" customWidth="1"/>
    <col min="1801" max="1824" width="9" style="352" customWidth="1"/>
    <col min="1825" max="2048" width="8.75" style="352"/>
    <col min="2049" max="2049" width="41.75" style="352" customWidth="1"/>
    <col min="2050" max="2053" width="16.375" style="352" customWidth="1"/>
    <col min="2054" max="2054" width="15.25" style="352" customWidth="1"/>
    <col min="2055" max="2055" width="11.875" style="352" customWidth="1"/>
    <col min="2056" max="2056" width="16.25" style="352" customWidth="1"/>
    <col min="2057" max="2080" width="9" style="352" customWidth="1"/>
    <col min="2081" max="2304" width="8.75" style="352"/>
    <col min="2305" max="2305" width="41.75" style="352" customWidth="1"/>
    <col min="2306" max="2309" width="16.375" style="352" customWidth="1"/>
    <col min="2310" max="2310" width="15.25" style="352" customWidth="1"/>
    <col min="2311" max="2311" width="11.875" style="352" customWidth="1"/>
    <col min="2312" max="2312" width="16.25" style="352" customWidth="1"/>
    <col min="2313" max="2336" width="9" style="352" customWidth="1"/>
    <col min="2337" max="2560" width="8.75" style="352"/>
    <col min="2561" max="2561" width="41.75" style="352" customWidth="1"/>
    <col min="2562" max="2565" width="16.375" style="352" customWidth="1"/>
    <col min="2566" max="2566" width="15.25" style="352" customWidth="1"/>
    <col min="2567" max="2567" width="11.875" style="352" customWidth="1"/>
    <col min="2568" max="2568" width="16.25" style="352" customWidth="1"/>
    <col min="2569" max="2592" width="9" style="352" customWidth="1"/>
    <col min="2593" max="2816" width="8.75" style="352"/>
    <col min="2817" max="2817" width="41.75" style="352" customWidth="1"/>
    <col min="2818" max="2821" width="16.375" style="352" customWidth="1"/>
    <col min="2822" max="2822" width="15.25" style="352" customWidth="1"/>
    <col min="2823" max="2823" width="11.875" style="352" customWidth="1"/>
    <col min="2824" max="2824" width="16.25" style="352" customWidth="1"/>
    <col min="2825" max="2848" width="9" style="352" customWidth="1"/>
    <col min="2849" max="3072" width="8.75" style="352"/>
    <col min="3073" max="3073" width="41.75" style="352" customWidth="1"/>
    <col min="3074" max="3077" width="16.375" style="352" customWidth="1"/>
    <col min="3078" max="3078" width="15.25" style="352" customWidth="1"/>
    <col min="3079" max="3079" width="11.875" style="352" customWidth="1"/>
    <col min="3080" max="3080" width="16.25" style="352" customWidth="1"/>
    <col min="3081" max="3104" width="9" style="352" customWidth="1"/>
    <col min="3105" max="3328" width="8.75" style="352"/>
    <col min="3329" max="3329" width="41.75" style="352" customWidth="1"/>
    <col min="3330" max="3333" width="16.375" style="352" customWidth="1"/>
    <col min="3334" max="3334" width="15.25" style="352" customWidth="1"/>
    <col min="3335" max="3335" width="11.875" style="352" customWidth="1"/>
    <col min="3336" max="3336" width="16.25" style="352" customWidth="1"/>
    <col min="3337" max="3360" width="9" style="352" customWidth="1"/>
    <col min="3361" max="3584" width="8.75" style="352"/>
    <col min="3585" max="3585" width="41.75" style="352" customWidth="1"/>
    <col min="3586" max="3589" width="16.375" style="352" customWidth="1"/>
    <col min="3590" max="3590" width="15.25" style="352" customWidth="1"/>
    <col min="3591" max="3591" width="11.875" style="352" customWidth="1"/>
    <col min="3592" max="3592" width="16.25" style="352" customWidth="1"/>
    <col min="3593" max="3616" width="9" style="352" customWidth="1"/>
    <col min="3617" max="3840" width="8.75" style="352"/>
    <col min="3841" max="3841" width="41.75" style="352" customWidth="1"/>
    <col min="3842" max="3845" width="16.375" style="352" customWidth="1"/>
    <col min="3846" max="3846" width="15.25" style="352" customWidth="1"/>
    <col min="3847" max="3847" width="11.875" style="352" customWidth="1"/>
    <col min="3848" max="3848" width="16.25" style="352" customWidth="1"/>
    <col min="3849" max="3872" width="9" style="352" customWidth="1"/>
    <col min="3873" max="4096" width="8.75" style="352"/>
    <col min="4097" max="4097" width="41.75" style="352" customWidth="1"/>
    <col min="4098" max="4101" width="16.375" style="352" customWidth="1"/>
    <col min="4102" max="4102" width="15.25" style="352" customWidth="1"/>
    <col min="4103" max="4103" width="11.875" style="352" customWidth="1"/>
    <col min="4104" max="4104" width="16.25" style="352" customWidth="1"/>
    <col min="4105" max="4128" width="9" style="352" customWidth="1"/>
    <col min="4129" max="4352" width="8.75" style="352"/>
    <col min="4353" max="4353" width="41.75" style="352" customWidth="1"/>
    <col min="4354" max="4357" width="16.375" style="352" customWidth="1"/>
    <col min="4358" max="4358" width="15.25" style="352" customWidth="1"/>
    <col min="4359" max="4359" width="11.875" style="352" customWidth="1"/>
    <col min="4360" max="4360" width="16.25" style="352" customWidth="1"/>
    <col min="4361" max="4384" width="9" style="352" customWidth="1"/>
    <col min="4385" max="4608" width="8.75" style="352"/>
    <col min="4609" max="4609" width="41.75" style="352" customWidth="1"/>
    <col min="4610" max="4613" width="16.375" style="352" customWidth="1"/>
    <col min="4614" max="4614" width="15.25" style="352" customWidth="1"/>
    <col min="4615" max="4615" width="11.875" style="352" customWidth="1"/>
    <col min="4616" max="4616" width="16.25" style="352" customWidth="1"/>
    <col min="4617" max="4640" width="9" style="352" customWidth="1"/>
    <col min="4641" max="4864" width="8.75" style="352"/>
    <col min="4865" max="4865" width="41.75" style="352" customWidth="1"/>
    <col min="4866" max="4869" width="16.375" style="352" customWidth="1"/>
    <col min="4870" max="4870" width="15.25" style="352" customWidth="1"/>
    <col min="4871" max="4871" width="11.875" style="352" customWidth="1"/>
    <col min="4872" max="4872" width="16.25" style="352" customWidth="1"/>
    <col min="4873" max="4896" width="9" style="352" customWidth="1"/>
    <col min="4897" max="5120" width="8.75" style="352"/>
    <col min="5121" max="5121" width="41.75" style="352" customWidth="1"/>
    <col min="5122" max="5125" width="16.375" style="352" customWidth="1"/>
    <col min="5126" max="5126" width="15.25" style="352" customWidth="1"/>
    <col min="5127" max="5127" width="11.875" style="352" customWidth="1"/>
    <col min="5128" max="5128" width="16.25" style="352" customWidth="1"/>
    <col min="5129" max="5152" width="9" style="352" customWidth="1"/>
    <col min="5153" max="5376" width="8.75" style="352"/>
    <col min="5377" max="5377" width="41.75" style="352" customWidth="1"/>
    <col min="5378" max="5381" width="16.375" style="352" customWidth="1"/>
    <col min="5382" max="5382" width="15.25" style="352" customWidth="1"/>
    <col min="5383" max="5383" width="11.875" style="352" customWidth="1"/>
    <col min="5384" max="5384" width="16.25" style="352" customWidth="1"/>
    <col min="5385" max="5408" width="9" style="352" customWidth="1"/>
    <col min="5409" max="5632" width="8.75" style="352"/>
    <col min="5633" max="5633" width="41.75" style="352" customWidth="1"/>
    <col min="5634" max="5637" width="16.375" style="352" customWidth="1"/>
    <col min="5638" max="5638" width="15.25" style="352" customWidth="1"/>
    <col min="5639" max="5639" width="11.875" style="352" customWidth="1"/>
    <col min="5640" max="5640" width="16.25" style="352" customWidth="1"/>
    <col min="5641" max="5664" width="9" style="352" customWidth="1"/>
    <col min="5665" max="5888" width="8.75" style="352"/>
    <col min="5889" max="5889" width="41.75" style="352" customWidth="1"/>
    <col min="5890" max="5893" width="16.375" style="352" customWidth="1"/>
    <col min="5894" max="5894" width="15.25" style="352" customWidth="1"/>
    <col min="5895" max="5895" width="11.875" style="352" customWidth="1"/>
    <col min="5896" max="5896" width="16.25" style="352" customWidth="1"/>
    <col min="5897" max="5920" width="9" style="352" customWidth="1"/>
    <col min="5921" max="6144" width="8.75" style="352"/>
    <col min="6145" max="6145" width="41.75" style="352" customWidth="1"/>
    <col min="6146" max="6149" width="16.375" style="352" customWidth="1"/>
    <col min="6150" max="6150" width="15.25" style="352" customWidth="1"/>
    <col min="6151" max="6151" width="11.875" style="352" customWidth="1"/>
    <col min="6152" max="6152" width="16.25" style="352" customWidth="1"/>
    <col min="6153" max="6176" width="9" style="352" customWidth="1"/>
    <col min="6177" max="6400" width="8.75" style="352"/>
    <col min="6401" max="6401" width="41.75" style="352" customWidth="1"/>
    <col min="6402" max="6405" width="16.375" style="352" customWidth="1"/>
    <col min="6406" max="6406" width="15.25" style="352" customWidth="1"/>
    <col min="6407" max="6407" width="11.875" style="352" customWidth="1"/>
    <col min="6408" max="6408" width="16.25" style="352" customWidth="1"/>
    <col min="6409" max="6432" width="9" style="352" customWidth="1"/>
    <col min="6433" max="6656" width="8.75" style="352"/>
    <col min="6657" max="6657" width="41.75" style="352" customWidth="1"/>
    <col min="6658" max="6661" width="16.375" style="352" customWidth="1"/>
    <col min="6662" max="6662" width="15.25" style="352" customWidth="1"/>
    <col min="6663" max="6663" width="11.875" style="352" customWidth="1"/>
    <col min="6664" max="6664" width="16.25" style="352" customWidth="1"/>
    <col min="6665" max="6688" width="9" style="352" customWidth="1"/>
    <col min="6689" max="6912" width="8.75" style="352"/>
    <col min="6913" max="6913" width="41.75" style="352" customWidth="1"/>
    <col min="6914" max="6917" width="16.375" style="352" customWidth="1"/>
    <col min="6918" max="6918" width="15.25" style="352" customWidth="1"/>
    <col min="6919" max="6919" width="11.875" style="352" customWidth="1"/>
    <col min="6920" max="6920" width="16.25" style="352" customWidth="1"/>
    <col min="6921" max="6944" width="9" style="352" customWidth="1"/>
    <col min="6945" max="7168" width="8.75" style="352"/>
    <col min="7169" max="7169" width="41.75" style="352" customWidth="1"/>
    <col min="7170" max="7173" width="16.375" style="352" customWidth="1"/>
    <col min="7174" max="7174" width="15.25" style="352" customWidth="1"/>
    <col min="7175" max="7175" width="11.875" style="352" customWidth="1"/>
    <col min="7176" max="7176" width="16.25" style="352" customWidth="1"/>
    <col min="7177" max="7200" width="9" style="352" customWidth="1"/>
    <col min="7201" max="7424" width="8.75" style="352"/>
    <col min="7425" max="7425" width="41.75" style="352" customWidth="1"/>
    <col min="7426" max="7429" width="16.375" style="352" customWidth="1"/>
    <col min="7430" max="7430" width="15.25" style="352" customWidth="1"/>
    <col min="7431" max="7431" width="11.875" style="352" customWidth="1"/>
    <col min="7432" max="7432" width="16.25" style="352" customWidth="1"/>
    <col min="7433" max="7456" width="9" style="352" customWidth="1"/>
    <col min="7457" max="7680" width="8.75" style="352"/>
    <col min="7681" max="7681" width="41.75" style="352" customWidth="1"/>
    <col min="7682" max="7685" width="16.375" style="352" customWidth="1"/>
    <col min="7686" max="7686" width="15.25" style="352" customWidth="1"/>
    <col min="7687" max="7687" width="11.875" style="352" customWidth="1"/>
    <col min="7688" max="7688" width="16.25" style="352" customWidth="1"/>
    <col min="7689" max="7712" width="9" style="352" customWidth="1"/>
    <col min="7713" max="7936" width="8.75" style="352"/>
    <col min="7937" max="7937" width="41.75" style="352" customWidth="1"/>
    <col min="7938" max="7941" width="16.375" style="352" customWidth="1"/>
    <col min="7942" max="7942" width="15.25" style="352" customWidth="1"/>
    <col min="7943" max="7943" width="11.875" style="352" customWidth="1"/>
    <col min="7944" max="7944" width="16.25" style="352" customWidth="1"/>
    <col min="7945" max="7968" width="9" style="352" customWidth="1"/>
    <col min="7969" max="8192" width="8.75" style="352"/>
    <col min="8193" max="8193" width="41.75" style="352" customWidth="1"/>
    <col min="8194" max="8197" width="16.375" style="352" customWidth="1"/>
    <col min="8198" max="8198" width="15.25" style="352" customWidth="1"/>
    <col min="8199" max="8199" width="11.875" style="352" customWidth="1"/>
    <col min="8200" max="8200" width="16.25" style="352" customWidth="1"/>
    <col min="8201" max="8224" width="9" style="352" customWidth="1"/>
    <col min="8225" max="8448" width="8.75" style="352"/>
    <col min="8449" max="8449" width="41.75" style="352" customWidth="1"/>
    <col min="8450" max="8453" width="16.375" style="352" customWidth="1"/>
    <col min="8454" max="8454" width="15.25" style="352" customWidth="1"/>
    <col min="8455" max="8455" width="11.875" style="352" customWidth="1"/>
    <col min="8456" max="8456" width="16.25" style="352" customWidth="1"/>
    <col min="8457" max="8480" width="9" style="352" customWidth="1"/>
    <col min="8481" max="8704" width="8.75" style="352"/>
    <col min="8705" max="8705" width="41.75" style="352" customWidth="1"/>
    <col min="8706" max="8709" width="16.375" style="352" customWidth="1"/>
    <col min="8710" max="8710" width="15.25" style="352" customWidth="1"/>
    <col min="8711" max="8711" width="11.875" style="352" customWidth="1"/>
    <col min="8712" max="8712" width="16.25" style="352" customWidth="1"/>
    <col min="8713" max="8736" width="9" style="352" customWidth="1"/>
    <col min="8737" max="8960" width="8.75" style="352"/>
    <col min="8961" max="8961" width="41.75" style="352" customWidth="1"/>
    <col min="8962" max="8965" width="16.375" style="352" customWidth="1"/>
    <col min="8966" max="8966" width="15.25" style="352" customWidth="1"/>
    <col min="8967" max="8967" width="11.875" style="352" customWidth="1"/>
    <col min="8968" max="8968" width="16.25" style="352" customWidth="1"/>
    <col min="8969" max="8992" width="9" style="352" customWidth="1"/>
    <col min="8993" max="9216" width="8.75" style="352"/>
    <col min="9217" max="9217" width="41.75" style="352" customWidth="1"/>
    <col min="9218" max="9221" width="16.375" style="352" customWidth="1"/>
    <col min="9222" max="9222" width="15.25" style="352" customWidth="1"/>
    <col min="9223" max="9223" width="11.875" style="352" customWidth="1"/>
    <col min="9224" max="9224" width="16.25" style="352" customWidth="1"/>
    <col min="9225" max="9248" width="9" style="352" customWidth="1"/>
    <col min="9249" max="9472" width="8.75" style="352"/>
    <col min="9473" max="9473" width="41.75" style="352" customWidth="1"/>
    <col min="9474" max="9477" width="16.375" style="352" customWidth="1"/>
    <col min="9478" max="9478" width="15.25" style="352" customWidth="1"/>
    <col min="9479" max="9479" width="11.875" style="352" customWidth="1"/>
    <col min="9480" max="9480" width="16.25" style="352" customWidth="1"/>
    <col min="9481" max="9504" width="9" style="352" customWidth="1"/>
    <col min="9505" max="9728" width="8.75" style="352"/>
    <col min="9729" max="9729" width="41.75" style="352" customWidth="1"/>
    <col min="9730" max="9733" width="16.375" style="352" customWidth="1"/>
    <col min="9734" max="9734" width="15.25" style="352" customWidth="1"/>
    <col min="9735" max="9735" width="11.875" style="352" customWidth="1"/>
    <col min="9736" max="9736" width="16.25" style="352" customWidth="1"/>
    <col min="9737" max="9760" width="9" style="352" customWidth="1"/>
    <col min="9761" max="9984" width="8.75" style="352"/>
    <col min="9985" max="9985" width="41.75" style="352" customWidth="1"/>
    <col min="9986" max="9989" width="16.375" style="352" customWidth="1"/>
    <col min="9990" max="9990" width="15.25" style="352" customWidth="1"/>
    <col min="9991" max="9991" width="11.875" style="352" customWidth="1"/>
    <col min="9992" max="9992" width="16.25" style="352" customWidth="1"/>
    <col min="9993" max="10016" width="9" style="352" customWidth="1"/>
    <col min="10017" max="10240" width="8.75" style="352"/>
    <col min="10241" max="10241" width="41.75" style="352" customWidth="1"/>
    <col min="10242" max="10245" width="16.375" style="352" customWidth="1"/>
    <col min="10246" max="10246" width="15.25" style="352" customWidth="1"/>
    <col min="10247" max="10247" width="11.875" style="352" customWidth="1"/>
    <col min="10248" max="10248" width="16.25" style="352" customWidth="1"/>
    <col min="10249" max="10272" width="9" style="352" customWidth="1"/>
    <col min="10273" max="10496" width="8.75" style="352"/>
    <col min="10497" max="10497" width="41.75" style="352" customWidth="1"/>
    <col min="10498" max="10501" width="16.375" style="352" customWidth="1"/>
    <col min="10502" max="10502" width="15.25" style="352" customWidth="1"/>
    <col min="10503" max="10503" width="11.875" style="352" customWidth="1"/>
    <col min="10504" max="10504" width="16.25" style="352" customWidth="1"/>
    <col min="10505" max="10528" width="9" style="352" customWidth="1"/>
    <col min="10529" max="10752" width="8.75" style="352"/>
    <col min="10753" max="10753" width="41.75" style="352" customWidth="1"/>
    <col min="10754" max="10757" width="16.375" style="352" customWidth="1"/>
    <col min="10758" max="10758" width="15.25" style="352" customWidth="1"/>
    <col min="10759" max="10759" width="11.875" style="352" customWidth="1"/>
    <col min="10760" max="10760" width="16.25" style="352" customWidth="1"/>
    <col min="10761" max="10784" width="9" style="352" customWidth="1"/>
    <col min="10785" max="11008" width="8.75" style="352"/>
    <col min="11009" max="11009" width="41.75" style="352" customWidth="1"/>
    <col min="11010" max="11013" width="16.375" style="352" customWidth="1"/>
    <col min="11014" max="11014" width="15.25" style="352" customWidth="1"/>
    <col min="11015" max="11015" width="11.875" style="352" customWidth="1"/>
    <col min="11016" max="11016" width="16.25" style="352" customWidth="1"/>
    <col min="11017" max="11040" width="9" style="352" customWidth="1"/>
    <col min="11041" max="11264" width="8.75" style="352"/>
    <col min="11265" max="11265" width="41.75" style="352" customWidth="1"/>
    <col min="11266" max="11269" width="16.375" style="352" customWidth="1"/>
    <col min="11270" max="11270" width="15.25" style="352" customWidth="1"/>
    <col min="11271" max="11271" width="11.875" style="352" customWidth="1"/>
    <col min="11272" max="11272" width="16.25" style="352" customWidth="1"/>
    <col min="11273" max="11296" width="9" style="352" customWidth="1"/>
    <col min="11297" max="11520" width="8.75" style="352"/>
    <col min="11521" max="11521" width="41.75" style="352" customWidth="1"/>
    <col min="11522" max="11525" width="16.375" style="352" customWidth="1"/>
    <col min="11526" max="11526" width="15.25" style="352" customWidth="1"/>
    <col min="11527" max="11527" width="11.875" style="352" customWidth="1"/>
    <col min="11528" max="11528" width="16.25" style="352" customWidth="1"/>
    <col min="11529" max="11552" width="9" style="352" customWidth="1"/>
    <col min="11553" max="11776" width="8.75" style="352"/>
    <col min="11777" max="11777" width="41.75" style="352" customWidth="1"/>
    <col min="11778" max="11781" width="16.375" style="352" customWidth="1"/>
    <col min="11782" max="11782" width="15.25" style="352" customWidth="1"/>
    <col min="11783" max="11783" width="11.875" style="352" customWidth="1"/>
    <col min="11784" max="11784" width="16.25" style="352" customWidth="1"/>
    <col min="11785" max="11808" width="9" style="352" customWidth="1"/>
    <col min="11809" max="12032" width="8.75" style="352"/>
    <col min="12033" max="12033" width="41.75" style="352" customWidth="1"/>
    <col min="12034" max="12037" width="16.375" style="352" customWidth="1"/>
    <col min="12038" max="12038" width="15.25" style="352" customWidth="1"/>
    <col min="12039" max="12039" width="11.875" style="352" customWidth="1"/>
    <col min="12040" max="12040" width="16.25" style="352" customWidth="1"/>
    <col min="12041" max="12064" width="9" style="352" customWidth="1"/>
    <col min="12065" max="12288" width="8.75" style="352"/>
    <col min="12289" max="12289" width="41.75" style="352" customWidth="1"/>
    <col min="12290" max="12293" width="16.375" style="352" customWidth="1"/>
    <col min="12294" max="12294" width="15.25" style="352" customWidth="1"/>
    <col min="12295" max="12295" width="11.875" style="352" customWidth="1"/>
    <col min="12296" max="12296" width="16.25" style="352" customWidth="1"/>
    <col min="12297" max="12320" width="9" style="352" customWidth="1"/>
    <col min="12321" max="12544" width="8.75" style="352"/>
    <col min="12545" max="12545" width="41.75" style="352" customWidth="1"/>
    <col min="12546" max="12549" width="16.375" style="352" customWidth="1"/>
    <col min="12550" max="12550" width="15.25" style="352" customWidth="1"/>
    <col min="12551" max="12551" width="11.875" style="352" customWidth="1"/>
    <col min="12552" max="12552" width="16.25" style="352" customWidth="1"/>
    <col min="12553" max="12576" width="9" style="352" customWidth="1"/>
    <col min="12577" max="12800" width="8.75" style="352"/>
    <col min="12801" max="12801" width="41.75" style="352" customWidth="1"/>
    <col min="12802" max="12805" width="16.375" style="352" customWidth="1"/>
    <col min="12806" max="12806" width="15.25" style="352" customWidth="1"/>
    <col min="12807" max="12807" width="11.875" style="352" customWidth="1"/>
    <col min="12808" max="12808" width="16.25" style="352" customWidth="1"/>
    <col min="12809" max="12832" width="9" style="352" customWidth="1"/>
    <col min="12833" max="13056" width="8.75" style="352"/>
    <col min="13057" max="13057" width="41.75" style="352" customWidth="1"/>
    <col min="13058" max="13061" width="16.375" style="352" customWidth="1"/>
    <col min="13062" max="13062" width="15.25" style="352" customWidth="1"/>
    <col min="13063" max="13063" width="11.875" style="352" customWidth="1"/>
    <col min="13064" max="13064" width="16.25" style="352" customWidth="1"/>
    <col min="13065" max="13088" width="9" style="352" customWidth="1"/>
    <col min="13089" max="13312" width="8.75" style="352"/>
    <col min="13313" max="13313" width="41.75" style="352" customWidth="1"/>
    <col min="13314" max="13317" width="16.375" style="352" customWidth="1"/>
    <col min="13318" max="13318" width="15.25" style="352" customWidth="1"/>
    <col min="13319" max="13319" width="11.875" style="352" customWidth="1"/>
    <col min="13320" max="13320" width="16.25" style="352" customWidth="1"/>
    <col min="13321" max="13344" width="9" style="352" customWidth="1"/>
    <col min="13345" max="13568" width="8.75" style="352"/>
    <col min="13569" max="13569" width="41.75" style="352" customWidth="1"/>
    <col min="13570" max="13573" width="16.375" style="352" customWidth="1"/>
    <col min="13574" max="13574" width="15.25" style="352" customWidth="1"/>
    <col min="13575" max="13575" width="11.875" style="352" customWidth="1"/>
    <col min="13576" max="13576" width="16.25" style="352" customWidth="1"/>
    <col min="13577" max="13600" width="9" style="352" customWidth="1"/>
    <col min="13601" max="13824" width="8.75" style="352"/>
    <col min="13825" max="13825" width="41.75" style="352" customWidth="1"/>
    <col min="13826" max="13829" width="16.375" style="352" customWidth="1"/>
    <col min="13830" max="13830" width="15.25" style="352" customWidth="1"/>
    <col min="13831" max="13831" width="11.875" style="352" customWidth="1"/>
    <col min="13832" max="13832" width="16.25" style="352" customWidth="1"/>
    <col min="13833" max="13856" width="9" style="352" customWidth="1"/>
    <col min="13857" max="14080" width="8.75" style="352"/>
    <col min="14081" max="14081" width="41.75" style="352" customWidth="1"/>
    <col min="14082" max="14085" width="16.375" style="352" customWidth="1"/>
    <col min="14086" max="14086" width="15.25" style="352" customWidth="1"/>
    <col min="14087" max="14087" width="11.875" style="352" customWidth="1"/>
    <col min="14088" max="14088" width="16.25" style="352" customWidth="1"/>
    <col min="14089" max="14112" width="9" style="352" customWidth="1"/>
    <col min="14113" max="14336" width="8.75" style="352"/>
    <col min="14337" max="14337" width="41.75" style="352" customWidth="1"/>
    <col min="14338" max="14341" width="16.375" style="352" customWidth="1"/>
    <col min="14342" max="14342" width="15.25" style="352" customWidth="1"/>
    <col min="14343" max="14343" width="11.875" style="352" customWidth="1"/>
    <col min="14344" max="14344" width="16.25" style="352" customWidth="1"/>
    <col min="14345" max="14368" width="9" style="352" customWidth="1"/>
    <col min="14369" max="14592" width="8.75" style="352"/>
    <col min="14593" max="14593" width="41.75" style="352" customWidth="1"/>
    <col min="14594" max="14597" width="16.375" style="352" customWidth="1"/>
    <col min="14598" max="14598" width="15.25" style="352" customWidth="1"/>
    <col min="14599" max="14599" width="11.875" style="352" customWidth="1"/>
    <col min="14600" max="14600" width="16.25" style="352" customWidth="1"/>
    <col min="14601" max="14624" width="9" style="352" customWidth="1"/>
    <col min="14625" max="14848" width="8.75" style="352"/>
    <col min="14849" max="14849" width="41.75" style="352" customWidth="1"/>
    <col min="14850" max="14853" width="16.375" style="352" customWidth="1"/>
    <col min="14854" max="14854" width="15.25" style="352" customWidth="1"/>
    <col min="14855" max="14855" width="11.875" style="352" customWidth="1"/>
    <col min="14856" max="14856" width="16.25" style="352" customWidth="1"/>
    <col min="14857" max="14880" width="9" style="352" customWidth="1"/>
    <col min="14881" max="15104" width="8.75" style="352"/>
    <col min="15105" max="15105" width="41.75" style="352" customWidth="1"/>
    <col min="15106" max="15109" width="16.375" style="352" customWidth="1"/>
    <col min="15110" max="15110" width="15.25" style="352" customWidth="1"/>
    <col min="15111" max="15111" width="11.875" style="352" customWidth="1"/>
    <col min="15112" max="15112" width="16.25" style="352" customWidth="1"/>
    <col min="15113" max="15136" width="9" style="352" customWidth="1"/>
    <col min="15137" max="15360" width="8.75" style="352"/>
    <col min="15361" max="15361" width="41.75" style="352" customWidth="1"/>
    <col min="15362" max="15365" width="16.375" style="352" customWidth="1"/>
    <col min="15366" max="15366" width="15.25" style="352" customWidth="1"/>
    <col min="15367" max="15367" width="11.875" style="352" customWidth="1"/>
    <col min="15368" max="15368" width="16.25" style="352" customWidth="1"/>
    <col min="15369" max="15392" width="9" style="352" customWidth="1"/>
    <col min="15393" max="15616" width="8.75" style="352"/>
    <col min="15617" max="15617" width="41.75" style="352" customWidth="1"/>
    <col min="15618" max="15621" width="16.375" style="352" customWidth="1"/>
    <col min="15622" max="15622" width="15.25" style="352" customWidth="1"/>
    <col min="15623" max="15623" width="11.875" style="352" customWidth="1"/>
    <col min="15624" max="15624" width="16.25" style="352" customWidth="1"/>
    <col min="15625" max="15648" width="9" style="352" customWidth="1"/>
    <col min="15649" max="15872" width="8.75" style="352"/>
    <col min="15873" max="15873" width="41.75" style="352" customWidth="1"/>
    <col min="15874" max="15877" width="16.375" style="352" customWidth="1"/>
    <col min="15878" max="15878" width="15.25" style="352" customWidth="1"/>
    <col min="15879" max="15879" width="11.875" style="352" customWidth="1"/>
    <col min="15880" max="15880" width="16.25" style="352" customWidth="1"/>
    <col min="15881" max="15904" width="9" style="352" customWidth="1"/>
    <col min="15905" max="16128" width="8.75" style="352"/>
    <col min="16129" max="16129" width="41.75" style="352" customWidth="1"/>
    <col min="16130" max="16133" width="16.375" style="352" customWidth="1"/>
    <col min="16134" max="16134" width="15.25" style="352" customWidth="1"/>
    <col min="16135" max="16135" width="11.875" style="352" customWidth="1"/>
    <col min="16136" max="16136" width="16.25" style="352" customWidth="1"/>
    <col min="16137" max="16160" width="9" style="352" customWidth="1"/>
    <col min="16161" max="16384" width="8.75" style="352"/>
  </cols>
  <sheetData>
    <row r="1" customHeight="1" spans="1:5">
      <c r="A1" s="353" t="str">
        <f>目录!C9</f>
        <v>表四</v>
      </c>
      <c r="E1" s="354" t="s">
        <v>62</v>
      </c>
    </row>
    <row r="2" customHeight="1" spans="1:5">
      <c r="A2" s="355" t="s">
        <v>1043</v>
      </c>
      <c r="B2" s="355"/>
      <c r="C2" s="355"/>
      <c r="D2" s="355"/>
      <c r="E2" s="355"/>
    </row>
    <row r="3" customHeight="1" spans="5:5">
      <c r="E3" s="354" t="s">
        <v>29</v>
      </c>
    </row>
    <row r="4" ht="40.5" customHeight="1" spans="1:5">
      <c r="A4" s="356" t="s">
        <v>65</v>
      </c>
      <c r="B4" s="357" t="s">
        <v>31</v>
      </c>
      <c r="C4" s="356" t="s">
        <v>32</v>
      </c>
      <c r="D4" s="357" t="s">
        <v>33</v>
      </c>
      <c r="E4" s="356" t="s">
        <v>66</v>
      </c>
    </row>
    <row r="5" customHeight="1" spans="1:5">
      <c r="A5" s="378" t="s">
        <v>67</v>
      </c>
      <c r="B5" s="379">
        <v>11449</v>
      </c>
      <c r="C5" s="379">
        <v>11096</v>
      </c>
      <c r="D5" s="380">
        <v>96.9</v>
      </c>
      <c r="E5" s="361"/>
    </row>
    <row r="6" customHeight="1" spans="1:5">
      <c r="A6" s="378" t="s">
        <v>68</v>
      </c>
      <c r="B6" s="380">
        <v>0</v>
      </c>
      <c r="C6" s="380">
        <v>0</v>
      </c>
      <c r="D6" s="380" t="s">
        <v>69</v>
      </c>
      <c r="E6" s="361"/>
    </row>
    <row r="7" customHeight="1" spans="1:5">
      <c r="A7" s="378" t="s">
        <v>70</v>
      </c>
      <c r="B7" s="380">
        <v>111</v>
      </c>
      <c r="C7" s="380">
        <v>86</v>
      </c>
      <c r="D7" s="380">
        <v>77.5</v>
      </c>
      <c r="E7" s="361"/>
    </row>
    <row r="8" customHeight="1" spans="1:5">
      <c r="A8" s="378" t="s">
        <v>71</v>
      </c>
      <c r="B8" s="380">
        <v>3064</v>
      </c>
      <c r="C8" s="380">
        <v>394</v>
      </c>
      <c r="D8" s="380">
        <v>12.9</v>
      </c>
      <c r="E8" s="361"/>
    </row>
    <row r="9" customHeight="1" spans="1:5">
      <c r="A9" s="378" t="s">
        <v>72</v>
      </c>
      <c r="B9" s="380">
        <v>12689</v>
      </c>
      <c r="C9" s="380">
        <v>15715</v>
      </c>
      <c r="D9" s="380">
        <v>123.8</v>
      </c>
      <c r="E9" s="361"/>
    </row>
    <row r="10" customHeight="1" spans="1:5">
      <c r="A10" s="378" t="s">
        <v>73</v>
      </c>
      <c r="B10" s="380">
        <v>391</v>
      </c>
      <c r="C10" s="380">
        <v>240</v>
      </c>
      <c r="D10" s="380">
        <v>61.4</v>
      </c>
      <c r="E10" s="361"/>
    </row>
    <row r="11" customHeight="1" spans="1:5">
      <c r="A11" s="378" t="s">
        <v>74</v>
      </c>
      <c r="B11" s="380">
        <v>2538</v>
      </c>
      <c r="C11" s="380">
        <v>544</v>
      </c>
      <c r="D11" s="380">
        <v>21.4</v>
      </c>
      <c r="E11" s="361"/>
    </row>
    <row r="12" customHeight="1" spans="1:5">
      <c r="A12" s="378" t="s">
        <v>75</v>
      </c>
      <c r="B12" s="380">
        <v>12176</v>
      </c>
      <c r="C12" s="380">
        <v>13115</v>
      </c>
      <c r="D12" s="380">
        <v>107.7</v>
      </c>
      <c r="E12" s="361"/>
    </row>
    <row r="13" customHeight="1" spans="1:5">
      <c r="A13" s="378" t="s">
        <v>76</v>
      </c>
      <c r="B13" s="380">
        <v>6079</v>
      </c>
      <c r="C13" s="360">
        <v>6054</v>
      </c>
      <c r="D13" s="380">
        <v>99.6</v>
      </c>
      <c r="E13" s="361"/>
    </row>
    <row r="14" customHeight="1" spans="1:5">
      <c r="A14" s="378" t="s">
        <v>77</v>
      </c>
      <c r="B14" s="380">
        <v>8097</v>
      </c>
      <c r="C14" s="380">
        <v>5255</v>
      </c>
      <c r="D14" s="380">
        <v>64.9</v>
      </c>
      <c r="E14" s="361"/>
    </row>
    <row r="15" customHeight="1" spans="1:5">
      <c r="A15" s="378" t="s">
        <v>78</v>
      </c>
      <c r="B15" s="380">
        <v>1639</v>
      </c>
      <c r="C15" s="380">
        <v>1708</v>
      </c>
      <c r="D15" s="380">
        <v>104.2</v>
      </c>
      <c r="E15" s="361"/>
    </row>
    <row r="16" customHeight="1" spans="1:5">
      <c r="A16" s="378" t="s">
        <v>79</v>
      </c>
      <c r="B16" s="380">
        <v>6113</v>
      </c>
      <c r="C16" s="380">
        <v>6545</v>
      </c>
      <c r="D16" s="380">
        <v>107.1</v>
      </c>
      <c r="E16" s="361"/>
    </row>
    <row r="17" customHeight="1" spans="1:5">
      <c r="A17" s="378" t="s">
        <v>80</v>
      </c>
      <c r="B17" s="380">
        <v>3513</v>
      </c>
      <c r="C17" s="380">
        <v>1400</v>
      </c>
      <c r="D17" s="380">
        <v>39.9</v>
      </c>
      <c r="E17" s="361"/>
    </row>
    <row r="18" customHeight="1" spans="1:5">
      <c r="A18" s="378" t="s">
        <v>81</v>
      </c>
      <c r="B18" s="380">
        <v>149</v>
      </c>
      <c r="C18" s="380">
        <v>198</v>
      </c>
      <c r="D18" s="380">
        <v>132.9</v>
      </c>
      <c r="E18" s="361"/>
    </row>
    <row r="19" customHeight="1" spans="1:5">
      <c r="A19" s="378" t="s">
        <v>82</v>
      </c>
      <c r="B19" s="380">
        <v>214</v>
      </c>
      <c r="C19" s="380">
        <v>93</v>
      </c>
      <c r="D19" s="380">
        <v>43.5</v>
      </c>
      <c r="E19" s="361"/>
    </row>
    <row r="20" customHeight="1" spans="1:5">
      <c r="A20" s="378" t="s">
        <v>83</v>
      </c>
      <c r="B20" s="380">
        <v>24</v>
      </c>
      <c r="C20" s="380">
        <v>81</v>
      </c>
      <c r="D20" s="380">
        <v>337.5</v>
      </c>
      <c r="E20" s="361"/>
    </row>
    <row r="21" customHeight="1" spans="1:5">
      <c r="A21" s="378" t="s">
        <v>84</v>
      </c>
      <c r="B21" s="380">
        <v>50</v>
      </c>
      <c r="C21" s="380">
        <v>50</v>
      </c>
      <c r="D21" s="380">
        <v>100</v>
      </c>
      <c r="E21" s="361"/>
    </row>
    <row r="22" customHeight="1" spans="1:5">
      <c r="A22" s="378" t="s">
        <v>85</v>
      </c>
      <c r="B22" s="380">
        <v>7112</v>
      </c>
      <c r="C22" s="380">
        <v>13534</v>
      </c>
      <c r="D22" s="380">
        <v>190.3</v>
      </c>
      <c r="E22" s="361"/>
    </row>
    <row r="23" customHeight="1" spans="1:5">
      <c r="A23" s="378" t="s">
        <v>86</v>
      </c>
      <c r="B23" s="380">
        <v>2743</v>
      </c>
      <c r="C23" s="380">
        <v>2840</v>
      </c>
      <c r="D23" s="380">
        <v>103.5</v>
      </c>
      <c r="E23" s="361"/>
    </row>
    <row r="24" customHeight="1" spans="1:5">
      <c r="A24" s="378" t="s">
        <v>87</v>
      </c>
      <c r="B24" s="380">
        <v>262</v>
      </c>
      <c r="C24" s="380">
        <v>0</v>
      </c>
      <c r="D24" s="380">
        <v>0</v>
      </c>
      <c r="E24" s="361"/>
    </row>
    <row r="25" customHeight="1" spans="1:5">
      <c r="A25" s="378" t="s">
        <v>88</v>
      </c>
      <c r="B25" s="380">
        <v>499</v>
      </c>
      <c r="C25" s="380">
        <v>543</v>
      </c>
      <c r="D25" s="380">
        <v>108.8</v>
      </c>
      <c r="E25" s="361"/>
    </row>
    <row r="26" customHeight="1" spans="1:5">
      <c r="A26" s="361" t="s">
        <v>89</v>
      </c>
      <c r="B26" s="380"/>
      <c r="C26" s="380">
        <v>300</v>
      </c>
      <c r="D26" s="380" t="s">
        <v>69</v>
      </c>
      <c r="E26" s="361"/>
    </row>
    <row r="27" customHeight="1" spans="1:5">
      <c r="A27" s="361" t="s">
        <v>90</v>
      </c>
      <c r="B27" s="380">
        <v>1073</v>
      </c>
      <c r="C27" s="380">
        <v>1078</v>
      </c>
      <c r="D27" s="380">
        <v>100.5</v>
      </c>
      <c r="E27" s="361"/>
    </row>
    <row r="28" customHeight="1" spans="1:5">
      <c r="A28" s="361" t="s">
        <v>91</v>
      </c>
      <c r="B28" s="380">
        <v>0</v>
      </c>
      <c r="C28" s="380">
        <v>0</v>
      </c>
      <c r="D28" s="380" t="s">
        <v>69</v>
      </c>
      <c r="E28" s="361"/>
    </row>
    <row r="29" customHeight="1" spans="1:5">
      <c r="A29" s="361" t="s">
        <v>92</v>
      </c>
      <c r="B29" s="380">
        <v>3</v>
      </c>
      <c r="C29" s="380">
        <v>500</v>
      </c>
      <c r="D29" s="380">
        <v>166.7</v>
      </c>
      <c r="E29" s="381"/>
    </row>
    <row r="30" customHeight="1" spans="1:5">
      <c r="A30" s="361"/>
      <c r="B30" s="380"/>
      <c r="C30" s="380"/>
      <c r="D30" s="380"/>
      <c r="E30" s="381"/>
    </row>
    <row r="31" customHeight="1" spans="1:5">
      <c r="A31" s="361"/>
      <c r="B31" s="380"/>
      <c r="C31" s="380"/>
      <c r="D31" s="380"/>
      <c r="E31" s="381"/>
    </row>
    <row r="32" customHeight="1" spans="1:5">
      <c r="A32" s="382" t="s">
        <v>93</v>
      </c>
      <c r="B32" s="379">
        <v>61297</v>
      </c>
      <c r="C32" s="379">
        <v>54663</v>
      </c>
      <c r="D32" s="380">
        <v>89.6</v>
      </c>
      <c r="E32" s="381"/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fitToHeight="104" orientation="portrait"/>
  <headerFooter>
    <oddFooter>&amp;C第&amp;P页/共&amp;N页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78"/>
  <sheetViews>
    <sheetView workbookViewId="0">
      <selection activeCell="G7" sqref="G7"/>
    </sheetView>
  </sheetViews>
  <sheetFormatPr defaultColWidth="8.75" defaultRowHeight="21" customHeight="1" outlineLevelCol="4"/>
  <cols>
    <col min="1" max="1" width="31.625" style="352" customWidth="1"/>
    <col min="2" max="5" width="16.375" style="352" customWidth="1"/>
    <col min="6" max="6" width="15.25" style="352" customWidth="1"/>
    <col min="7" max="7" width="11.875" style="352" customWidth="1"/>
    <col min="8" max="8" width="16.25" style="352" customWidth="1"/>
    <col min="9" max="32" width="9" style="352" customWidth="1"/>
    <col min="33" max="256" width="8.75" style="352"/>
    <col min="257" max="257" width="41.75" style="352" customWidth="1"/>
    <col min="258" max="261" width="16.375" style="352" customWidth="1"/>
    <col min="262" max="262" width="15.25" style="352" customWidth="1"/>
    <col min="263" max="263" width="11.875" style="352" customWidth="1"/>
    <col min="264" max="264" width="16.25" style="352" customWidth="1"/>
    <col min="265" max="288" width="9" style="352" customWidth="1"/>
    <col min="289" max="512" width="8.75" style="352"/>
    <col min="513" max="513" width="41.75" style="352" customWidth="1"/>
    <col min="514" max="517" width="16.375" style="352" customWidth="1"/>
    <col min="518" max="518" width="15.25" style="352" customWidth="1"/>
    <col min="519" max="519" width="11.875" style="352" customWidth="1"/>
    <col min="520" max="520" width="16.25" style="352" customWidth="1"/>
    <col min="521" max="544" width="9" style="352" customWidth="1"/>
    <col min="545" max="768" width="8.75" style="352"/>
    <col min="769" max="769" width="41.75" style="352" customWidth="1"/>
    <col min="770" max="773" width="16.375" style="352" customWidth="1"/>
    <col min="774" max="774" width="15.25" style="352" customWidth="1"/>
    <col min="775" max="775" width="11.875" style="352" customWidth="1"/>
    <col min="776" max="776" width="16.25" style="352" customWidth="1"/>
    <col min="777" max="800" width="9" style="352" customWidth="1"/>
    <col min="801" max="1024" width="8.75" style="352"/>
    <col min="1025" max="1025" width="41.75" style="352" customWidth="1"/>
    <col min="1026" max="1029" width="16.375" style="352" customWidth="1"/>
    <col min="1030" max="1030" width="15.25" style="352" customWidth="1"/>
    <col min="1031" max="1031" width="11.875" style="352" customWidth="1"/>
    <col min="1032" max="1032" width="16.25" style="352" customWidth="1"/>
    <col min="1033" max="1056" width="9" style="352" customWidth="1"/>
    <col min="1057" max="1280" width="8.75" style="352"/>
    <col min="1281" max="1281" width="41.75" style="352" customWidth="1"/>
    <col min="1282" max="1285" width="16.375" style="352" customWidth="1"/>
    <col min="1286" max="1286" width="15.25" style="352" customWidth="1"/>
    <col min="1287" max="1287" width="11.875" style="352" customWidth="1"/>
    <col min="1288" max="1288" width="16.25" style="352" customWidth="1"/>
    <col min="1289" max="1312" width="9" style="352" customWidth="1"/>
    <col min="1313" max="1536" width="8.75" style="352"/>
    <col min="1537" max="1537" width="41.75" style="352" customWidth="1"/>
    <col min="1538" max="1541" width="16.375" style="352" customWidth="1"/>
    <col min="1542" max="1542" width="15.25" style="352" customWidth="1"/>
    <col min="1543" max="1543" width="11.875" style="352" customWidth="1"/>
    <col min="1544" max="1544" width="16.25" style="352" customWidth="1"/>
    <col min="1545" max="1568" width="9" style="352" customWidth="1"/>
    <col min="1569" max="1792" width="8.75" style="352"/>
    <col min="1793" max="1793" width="41.75" style="352" customWidth="1"/>
    <col min="1794" max="1797" width="16.375" style="352" customWidth="1"/>
    <col min="1798" max="1798" width="15.25" style="352" customWidth="1"/>
    <col min="1799" max="1799" width="11.875" style="352" customWidth="1"/>
    <col min="1800" max="1800" width="16.25" style="352" customWidth="1"/>
    <col min="1801" max="1824" width="9" style="352" customWidth="1"/>
    <col min="1825" max="2048" width="8.75" style="352"/>
    <col min="2049" max="2049" width="41.75" style="352" customWidth="1"/>
    <col min="2050" max="2053" width="16.375" style="352" customWidth="1"/>
    <col min="2054" max="2054" width="15.25" style="352" customWidth="1"/>
    <col min="2055" max="2055" width="11.875" style="352" customWidth="1"/>
    <col min="2056" max="2056" width="16.25" style="352" customWidth="1"/>
    <col min="2057" max="2080" width="9" style="352" customWidth="1"/>
    <col min="2081" max="2304" width="8.75" style="352"/>
    <col min="2305" max="2305" width="41.75" style="352" customWidth="1"/>
    <col min="2306" max="2309" width="16.375" style="352" customWidth="1"/>
    <col min="2310" max="2310" width="15.25" style="352" customWidth="1"/>
    <col min="2311" max="2311" width="11.875" style="352" customWidth="1"/>
    <col min="2312" max="2312" width="16.25" style="352" customWidth="1"/>
    <col min="2313" max="2336" width="9" style="352" customWidth="1"/>
    <col min="2337" max="2560" width="8.75" style="352"/>
    <col min="2561" max="2561" width="41.75" style="352" customWidth="1"/>
    <col min="2562" max="2565" width="16.375" style="352" customWidth="1"/>
    <col min="2566" max="2566" width="15.25" style="352" customWidth="1"/>
    <col min="2567" max="2567" width="11.875" style="352" customWidth="1"/>
    <col min="2568" max="2568" width="16.25" style="352" customWidth="1"/>
    <col min="2569" max="2592" width="9" style="352" customWidth="1"/>
    <col min="2593" max="2816" width="8.75" style="352"/>
    <col min="2817" max="2817" width="41.75" style="352" customWidth="1"/>
    <col min="2818" max="2821" width="16.375" style="352" customWidth="1"/>
    <col min="2822" max="2822" width="15.25" style="352" customWidth="1"/>
    <col min="2823" max="2823" width="11.875" style="352" customWidth="1"/>
    <col min="2824" max="2824" width="16.25" style="352" customWidth="1"/>
    <col min="2825" max="2848" width="9" style="352" customWidth="1"/>
    <col min="2849" max="3072" width="8.75" style="352"/>
    <col min="3073" max="3073" width="41.75" style="352" customWidth="1"/>
    <col min="3074" max="3077" width="16.375" style="352" customWidth="1"/>
    <col min="3078" max="3078" width="15.25" style="352" customWidth="1"/>
    <col min="3079" max="3079" width="11.875" style="352" customWidth="1"/>
    <col min="3080" max="3080" width="16.25" style="352" customWidth="1"/>
    <col min="3081" max="3104" width="9" style="352" customWidth="1"/>
    <col min="3105" max="3328" width="8.75" style="352"/>
    <col min="3329" max="3329" width="41.75" style="352" customWidth="1"/>
    <col min="3330" max="3333" width="16.375" style="352" customWidth="1"/>
    <col min="3334" max="3334" width="15.25" style="352" customWidth="1"/>
    <col min="3335" max="3335" width="11.875" style="352" customWidth="1"/>
    <col min="3336" max="3336" width="16.25" style="352" customWidth="1"/>
    <col min="3337" max="3360" width="9" style="352" customWidth="1"/>
    <col min="3361" max="3584" width="8.75" style="352"/>
    <col min="3585" max="3585" width="41.75" style="352" customWidth="1"/>
    <col min="3586" max="3589" width="16.375" style="352" customWidth="1"/>
    <col min="3590" max="3590" width="15.25" style="352" customWidth="1"/>
    <col min="3591" max="3591" width="11.875" style="352" customWidth="1"/>
    <col min="3592" max="3592" width="16.25" style="352" customWidth="1"/>
    <col min="3593" max="3616" width="9" style="352" customWidth="1"/>
    <col min="3617" max="3840" width="8.75" style="352"/>
    <col min="3841" max="3841" width="41.75" style="352" customWidth="1"/>
    <col min="3842" max="3845" width="16.375" style="352" customWidth="1"/>
    <col min="3846" max="3846" width="15.25" style="352" customWidth="1"/>
    <col min="3847" max="3847" width="11.875" style="352" customWidth="1"/>
    <col min="3848" max="3848" width="16.25" style="352" customWidth="1"/>
    <col min="3849" max="3872" width="9" style="352" customWidth="1"/>
    <col min="3873" max="4096" width="8.75" style="352"/>
    <col min="4097" max="4097" width="41.75" style="352" customWidth="1"/>
    <col min="4098" max="4101" width="16.375" style="352" customWidth="1"/>
    <col min="4102" max="4102" width="15.25" style="352" customWidth="1"/>
    <col min="4103" max="4103" width="11.875" style="352" customWidth="1"/>
    <col min="4104" max="4104" width="16.25" style="352" customWidth="1"/>
    <col min="4105" max="4128" width="9" style="352" customWidth="1"/>
    <col min="4129" max="4352" width="8.75" style="352"/>
    <col min="4353" max="4353" width="41.75" style="352" customWidth="1"/>
    <col min="4354" max="4357" width="16.375" style="352" customWidth="1"/>
    <col min="4358" max="4358" width="15.25" style="352" customWidth="1"/>
    <col min="4359" max="4359" width="11.875" style="352" customWidth="1"/>
    <col min="4360" max="4360" width="16.25" style="352" customWidth="1"/>
    <col min="4361" max="4384" width="9" style="352" customWidth="1"/>
    <col min="4385" max="4608" width="8.75" style="352"/>
    <col min="4609" max="4609" width="41.75" style="352" customWidth="1"/>
    <col min="4610" max="4613" width="16.375" style="352" customWidth="1"/>
    <col min="4614" max="4614" width="15.25" style="352" customWidth="1"/>
    <col min="4615" max="4615" width="11.875" style="352" customWidth="1"/>
    <col min="4616" max="4616" width="16.25" style="352" customWidth="1"/>
    <col min="4617" max="4640" width="9" style="352" customWidth="1"/>
    <col min="4641" max="4864" width="8.75" style="352"/>
    <col min="4865" max="4865" width="41.75" style="352" customWidth="1"/>
    <col min="4866" max="4869" width="16.375" style="352" customWidth="1"/>
    <col min="4870" max="4870" width="15.25" style="352" customWidth="1"/>
    <col min="4871" max="4871" width="11.875" style="352" customWidth="1"/>
    <col min="4872" max="4872" width="16.25" style="352" customWidth="1"/>
    <col min="4873" max="4896" width="9" style="352" customWidth="1"/>
    <col min="4897" max="5120" width="8.75" style="352"/>
    <col min="5121" max="5121" width="41.75" style="352" customWidth="1"/>
    <col min="5122" max="5125" width="16.375" style="352" customWidth="1"/>
    <col min="5126" max="5126" width="15.25" style="352" customWidth="1"/>
    <col min="5127" max="5127" width="11.875" style="352" customWidth="1"/>
    <col min="5128" max="5128" width="16.25" style="352" customWidth="1"/>
    <col min="5129" max="5152" width="9" style="352" customWidth="1"/>
    <col min="5153" max="5376" width="8.75" style="352"/>
    <col min="5377" max="5377" width="41.75" style="352" customWidth="1"/>
    <col min="5378" max="5381" width="16.375" style="352" customWidth="1"/>
    <col min="5382" max="5382" width="15.25" style="352" customWidth="1"/>
    <col min="5383" max="5383" width="11.875" style="352" customWidth="1"/>
    <col min="5384" max="5384" width="16.25" style="352" customWidth="1"/>
    <col min="5385" max="5408" width="9" style="352" customWidth="1"/>
    <col min="5409" max="5632" width="8.75" style="352"/>
    <col min="5633" max="5633" width="41.75" style="352" customWidth="1"/>
    <col min="5634" max="5637" width="16.375" style="352" customWidth="1"/>
    <col min="5638" max="5638" width="15.25" style="352" customWidth="1"/>
    <col min="5639" max="5639" width="11.875" style="352" customWidth="1"/>
    <col min="5640" max="5640" width="16.25" style="352" customWidth="1"/>
    <col min="5641" max="5664" width="9" style="352" customWidth="1"/>
    <col min="5665" max="5888" width="8.75" style="352"/>
    <col min="5889" max="5889" width="41.75" style="352" customWidth="1"/>
    <col min="5890" max="5893" width="16.375" style="352" customWidth="1"/>
    <col min="5894" max="5894" width="15.25" style="352" customWidth="1"/>
    <col min="5895" max="5895" width="11.875" style="352" customWidth="1"/>
    <col min="5896" max="5896" width="16.25" style="352" customWidth="1"/>
    <col min="5897" max="5920" width="9" style="352" customWidth="1"/>
    <col min="5921" max="6144" width="8.75" style="352"/>
    <col min="6145" max="6145" width="41.75" style="352" customWidth="1"/>
    <col min="6146" max="6149" width="16.375" style="352" customWidth="1"/>
    <col min="6150" max="6150" width="15.25" style="352" customWidth="1"/>
    <col min="6151" max="6151" width="11.875" style="352" customWidth="1"/>
    <col min="6152" max="6152" width="16.25" style="352" customWidth="1"/>
    <col min="6153" max="6176" width="9" style="352" customWidth="1"/>
    <col min="6177" max="6400" width="8.75" style="352"/>
    <col min="6401" max="6401" width="41.75" style="352" customWidth="1"/>
    <col min="6402" max="6405" width="16.375" style="352" customWidth="1"/>
    <col min="6406" max="6406" width="15.25" style="352" customWidth="1"/>
    <col min="6407" max="6407" width="11.875" style="352" customWidth="1"/>
    <col min="6408" max="6408" width="16.25" style="352" customWidth="1"/>
    <col min="6409" max="6432" width="9" style="352" customWidth="1"/>
    <col min="6433" max="6656" width="8.75" style="352"/>
    <col min="6657" max="6657" width="41.75" style="352" customWidth="1"/>
    <col min="6658" max="6661" width="16.375" style="352" customWidth="1"/>
    <col min="6662" max="6662" width="15.25" style="352" customWidth="1"/>
    <col min="6663" max="6663" width="11.875" style="352" customWidth="1"/>
    <col min="6664" max="6664" width="16.25" style="352" customWidth="1"/>
    <col min="6665" max="6688" width="9" style="352" customWidth="1"/>
    <col min="6689" max="6912" width="8.75" style="352"/>
    <col min="6913" max="6913" width="41.75" style="352" customWidth="1"/>
    <col min="6914" max="6917" width="16.375" style="352" customWidth="1"/>
    <col min="6918" max="6918" width="15.25" style="352" customWidth="1"/>
    <col min="6919" max="6919" width="11.875" style="352" customWidth="1"/>
    <col min="6920" max="6920" width="16.25" style="352" customWidth="1"/>
    <col min="6921" max="6944" width="9" style="352" customWidth="1"/>
    <col min="6945" max="7168" width="8.75" style="352"/>
    <col min="7169" max="7169" width="41.75" style="352" customWidth="1"/>
    <col min="7170" max="7173" width="16.375" style="352" customWidth="1"/>
    <col min="7174" max="7174" width="15.25" style="352" customWidth="1"/>
    <col min="7175" max="7175" width="11.875" style="352" customWidth="1"/>
    <col min="7176" max="7176" width="16.25" style="352" customWidth="1"/>
    <col min="7177" max="7200" width="9" style="352" customWidth="1"/>
    <col min="7201" max="7424" width="8.75" style="352"/>
    <col min="7425" max="7425" width="41.75" style="352" customWidth="1"/>
    <col min="7426" max="7429" width="16.375" style="352" customWidth="1"/>
    <col min="7430" max="7430" width="15.25" style="352" customWidth="1"/>
    <col min="7431" max="7431" width="11.875" style="352" customWidth="1"/>
    <col min="7432" max="7432" width="16.25" style="352" customWidth="1"/>
    <col min="7433" max="7456" width="9" style="352" customWidth="1"/>
    <col min="7457" max="7680" width="8.75" style="352"/>
    <col min="7681" max="7681" width="41.75" style="352" customWidth="1"/>
    <col min="7682" max="7685" width="16.375" style="352" customWidth="1"/>
    <col min="7686" max="7686" width="15.25" style="352" customWidth="1"/>
    <col min="7687" max="7687" width="11.875" style="352" customWidth="1"/>
    <col min="7688" max="7688" width="16.25" style="352" customWidth="1"/>
    <col min="7689" max="7712" width="9" style="352" customWidth="1"/>
    <col min="7713" max="7936" width="8.75" style="352"/>
    <col min="7937" max="7937" width="41.75" style="352" customWidth="1"/>
    <col min="7938" max="7941" width="16.375" style="352" customWidth="1"/>
    <col min="7942" max="7942" width="15.25" style="352" customWidth="1"/>
    <col min="7943" max="7943" width="11.875" style="352" customWidth="1"/>
    <col min="7944" max="7944" width="16.25" style="352" customWidth="1"/>
    <col min="7945" max="7968" width="9" style="352" customWidth="1"/>
    <col min="7969" max="8192" width="8.75" style="352"/>
    <col min="8193" max="8193" width="41.75" style="352" customWidth="1"/>
    <col min="8194" max="8197" width="16.375" style="352" customWidth="1"/>
    <col min="8198" max="8198" width="15.25" style="352" customWidth="1"/>
    <col min="8199" max="8199" width="11.875" style="352" customWidth="1"/>
    <col min="8200" max="8200" width="16.25" style="352" customWidth="1"/>
    <col min="8201" max="8224" width="9" style="352" customWidth="1"/>
    <col min="8225" max="8448" width="8.75" style="352"/>
    <col min="8449" max="8449" width="41.75" style="352" customWidth="1"/>
    <col min="8450" max="8453" width="16.375" style="352" customWidth="1"/>
    <col min="8454" max="8454" width="15.25" style="352" customWidth="1"/>
    <col min="8455" max="8455" width="11.875" style="352" customWidth="1"/>
    <col min="8456" max="8456" width="16.25" style="352" customWidth="1"/>
    <col min="8457" max="8480" width="9" style="352" customWidth="1"/>
    <col min="8481" max="8704" width="8.75" style="352"/>
    <col min="8705" max="8705" width="41.75" style="352" customWidth="1"/>
    <col min="8706" max="8709" width="16.375" style="352" customWidth="1"/>
    <col min="8710" max="8710" width="15.25" style="352" customWidth="1"/>
    <col min="8711" max="8711" width="11.875" style="352" customWidth="1"/>
    <col min="8712" max="8712" width="16.25" style="352" customWidth="1"/>
    <col min="8713" max="8736" width="9" style="352" customWidth="1"/>
    <col min="8737" max="8960" width="8.75" style="352"/>
    <col min="8961" max="8961" width="41.75" style="352" customWidth="1"/>
    <col min="8962" max="8965" width="16.375" style="352" customWidth="1"/>
    <col min="8966" max="8966" width="15.25" style="352" customWidth="1"/>
    <col min="8967" max="8967" width="11.875" style="352" customWidth="1"/>
    <col min="8968" max="8968" width="16.25" style="352" customWidth="1"/>
    <col min="8969" max="8992" width="9" style="352" customWidth="1"/>
    <col min="8993" max="9216" width="8.75" style="352"/>
    <col min="9217" max="9217" width="41.75" style="352" customWidth="1"/>
    <col min="9218" max="9221" width="16.375" style="352" customWidth="1"/>
    <col min="9222" max="9222" width="15.25" style="352" customWidth="1"/>
    <col min="9223" max="9223" width="11.875" style="352" customWidth="1"/>
    <col min="9224" max="9224" width="16.25" style="352" customWidth="1"/>
    <col min="9225" max="9248" width="9" style="352" customWidth="1"/>
    <col min="9249" max="9472" width="8.75" style="352"/>
    <col min="9473" max="9473" width="41.75" style="352" customWidth="1"/>
    <col min="9474" max="9477" width="16.375" style="352" customWidth="1"/>
    <col min="9478" max="9478" width="15.25" style="352" customWidth="1"/>
    <col min="9479" max="9479" width="11.875" style="352" customWidth="1"/>
    <col min="9480" max="9480" width="16.25" style="352" customWidth="1"/>
    <col min="9481" max="9504" width="9" style="352" customWidth="1"/>
    <col min="9505" max="9728" width="8.75" style="352"/>
    <col min="9729" max="9729" width="41.75" style="352" customWidth="1"/>
    <col min="9730" max="9733" width="16.375" style="352" customWidth="1"/>
    <col min="9734" max="9734" width="15.25" style="352" customWidth="1"/>
    <col min="9735" max="9735" width="11.875" style="352" customWidth="1"/>
    <col min="9736" max="9736" width="16.25" style="352" customWidth="1"/>
    <col min="9737" max="9760" width="9" style="352" customWidth="1"/>
    <col min="9761" max="9984" width="8.75" style="352"/>
    <col min="9985" max="9985" width="41.75" style="352" customWidth="1"/>
    <col min="9986" max="9989" width="16.375" style="352" customWidth="1"/>
    <col min="9990" max="9990" width="15.25" style="352" customWidth="1"/>
    <col min="9991" max="9991" width="11.875" style="352" customWidth="1"/>
    <col min="9992" max="9992" width="16.25" style="352" customWidth="1"/>
    <col min="9993" max="10016" width="9" style="352" customWidth="1"/>
    <col min="10017" max="10240" width="8.75" style="352"/>
    <col min="10241" max="10241" width="41.75" style="352" customWidth="1"/>
    <col min="10242" max="10245" width="16.375" style="352" customWidth="1"/>
    <col min="10246" max="10246" width="15.25" style="352" customWidth="1"/>
    <col min="10247" max="10247" width="11.875" style="352" customWidth="1"/>
    <col min="10248" max="10248" width="16.25" style="352" customWidth="1"/>
    <col min="10249" max="10272" width="9" style="352" customWidth="1"/>
    <col min="10273" max="10496" width="8.75" style="352"/>
    <col min="10497" max="10497" width="41.75" style="352" customWidth="1"/>
    <col min="10498" max="10501" width="16.375" style="352" customWidth="1"/>
    <col min="10502" max="10502" width="15.25" style="352" customWidth="1"/>
    <col min="10503" max="10503" width="11.875" style="352" customWidth="1"/>
    <col min="10504" max="10504" width="16.25" style="352" customWidth="1"/>
    <col min="10505" max="10528" width="9" style="352" customWidth="1"/>
    <col min="10529" max="10752" width="8.75" style="352"/>
    <col min="10753" max="10753" width="41.75" style="352" customWidth="1"/>
    <col min="10754" max="10757" width="16.375" style="352" customWidth="1"/>
    <col min="10758" max="10758" width="15.25" style="352" customWidth="1"/>
    <col min="10759" max="10759" width="11.875" style="352" customWidth="1"/>
    <col min="10760" max="10760" width="16.25" style="352" customWidth="1"/>
    <col min="10761" max="10784" width="9" style="352" customWidth="1"/>
    <col min="10785" max="11008" width="8.75" style="352"/>
    <col min="11009" max="11009" width="41.75" style="352" customWidth="1"/>
    <col min="11010" max="11013" width="16.375" style="352" customWidth="1"/>
    <col min="11014" max="11014" width="15.25" style="352" customWidth="1"/>
    <col min="11015" max="11015" width="11.875" style="352" customWidth="1"/>
    <col min="11016" max="11016" width="16.25" style="352" customWidth="1"/>
    <col min="11017" max="11040" width="9" style="352" customWidth="1"/>
    <col min="11041" max="11264" width="8.75" style="352"/>
    <col min="11265" max="11265" width="41.75" style="352" customWidth="1"/>
    <col min="11266" max="11269" width="16.375" style="352" customWidth="1"/>
    <col min="11270" max="11270" width="15.25" style="352" customWidth="1"/>
    <col min="11271" max="11271" width="11.875" style="352" customWidth="1"/>
    <col min="11272" max="11272" width="16.25" style="352" customWidth="1"/>
    <col min="11273" max="11296" width="9" style="352" customWidth="1"/>
    <col min="11297" max="11520" width="8.75" style="352"/>
    <col min="11521" max="11521" width="41.75" style="352" customWidth="1"/>
    <col min="11522" max="11525" width="16.375" style="352" customWidth="1"/>
    <col min="11526" max="11526" width="15.25" style="352" customWidth="1"/>
    <col min="11527" max="11527" width="11.875" style="352" customWidth="1"/>
    <col min="11528" max="11528" width="16.25" style="352" customWidth="1"/>
    <col min="11529" max="11552" width="9" style="352" customWidth="1"/>
    <col min="11553" max="11776" width="8.75" style="352"/>
    <col min="11777" max="11777" width="41.75" style="352" customWidth="1"/>
    <col min="11778" max="11781" width="16.375" style="352" customWidth="1"/>
    <col min="11782" max="11782" width="15.25" style="352" customWidth="1"/>
    <col min="11783" max="11783" width="11.875" style="352" customWidth="1"/>
    <col min="11784" max="11784" width="16.25" style="352" customWidth="1"/>
    <col min="11785" max="11808" width="9" style="352" customWidth="1"/>
    <col min="11809" max="12032" width="8.75" style="352"/>
    <col min="12033" max="12033" width="41.75" style="352" customWidth="1"/>
    <col min="12034" max="12037" width="16.375" style="352" customWidth="1"/>
    <col min="12038" max="12038" width="15.25" style="352" customWidth="1"/>
    <col min="12039" max="12039" width="11.875" style="352" customWidth="1"/>
    <col min="12040" max="12040" width="16.25" style="352" customWidth="1"/>
    <col min="12041" max="12064" width="9" style="352" customWidth="1"/>
    <col min="12065" max="12288" width="8.75" style="352"/>
    <col min="12289" max="12289" width="41.75" style="352" customWidth="1"/>
    <col min="12290" max="12293" width="16.375" style="352" customWidth="1"/>
    <col min="12294" max="12294" width="15.25" style="352" customWidth="1"/>
    <col min="12295" max="12295" width="11.875" style="352" customWidth="1"/>
    <col min="12296" max="12296" width="16.25" style="352" customWidth="1"/>
    <col min="12297" max="12320" width="9" style="352" customWidth="1"/>
    <col min="12321" max="12544" width="8.75" style="352"/>
    <col min="12545" max="12545" width="41.75" style="352" customWidth="1"/>
    <col min="12546" max="12549" width="16.375" style="352" customWidth="1"/>
    <col min="12550" max="12550" width="15.25" style="352" customWidth="1"/>
    <col min="12551" max="12551" width="11.875" style="352" customWidth="1"/>
    <col min="12552" max="12552" width="16.25" style="352" customWidth="1"/>
    <col min="12553" max="12576" width="9" style="352" customWidth="1"/>
    <col min="12577" max="12800" width="8.75" style="352"/>
    <col min="12801" max="12801" width="41.75" style="352" customWidth="1"/>
    <col min="12802" max="12805" width="16.375" style="352" customWidth="1"/>
    <col min="12806" max="12806" width="15.25" style="352" customWidth="1"/>
    <col min="12807" max="12807" width="11.875" style="352" customWidth="1"/>
    <col min="12808" max="12808" width="16.25" style="352" customWidth="1"/>
    <col min="12809" max="12832" width="9" style="352" customWidth="1"/>
    <col min="12833" max="13056" width="8.75" style="352"/>
    <col min="13057" max="13057" width="41.75" style="352" customWidth="1"/>
    <col min="13058" max="13061" width="16.375" style="352" customWidth="1"/>
    <col min="13062" max="13062" width="15.25" style="352" customWidth="1"/>
    <col min="13063" max="13063" width="11.875" style="352" customWidth="1"/>
    <col min="13064" max="13064" width="16.25" style="352" customWidth="1"/>
    <col min="13065" max="13088" width="9" style="352" customWidth="1"/>
    <col min="13089" max="13312" width="8.75" style="352"/>
    <col min="13313" max="13313" width="41.75" style="352" customWidth="1"/>
    <col min="13314" max="13317" width="16.375" style="352" customWidth="1"/>
    <col min="13318" max="13318" width="15.25" style="352" customWidth="1"/>
    <col min="13319" max="13319" width="11.875" style="352" customWidth="1"/>
    <col min="13320" max="13320" width="16.25" style="352" customWidth="1"/>
    <col min="13321" max="13344" width="9" style="352" customWidth="1"/>
    <col min="13345" max="13568" width="8.75" style="352"/>
    <col min="13569" max="13569" width="41.75" style="352" customWidth="1"/>
    <col min="13570" max="13573" width="16.375" style="352" customWidth="1"/>
    <col min="13574" max="13574" width="15.25" style="352" customWidth="1"/>
    <col min="13575" max="13575" width="11.875" style="352" customWidth="1"/>
    <col min="13576" max="13576" width="16.25" style="352" customWidth="1"/>
    <col min="13577" max="13600" width="9" style="352" customWidth="1"/>
    <col min="13601" max="13824" width="8.75" style="352"/>
    <col min="13825" max="13825" width="41.75" style="352" customWidth="1"/>
    <col min="13826" max="13829" width="16.375" style="352" customWidth="1"/>
    <col min="13830" max="13830" width="15.25" style="352" customWidth="1"/>
    <col min="13831" max="13831" width="11.875" style="352" customWidth="1"/>
    <col min="13832" max="13832" width="16.25" style="352" customWidth="1"/>
    <col min="13833" max="13856" width="9" style="352" customWidth="1"/>
    <col min="13857" max="14080" width="8.75" style="352"/>
    <col min="14081" max="14081" width="41.75" style="352" customWidth="1"/>
    <col min="14082" max="14085" width="16.375" style="352" customWidth="1"/>
    <col min="14086" max="14086" width="15.25" style="352" customWidth="1"/>
    <col min="14087" max="14087" width="11.875" style="352" customWidth="1"/>
    <col min="14088" max="14088" width="16.25" style="352" customWidth="1"/>
    <col min="14089" max="14112" width="9" style="352" customWidth="1"/>
    <col min="14113" max="14336" width="8.75" style="352"/>
    <col min="14337" max="14337" width="41.75" style="352" customWidth="1"/>
    <col min="14338" max="14341" width="16.375" style="352" customWidth="1"/>
    <col min="14342" max="14342" width="15.25" style="352" customWidth="1"/>
    <col min="14343" max="14343" width="11.875" style="352" customWidth="1"/>
    <col min="14344" max="14344" width="16.25" style="352" customWidth="1"/>
    <col min="14345" max="14368" width="9" style="352" customWidth="1"/>
    <col min="14369" max="14592" width="8.75" style="352"/>
    <col min="14593" max="14593" width="41.75" style="352" customWidth="1"/>
    <col min="14594" max="14597" width="16.375" style="352" customWidth="1"/>
    <col min="14598" max="14598" width="15.25" style="352" customWidth="1"/>
    <col min="14599" max="14599" width="11.875" style="352" customWidth="1"/>
    <col min="14600" max="14600" width="16.25" style="352" customWidth="1"/>
    <col min="14601" max="14624" width="9" style="352" customWidth="1"/>
    <col min="14625" max="14848" width="8.75" style="352"/>
    <col min="14849" max="14849" width="41.75" style="352" customWidth="1"/>
    <col min="14850" max="14853" width="16.375" style="352" customWidth="1"/>
    <col min="14854" max="14854" width="15.25" style="352" customWidth="1"/>
    <col min="14855" max="14855" width="11.875" style="352" customWidth="1"/>
    <col min="14856" max="14856" width="16.25" style="352" customWidth="1"/>
    <col min="14857" max="14880" width="9" style="352" customWidth="1"/>
    <col min="14881" max="15104" width="8.75" style="352"/>
    <col min="15105" max="15105" width="41.75" style="352" customWidth="1"/>
    <col min="15106" max="15109" width="16.375" style="352" customWidth="1"/>
    <col min="15110" max="15110" width="15.25" style="352" customWidth="1"/>
    <col min="15111" max="15111" width="11.875" style="352" customWidth="1"/>
    <col min="15112" max="15112" width="16.25" style="352" customWidth="1"/>
    <col min="15113" max="15136" width="9" style="352" customWidth="1"/>
    <col min="15137" max="15360" width="8.75" style="352"/>
    <col min="15361" max="15361" width="41.75" style="352" customWidth="1"/>
    <col min="15362" max="15365" width="16.375" style="352" customWidth="1"/>
    <col min="15366" max="15366" width="15.25" style="352" customWidth="1"/>
    <col min="15367" max="15367" width="11.875" style="352" customWidth="1"/>
    <col min="15368" max="15368" width="16.25" style="352" customWidth="1"/>
    <col min="15369" max="15392" width="9" style="352" customWidth="1"/>
    <col min="15393" max="15616" width="8.75" style="352"/>
    <col min="15617" max="15617" width="41.75" style="352" customWidth="1"/>
    <col min="15618" max="15621" width="16.375" style="352" customWidth="1"/>
    <col min="15622" max="15622" width="15.25" style="352" customWidth="1"/>
    <col min="15623" max="15623" width="11.875" style="352" customWidth="1"/>
    <col min="15624" max="15624" width="16.25" style="352" customWidth="1"/>
    <col min="15625" max="15648" width="9" style="352" customWidth="1"/>
    <col min="15649" max="15872" width="8.75" style="352"/>
    <col min="15873" max="15873" width="41.75" style="352" customWidth="1"/>
    <col min="15874" max="15877" width="16.375" style="352" customWidth="1"/>
    <col min="15878" max="15878" width="15.25" style="352" customWidth="1"/>
    <col min="15879" max="15879" width="11.875" style="352" customWidth="1"/>
    <col min="15880" max="15880" width="16.25" style="352" customWidth="1"/>
    <col min="15881" max="15904" width="9" style="352" customWidth="1"/>
    <col min="15905" max="16128" width="8.75" style="352"/>
    <col min="16129" max="16129" width="41.75" style="352" customWidth="1"/>
    <col min="16130" max="16133" width="16.375" style="352" customWidth="1"/>
    <col min="16134" max="16134" width="15.25" style="352" customWidth="1"/>
    <col min="16135" max="16135" width="11.875" style="352" customWidth="1"/>
    <col min="16136" max="16136" width="16.25" style="352" customWidth="1"/>
    <col min="16137" max="16160" width="9" style="352" customWidth="1"/>
    <col min="16161" max="16384" width="8.75" style="352"/>
  </cols>
  <sheetData>
    <row r="1" ht="14.25" spans="1:5">
      <c r="A1" s="353" t="str">
        <f>目录!C10</f>
        <v>表五</v>
      </c>
      <c r="E1" s="354" t="s">
        <v>62</v>
      </c>
    </row>
    <row r="2" ht="20.25" spans="1:5">
      <c r="A2" s="355" t="s">
        <v>1044</v>
      </c>
      <c r="B2" s="355"/>
      <c r="C2" s="355"/>
      <c r="D2" s="355"/>
      <c r="E2" s="355"/>
    </row>
    <row r="3" ht="14.25" spans="5:5">
      <c r="E3" s="354" t="s">
        <v>29</v>
      </c>
    </row>
    <row r="4" ht="45.75" customHeight="1" spans="1:5">
      <c r="A4" s="356" t="s">
        <v>65</v>
      </c>
      <c r="B4" s="357" t="s">
        <v>31</v>
      </c>
      <c r="C4" s="356" t="s">
        <v>32</v>
      </c>
      <c r="D4" s="357" t="s">
        <v>33</v>
      </c>
      <c r="E4" s="356" t="s">
        <v>66</v>
      </c>
    </row>
    <row r="5" ht="16" customHeight="1" spans="1:5">
      <c r="A5" s="358" t="s">
        <v>67</v>
      </c>
      <c r="B5" s="359">
        <f>SUM(B6,B18,B27,B38,B49,B60,B71,B79,B88,B101,B110,B121,B133,B140,B148,B154,B161,B168,B175,B182,B189,B197,B203,B209,B216,B231)</f>
        <v>11449</v>
      </c>
      <c r="C5" s="359">
        <f>SUM(C6,C18,C27,C38,C49,C60,C71,C79,C88,C101,C110,C121,C133,C140,C148,C154,C161,C168,C175,C182,C189,C197,C203,C209,C216,C231)</f>
        <v>11096</v>
      </c>
      <c r="D5" s="360">
        <f t="shared" ref="D5:D68" si="0">IF(B5=0,"",ROUND(C5/B5*100,1))</f>
        <v>96.9</v>
      </c>
      <c r="E5" s="361"/>
    </row>
    <row r="6" ht="16" customHeight="1" spans="1:5">
      <c r="A6" s="362" t="s">
        <v>95</v>
      </c>
      <c r="B6" s="360">
        <f>SUM(B7:B17)</f>
        <v>307</v>
      </c>
      <c r="C6" s="360">
        <f>SUM(C7:C17)</f>
        <v>862</v>
      </c>
      <c r="D6" s="360">
        <f t="shared" si="0"/>
        <v>280.8</v>
      </c>
      <c r="E6" s="361"/>
    </row>
    <row r="7" ht="16" customHeight="1" spans="1:5">
      <c r="A7" s="362" t="s">
        <v>96</v>
      </c>
      <c r="B7" s="360">
        <v>259</v>
      </c>
      <c r="C7" s="360">
        <v>262</v>
      </c>
      <c r="D7" s="360">
        <f t="shared" si="0"/>
        <v>101.2</v>
      </c>
      <c r="E7" s="361"/>
    </row>
    <row r="8" ht="16" customHeight="1" spans="1:5">
      <c r="A8" s="362" t="s">
        <v>97</v>
      </c>
      <c r="B8" s="360"/>
      <c r="C8" s="360"/>
      <c r="D8" s="360" t="str">
        <f t="shared" si="0"/>
        <v/>
      </c>
      <c r="E8" s="361"/>
    </row>
    <row r="9" ht="16" customHeight="1" spans="1:5">
      <c r="A9" s="363" t="s">
        <v>98</v>
      </c>
      <c r="B9" s="360"/>
      <c r="C9" s="360"/>
      <c r="D9" s="360" t="str">
        <f t="shared" si="0"/>
        <v/>
      </c>
      <c r="E9" s="361"/>
    </row>
    <row r="10" ht="16" customHeight="1" spans="1:5">
      <c r="A10" s="363" t="s">
        <v>99</v>
      </c>
      <c r="B10" s="360"/>
      <c r="C10" s="360"/>
      <c r="D10" s="360" t="str">
        <f t="shared" si="0"/>
        <v/>
      </c>
      <c r="E10" s="361"/>
    </row>
    <row r="11" ht="16" customHeight="1" spans="1:5">
      <c r="A11" s="363" t="s">
        <v>100</v>
      </c>
      <c r="B11" s="360"/>
      <c r="C11" s="360"/>
      <c r="D11" s="360" t="str">
        <f t="shared" si="0"/>
        <v/>
      </c>
      <c r="E11" s="361"/>
    </row>
    <row r="12" ht="16" customHeight="1" spans="1:5">
      <c r="A12" s="358" t="s">
        <v>101</v>
      </c>
      <c r="B12" s="360">
        <v>47</v>
      </c>
      <c r="C12" s="360"/>
      <c r="D12" s="360">
        <f t="shared" si="0"/>
        <v>0</v>
      </c>
      <c r="E12" s="361"/>
    </row>
    <row r="13" ht="16" customHeight="1" spans="1:5">
      <c r="A13" s="358" t="s">
        <v>102</v>
      </c>
      <c r="B13" s="360"/>
      <c r="C13" s="360"/>
      <c r="D13" s="360" t="str">
        <f t="shared" si="0"/>
        <v/>
      </c>
      <c r="E13" s="361"/>
    </row>
    <row r="14" ht="16" customHeight="1" spans="1:5">
      <c r="A14" s="358" t="s">
        <v>103</v>
      </c>
      <c r="B14" s="360">
        <v>1</v>
      </c>
      <c r="C14" s="360"/>
      <c r="D14" s="360">
        <f t="shared" si="0"/>
        <v>0</v>
      </c>
      <c r="E14" s="361"/>
    </row>
    <row r="15" ht="16" customHeight="1" spans="1:5">
      <c r="A15" s="358" t="s">
        <v>104</v>
      </c>
      <c r="B15" s="360"/>
      <c r="C15" s="360"/>
      <c r="D15" s="360" t="str">
        <f t="shared" si="0"/>
        <v/>
      </c>
      <c r="E15" s="361"/>
    </row>
    <row r="16" ht="16" customHeight="1" spans="1:5">
      <c r="A16" s="358" t="s">
        <v>105</v>
      </c>
      <c r="B16" s="360"/>
      <c r="C16" s="360">
        <v>600</v>
      </c>
      <c r="D16" s="360" t="str">
        <f t="shared" si="0"/>
        <v/>
      </c>
      <c r="E16" s="361"/>
    </row>
    <row r="17" ht="16" customHeight="1" spans="1:5">
      <c r="A17" s="358" t="s">
        <v>106</v>
      </c>
      <c r="B17" s="360"/>
      <c r="C17" s="360"/>
      <c r="D17" s="360" t="str">
        <f t="shared" si="0"/>
        <v/>
      </c>
      <c r="E17" s="361"/>
    </row>
    <row r="18" ht="16" customHeight="1" spans="1:5">
      <c r="A18" s="362" t="s">
        <v>107</v>
      </c>
      <c r="B18" s="360">
        <f>SUM(B19:B26)</f>
        <v>231</v>
      </c>
      <c r="C18" s="360">
        <f>SUM(C19:C26)</f>
        <v>234</v>
      </c>
      <c r="D18" s="360">
        <f t="shared" si="0"/>
        <v>101.3</v>
      </c>
      <c r="E18" s="361"/>
    </row>
    <row r="19" ht="16" customHeight="1" spans="1:5">
      <c r="A19" s="362" t="s">
        <v>96</v>
      </c>
      <c r="B19" s="360">
        <v>231</v>
      </c>
      <c r="C19" s="360">
        <v>224</v>
      </c>
      <c r="D19" s="360">
        <f t="shared" si="0"/>
        <v>97</v>
      </c>
      <c r="E19" s="361"/>
    </row>
    <row r="20" ht="16" customHeight="1" spans="1:5">
      <c r="A20" s="362" t="s">
        <v>97</v>
      </c>
      <c r="B20" s="360"/>
      <c r="C20" s="360"/>
      <c r="D20" s="360" t="str">
        <f t="shared" si="0"/>
        <v/>
      </c>
      <c r="E20" s="361"/>
    </row>
    <row r="21" ht="16" customHeight="1" spans="1:5">
      <c r="A21" s="363" t="s">
        <v>98</v>
      </c>
      <c r="B21" s="360"/>
      <c r="C21" s="360"/>
      <c r="D21" s="360" t="str">
        <f t="shared" si="0"/>
        <v/>
      </c>
      <c r="E21" s="361"/>
    </row>
    <row r="22" ht="16" customHeight="1" spans="1:5">
      <c r="A22" s="363" t="s">
        <v>108</v>
      </c>
      <c r="B22" s="360"/>
      <c r="C22" s="360">
        <v>10</v>
      </c>
      <c r="D22" s="360" t="str">
        <f t="shared" si="0"/>
        <v/>
      </c>
      <c r="E22" s="361"/>
    </row>
    <row r="23" ht="16" customHeight="1" spans="1:5">
      <c r="A23" s="363" t="s">
        <v>109</v>
      </c>
      <c r="B23" s="360"/>
      <c r="C23" s="360"/>
      <c r="D23" s="360" t="str">
        <f t="shared" si="0"/>
        <v/>
      </c>
      <c r="E23" s="361"/>
    </row>
    <row r="24" ht="16" customHeight="1" spans="1:5">
      <c r="A24" s="363" t="s">
        <v>110</v>
      </c>
      <c r="B24" s="360"/>
      <c r="C24" s="360"/>
      <c r="D24" s="360" t="str">
        <f t="shared" si="0"/>
        <v/>
      </c>
      <c r="E24" s="361"/>
    </row>
    <row r="25" ht="16" customHeight="1" spans="1:5">
      <c r="A25" s="363" t="s">
        <v>105</v>
      </c>
      <c r="B25" s="360"/>
      <c r="C25" s="360"/>
      <c r="D25" s="360" t="str">
        <f t="shared" si="0"/>
        <v/>
      </c>
      <c r="E25" s="361"/>
    </row>
    <row r="26" ht="16" customHeight="1" spans="1:5">
      <c r="A26" s="363" t="s">
        <v>111</v>
      </c>
      <c r="B26" s="360"/>
      <c r="C26" s="360"/>
      <c r="D26" s="360" t="str">
        <f t="shared" si="0"/>
        <v/>
      </c>
      <c r="E26" s="361"/>
    </row>
    <row r="27" ht="16" customHeight="1" spans="1:5">
      <c r="A27" s="362" t="s">
        <v>112</v>
      </c>
      <c r="B27" s="360">
        <f>SUM(B28:B37)</f>
        <v>5126</v>
      </c>
      <c r="C27" s="360">
        <f>SUM(C28:C37)</f>
        <v>831</v>
      </c>
      <c r="D27" s="360">
        <f t="shared" si="0"/>
        <v>16.2</v>
      </c>
      <c r="E27" s="361"/>
    </row>
    <row r="28" ht="16" customHeight="1" spans="1:5">
      <c r="A28" s="362" t="s">
        <v>96</v>
      </c>
      <c r="B28" s="360">
        <v>2418</v>
      </c>
      <c r="C28" s="360">
        <v>419</v>
      </c>
      <c r="D28" s="360">
        <f t="shared" si="0"/>
        <v>17.3</v>
      </c>
      <c r="E28" s="361"/>
    </row>
    <row r="29" ht="16" customHeight="1" spans="1:5">
      <c r="A29" s="362" t="s">
        <v>97</v>
      </c>
      <c r="B29" s="360">
        <v>17</v>
      </c>
      <c r="C29" s="360"/>
      <c r="D29" s="360">
        <f t="shared" si="0"/>
        <v>0</v>
      </c>
      <c r="E29" s="361"/>
    </row>
    <row r="30" ht="16" customHeight="1" spans="1:5">
      <c r="A30" s="363" t="s">
        <v>98</v>
      </c>
      <c r="B30" s="360"/>
      <c r="C30" s="360"/>
      <c r="D30" s="360" t="str">
        <f t="shared" si="0"/>
        <v/>
      </c>
      <c r="E30" s="361"/>
    </row>
    <row r="31" ht="16" customHeight="1" spans="1:5">
      <c r="A31" s="363" t="s">
        <v>113</v>
      </c>
      <c r="B31" s="360"/>
      <c r="C31" s="360"/>
      <c r="D31" s="360" t="str">
        <f t="shared" si="0"/>
        <v/>
      </c>
      <c r="E31" s="361"/>
    </row>
    <row r="32" ht="16" customHeight="1" spans="1:5">
      <c r="A32" s="363" t="s">
        <v>114</v>
      </c>
      <c r="B32" s="360"/>
      <c r="C32" s="360"/>
      <c r="D32" s="360" t="str">
        <f t="shared" si="0"/>
        <v/>
      </c>
      <c r="E32" s="361"/>
    </row>
    <row r="33" ht="16" customHeight="1" spans="1:5">
      <c r="A33" s="362" t="s">
        <v>115</v>
      </c>
      <c r="B33" s="360"/>
      <c r="C33" s="360"/>
      <c r="D33" s="360" t="str">
        <f t="shared" si="0"/>
        <v/>
      </c>
      <c r="E33" s="361"/>
    </row>
    <row r="34" ht="16" customHeight="1" spans="1:5">
      <c r="A34" s="362" t="s">
        <v>116</v>
      </c>
      <c r="B34" s="360">
        <v>124</v>
      </c>
      <c r="C34" s="360">
        <v>185</v>
      </c>
      <c r="D34" s="360">
        <f t="shared" si="0"/>
        <v>149.2</v>
      </c>
      <c r="E34" s="361"/>
    </row>
    <row r="35" ht="16" customHeight="1" spans="1:5">
      <c r="A35" s="363" t="s">
        <v>117</v>
      </c>
      <c r="B35" s="360"/>
      <c r="C35" s="360"/>
      <c r="D35" s="360" t="str">
        <f t="shared" si="0"/>
        <v/>
      </c>
      <c r="E35" s="361"/>
    </row>
    <row r="36" ht="16" customHeight="1" spans="1:5">
      <c r="A36" s="363" t="s">
        <v>105</v>
      </c>
      <c r="B36" s="360">
        <v>671</v>
      </c>
      <c r="C36" s="360">
        <v>136</v>
      </c>
      <c r="D36" s="360">
        <f t="shared" si="0"/>
        <v>20.3</v>
      </c>
      <c r="E36" s="361"/>
    </row>
    <row r="37" ht="16" customHeight="1" spans="1:5">
      <c r="A37" s="363" t="s">
        <v>118</v>
      </c>
      <c r="B37" s="360">
        <v>1896</v>
      </c>
      <c r="C37" s="360">
        <v>91</v>
      </c>
      <c r="D37" s="360">
        <f t="shared" si="0"/>
        <v>4.8</v>
      </c>
      <c r="E37" s="361"/>
    </row>
    <row r="38" ht="16" customHeight="1" spans="1:5">
      <c r="A38" s="362" t="s">
        <v>119</v>
      </c>
      <c r="B38" s="360">
        <f>SUM(B39:B48)</f>
        <v>247</v>
      </c>
      <c r="C38" s="360">
        <f>SUM(C39:C48)</f>
        <v>254</v>
      </c>
      <c r="D38" s="360">
        <f t="shared" si="0"/>
        <v>102.8</v>
      </c>
      <c r="E38" s="361"/>
    </row>
    <row r="39" ht="16" customHeight="1" spans="1:5">
      <c r="A39" s="362" t="s">
        <v>96</v>
      </c>
      <c r="B39" s="360">
        <v>247</v>
      </c>
      <c r="C39" s="360">
        <v>234</v>
      </c>
      <c r="D39" s="360">
        <f t="shared" si="0"/>
        <v>94.7</v>
      </c>
      <c r="E39" s="361"/>
    </row>
    <row r="40" ht="16" customHeight="1" spans="1:5">
      <c r="A40" s="362" t="s">
        <v>97</v>
      </c>
      <c r="B40" s="360"/>
      <c r="C40" s="360"/>
      <c r="D40" s="360" t="str">
        <f t="shared" si="0"/>
        <v/>
      </c>
      <c r="E40" s="361"/>
    </row>
    <row r="41" ht="16" customHeight="1" spans="1:5">
      <c r="A41" s="363" t="s">
        <v>98</v>
      </c>
      <c r="B41" s="360"/>
      <c r="C41" s="360"/>
      <c r="D41" s="360" t="str">
        <f t="shared" si="0"/>
        <v/>
      </c>
      <c r="E41" s="361"/>
    </row>
    <row r="42" ht="16" customHeight="1" spans="1:5">
      <c r="A42" s="363" t="s">
        <v>120</v>
      </c>
      <c r="B42" s="360"/>
      <c r="C42" s="360"/>
      <c r="D42" s="360" t="str">
        <f t="shared" si="0"/>
        <v/>
      </c>
      <c r="E42" s="361"/>
    </row>
    <row r="43" ht="16" customHeight="1" spans="1:5">
      <c r="A43" s="363" t="s">
        <v>121</v>
      </c>
      <c r="B43" s="360"/>
      <c r="C43" s="360"/>
      <c r="D43" s="360" t="str">
        <f t="shared" si="0"/>
        <v/>
      </c>
      <c r="E43" s="361"/>
    </row>
    <row r="44" ht="16" customHeight="1" spans="1:5">
      <c r="A44" s="362" t="s">
        <v>122</v>
      </c>
      <c r="B44" s="360"/>
      <c r="C44" s="360"/>
      <c r="D44" s="360" t="str">
        <f t="shared" si="0"/>
        <v/>
      </c>
      <c r="E44" s="361"/>
    </row>
    <row r="45" ht="16" customHeight="1" spans="1:5">
      <c r="A45" s="362" t="s">
        <v>123</v>
      </c>
      <c r="B45" s="360"/>
      <c r="C45" s="360"/>
      <c r="D45" s="360" t="str">
        <f t="shared" si="0"/>
        <v/>
      </c>
      <c r="E45" s="361"/>
    </row>
    <row r="46" ht="16" customHeight="1" spans="1:5">
      <c r="A46" s="362" t="s">
        <v>124</v>
      </c>
      <c r="B46" s="360"/>
      <c r="C46" s="360"/>
      <c r="D46" s="360" t="str">
        <f t="shared" si="0"/>
        <v/>
      </c>
      <c r="E46" s="361"/>
    </row>
    <row r="47" ht="16" customHeight="1" spans="1:5">
      <c r="A47" s="362" t="s">
        <v>105</v>
      </c>
      <c r="B47" s="360"/>
      <c r="C47" s="360"/>
      <c r="D47" s="360" t="str">
        <f t="shared" si="0"/>
        <v/>
      </c>
      <c r="E47" s="361"/>
    </row>
    <row r="48" ht="16" customHeight="1" spans="1:5">
      <c r="A48" s="363" t="s">
        <v>125</v>
      </c>
      <c r="B48" s="360"/>
      <c r="C48" s="360">
        <v>20</v>
      </c>
      <c r="D48" s="360" t="str">
        <f t="shared" si="0"/>
        <v/>
      </c>
      <c r="E48" s="361"/>
    </row>
    <row r="49" ht="16" customHeight="1" spans="1:5">
      <c r="A49" s="363" t="s">
        <v>126</v>
      </c>
      <c r="B49" s="360">
        <f>SUM(B50:B59)</f>
        <v>162</v>
      </c>
      <c r="C49" s="360">
        <f>SUM(C50:C59)</f>
        <v>254</v>
      </c>
      <c r="D49" s="360">
        <f t="shared" si="0"/>
        <v>156.8</v>
      </c>
      <c r="E49" s="361"/>
    </row>
    <row r="50" ht="16" customHeight="1" spans="1:5">
      <c r="A50" s="363" t="s">
        <v>96</v>
      </c>
      <c r="B50" s="360">
        <v>147</v>
      </c>
      <c r="C50" s="360">
        <v>162</v>
      </c>
      <c r="D50" s="360">
        <f t="shared" si="0"/>
        <v>110.2</v>
      </c>
      <c r="E50" s="361"/>
    </row>
    <row r="51" ht="16" customHeight="1" spans="1:5">
      <c r="A51" s="358" t="s">
        <v>97</v>
      </c>
      <c r="B51" s="360"/>
      <c r="C51" s="360"/>
      <c r="D51" s="360" t="str">
        <f t="shared" si="0"/>
        <v/>
      </c>
      <c r="E51" s="361"/>
    </row>
    <row r="52" ht="16" customHeight="1" spans="1:5">
      <c r="A52" s="362" t="s">
        <v>98</v>
      </c>
      <c r="B52" s="360"/>
      <c r="C52" s="360"/>
      <c r="D52" s="360" t="str">
        <f t="shared" si="0"/>
        <v/>
      </c>
      <c r="E52" s="361"/>
    </row>
    <row r="53" ht="16" customHeight="1" spans="1:5">
      <c r="A53" s="362" t="s">
        <v>127</v>
      </c>
      <c r="B53" s="360"/>
      <c r="C53" s="360">
        <v>4</v>
      </c>
      <c r="D53" s="360" t="str">
        <f t="shared" si="0"/>
        <v/>
      </c>
      <c r="E53" s="361"/>
    </row>
    <row r="54" ht="16" customHeight="1" spans="1:5">
      <c r="A54" s="362" t="s">
        <v>128</v>
      </c>
      <c r="B54" s="360"/>
      <c r="C54" s="360"/>
      <c r="D54" s="360" t="str">
        <f t="shared" si="0"/>
        <v/>
      </c>
      <c r="E54" s="361"/>
    </row>
    <row r="55" ht="16" customHeight="1" spans="1:5">
      <c r="A55" s="363" t="s">
        <v>129</v>
      </c>
      <c r="B55" s="360"/>
      <c r="C55" s="360"/>
      <c r="D55" s="360" t="str">
        <f t="shared" si="0"/>
        <v/>
      </c>
      <c r="E55" s="361"/>
    </row>
    <row r="56" ht="16" customHeight="1" spans="1:5">
      <c r="A56" s="363" t="s">
        <v>130</v>
      </c>
      <c r="B56" s="360">
        <v>15</v>
      </c>
      <c r="C56" s="360">
        <v>85</v>
      </c>
      <c r="D56" s="360">
        <f t="shared" si="0"/>
        <v>566.7</v>
      </c>
      <c r="E56" s="361"/>
    </row>
    <row r="57" ht="16" customHeight="1" spans="1:5">
      <c r="A57" s="363" t="s">
        <v>131</v>
      </c>
      <c r="B57" s="360"/>
      <c r="C57" s="360">
        <v>1</v>
      </c>
      <c r="D57" s="360" t="str">
        <f t="shared" si="0"/>
        <v/>
      </c>
      <c r="E57" s="361"/>
    </row>
    <row r="58" ht="16" customHeight="1" spans="1:5">
      <c r="A58" s="362" t="s">
        <v>105</v>
      </c>
      <c r="B58" s="360"/>
      <c r="C58" s="360"/>
      <c r="D58" s="360" t="str">
        <f t="shared" si="0"/>
        <v/>
      </c>
      <c r="E58" s="361"/>
    </row>
    <row r="59" ht="16" customHeight="1" spans="1:5">
      <c r="A59" s="363" t="s">
        <v>132</v>
      </c>
      <c r="B59" s="360"/>
      <c r="C59" s="360">
        <v>2</v>
      </c>
      <c r="D59" s="360" t="str">
        <f t="shared" si="0"/>
        <v/>
      </c>
      <c r="E59" s="361"/>
    </row>
    <row r="60" ht="16" customHeight="1" spans="1:5">
      <c r="A60" s="362" t="s">
        <v>133</v>
      </c>
      <c r="B60" s="360">
        <f>SUM(B61:B70)</f>
        <v>495</v>
      </c>
      <c r="C60" s="360">
        <f>SUM(C61:C70)</f>
        <v>551</v>
      </c>
      <c r="D60" s="360">
        <f t="shared" si="0"/>
        <v>111.3</v>
      </c>
      <c r="E60" s="361"/>
    </row>
    <row r="61" ht="16" customHeight="1" spans="1:5">
      <c r="A61" s="363" t="s">
        <v>96</v>
      </c>
      <c r="B61" s="360">
        <v>489</v>
      </c>
      <c r="C61" s="360">
        <v>504</v>
      </c>
      <c r="D61" s="360">
        <f t="shared" si="0"/>
        <v>103.1</v>
      </c>
      <c r="E61" s="361"/>
    </row>
    <row r="62" ht="16" customHeight="1" spans="1:5">
      <c r="A62" s="358" t="s">
        <v>97</v>
      </c>
      <c r="B62" s="360"/>
      <c r="C62" s="360"/>
      <c r="D62" s="360" t="str">
        <f t="shared" si="0"/>
        <v/>
      </c>
      <c r="E62" s="361"/>
    </row>
    <row r="63" ht="16" customHeight="1" spans="1:5">
      <c r="A63" s="358" t="s">
        <v>98</v>
      </c>
      <c r="B63" s="360"/>
      <c r="C63" s="360"/>
      <c r="D63" s="360" t="str">
        <f t="shared" si="0"/>
        <v/>
      </c>
      <c r="E63" s="361"/>
    </row>
    <row r="64" ht="16" customHeight="1" spans="1:5">
      <c r="A64" s="358" t="s">
        <v>134</v>
      </c>
      <c r="B64" s="360"/>
      <c r="C64" s="360"/>
      <c r="D64" s="360" t="str">
        <f t="shared" si="0"/>
        <v/>
      </c>
      <c r="E64" s="361"/>
    </row>
    <row r="65" ht="16" customHeight="1" spans="1:5">
      <c r="A65" s="358" t="s">
        <v>135</v>
      </c>
      <c r="B65" s="360"/>
      <c r="C65" s="360"/>
      <c r="D65" s="360" t="str">
        <f t="shared" si="0"/>
        <v/>
      </c>
      <c r="E65" s="361"/>
    </row>
    <row r="66" ht="16" customHeight="1" spans="1:5">
      <c r="A66" s="358" t="s">
        <v>136</v>
      </c>
      <c r="B66" s="360"/>
      <c r="C66" s="360"/>
      <c r="D66" s="360" t="str">
        <f t="shared" si="0"/>
        <v/>
      </c>
      <c r="E66" s="361"/>
    </row>
    <row r="67" ht="16" customHeight="1" spans="1:5">
      <c r="A67" s="362" t="s">
        <v>137</v>
      </c>
      <c r="B67" s="360"/>
      <c r="C67" s="360"/>
      <c r="D67" s="360" t="str">
        <f t="shared" si="0"/>
        <v/>
      </c>
      <c r="E67" s="361"/>
    </row>
    <row r="68" ht="16" customHeight="1" spans="1:5">
      <c r="A68" s="363" t="s">
        <v>138</v>
      </c>
      <c r="B68" s="360"/>
      <c r="C68" s="360"/>
      <c r="D68" s="360" t="str">
        <f t="shared" si="0"/>
        <v/>
      </c>
      <c r="E68" s="361"/>
    </row>
    <row r="69" ht="16" customHeight="1" spans="1:5">
      <c r="A69" s="363" t="s">
        <v>105</v>
      </c>
      <c r="B69" s="360"/>
      <c r="C69" s="360"/>
      <c r="D69" s="360" t="str">
        <f t="shared" ref="D69:D132" si="1">IF(B69=0,"",ROUND(C69/B69*100,1))</f>
        <v/>
      </c>
      <c r="E69" s="361"/>
    </row>
    <row r="70" ht="16" customHeight="1" spans="1:5">
      <c r="A70" s="363" t="s">
        <v>139</v>
      </c>
      <c r="B70" s="360">
        <v>6</v>
      </c>
      <c r="C70" s="360">
        <v>47</v>
      </c>
      <c r="D70" s="360">
        <f t="shared" si="1"/>
        <v>783.3</v>
      </c>
      <c r="E70" s="361"/>
    </row>
    <row r="71" ht="16" customHeight="1" spans="1:5">
      <c r="A71" s="362" t="s">
        <v>140</v>
      </c>
      <c r="B71" s="360">
        <f>SUM(B72:B78)</f>
        <v>350</v>
      </c>
      <c r="C71" s="360">
        <f>SUM(C72:C78)</f>
        <v>240</v>
      </c>
      <c r="D71" s="360">
        <f t="shared" si="1"/>
        <v>68.6</v>
      </c>
      <c r="E71" s="361"/>
    </row>
    <row r="72" ht="16" customHeight="1" spans="1:5">
      <c r="A72" s="362" t="s">
        <v>96</v>
      </c>
      <c r="B72" s="360"/>
      <c r="C72" s="360"/>
      <c r="D72" s="360" t="str">
        <f t="shared" si="1"/>
        <v/>
      </c>
      <c r="E72" s="361"/>
    </row>
    <row r="73" ht="16" customHeight="1" spans="1:5">
      <c r="A73" s="362" t="s">
        <v>97</v>
      </c>
      <c r="B73" s="360"/>
      <c r="C73" s="360"/>
      <c r="D73" s="360" t="str">
        <f t="shared" si="1"/>
        <v/>
      </c>
      <c r="E73" s="361"/>
    </row>
    <row r="74" ht="16" customHeight="1" spans="1:5">
      <c r="A74" s="363" t="s">
        <v>98</v>
      </c>
      <c r="B74" s="360"/>
      <c r="C74" s="360"/>
      <c r="D74" s="360" t="str">
        <f t="shared" si="1"/>
        <v/>
      </c>
      <c r="E74" s="361"/>
    </row>
    <row r="75" ht="16" customHeight="1" spans="1:5">
      <c r="A75" s="362" t="s">
        <v>137</v>
      </c>
      <c r="B75" s="360">
        <v>10</v>
      </c>
      <c r="C75" s="360"/>
      <c r="D75" s="360">
        <f t="shared" si="1"/>
        <v>0</v>
      </c>
      <c r="E75" s="361"/>
    </row>
    <row r="76" ht="16" customHeight="1" spans="1:5">
      <c r="A76" s="363" t="s">
        <v>141</v>
      </c>
      <c r="B76" s="360"/>
      <c r="C76" s="360"/>
      <c r="D76" s="360" t="str">
        <f t="shared" si="1"/>
        <v/>
      </c>
      <c r="E76" s="361"/>
    </row>
    <row r="77" ht="16" customHeight="1" spans="1:5">
      <c r="A77" s="363" t="s">
        <v>105</v>
      </c>
      <c r="B77" s="360"/>
      <c r="C77" s="360"/>
      <c r="D77" s="360" t="str">
        <f t="shared" si="1"/>
        <v/>
      </c>
      <c r="E77" s="361"/>
    </row>
    <row r="78" ht="16" customHeight="1" spans="1:5">
      <c r="A78" s="363" t="s">
        <v>142</v>
      </c>
      <c r="B78" s="360">
        <v>340</v>
      </c>
      <c r="C78" s="360">
        <v>240</v>
      </c>
      <c r="D78" s="360">
        <f t="shared" si="1"/>
        <v>70.6</v>
      </c>
      <c r="E78" s="361"/>
    </row>
    <row r="79" ht="16" customHeight="1" spans="1:5">
      <c r="A79" s="363" t="s">
        <v>143</v>
      </c>
      <c r="B79" s="360">
        <f>SUM(B80:B87)</f>
        <v>200</v>
      </c>
      <c r="C79" s="360">
        <f>SUM(C80:C87)</f>
        <v>198</v>
      </c>
      <c r="D79" s="360">
        <f t="shared" si="1"/>
        <v>99</v>
      </c>
      <c r="E79" s="361"/>
    </row>
    <row r="80" ht="16" customHeight="1" spans="1:5">
      <c r="A80" s="362" t="s">
        <v>96</v>
      </c>
      <c r="B80" s="360">
        <v>141</v>
      </c>
      <c r="C80" s="360">
        <v>148</v>
      </c>
      <c r="D80" s="360">
        <f t="shared" si="1"/>
        <v>105</v>
      </c>
      <c r="E80" s="361"/>
    </row>
    <row r="81" ht="16" customHeight="1" spans="1:5">
      <c r="A81" s="362" t="s">
        <v>97</v>
      </c>
      <c r="B81" s="360"/>
      <c r="C81" s="360"/>
      <c r="D81" s="360" t="str">
        <f t="shared" si="1"/>
        <v/>
      </c>
      <c r="E81" s="361"/>
    </row>
    <row r="82" ht="16" customHeight="1" spans="1:5">
      <c r="A82" s="362" t="s">
        <v>98</v>
      </c>
      <c r="B82" s="360"/>
      <c r="C82" s="360"/>
      <c r="D82" s="360" t="str">
        <f t="shared" si="1"/>
        <v/>
      </c>
      <c r="E82" s="361"/>
    </row>
    <row r="83" ht="16" customHeight="1" spans="1:5">
      <c r="A83" s="363" t="s">
        <v>144</v>
      </c>
      <c r="B83" s="360">
        <v>10</v>
      </c>
      <c r="C83" s="360"/>
      <c r="D83" s="360">
        <f t="shared" si="1"/>
        <v>0</v>
      </c>
      <c r="E83" s="361"/>
    </row>
    <row r="84" ht="16" customHeight="1" spans="1:5">
      <c r="A84" s="363" t="s">
        <v>145</v>
      </c>
      <c r="B84" s="360"/>
      <c r="C84" s="360"/>
      <c r="D84" s="360" t="str">
        <f t="shared" si="1"/>
        <v/>
      </c>
      <c r="E84" s="361"/>
    </row>
    <row r="85" ht="16" customHeight="1" spans="1:5">
      <c r="A85" s="363" t="s">
        <v>137</v>
      </c>
      <c r="B85" s="360">
        <v>13</v>
      </c>
      <c r="C85" s="360"/>
      <c r="D85" s="360">
        <f t="shared" si="1"/>
        <v>0</v>
      </c>
      <c r="E85" s="361"/>
    </row>
    <row r="86" ht="16" customHeight="1" spans="1:5">
      <c r="A86" s="363" t="s">
        <v>105</v>
      </c>
      <c r="B86" s="360"/>
      <c r="C86" s="360"/>
      <c r="D86" s="360" t="str">
        <f t="shared" si="1"/>
        <v/>
      </c>
      <c r="E86" s="361"/>
    </row>
    <row r="87" ht="16" customHeight="1" spans="1:5">
      <c r="A87" s="358" t="s">
        <v>146</v>
      </c>
      <c r="B87" s="360">
        <v>36</v>
      </c>
      <c r="C87" s="360">
        <v>50</v>
      </c>
      <c r="D87" s="360">
        <f t="shared" si="1"/>
        <v>138.9</v>
      </c>
      <c r="E87" s="361"/>
    </row>
    <row r="88" ht="16" customHeight="1" spans="1:5">
      <c r="A88" s="362" t="s">
        <v>147</v>
      </c>
      <c r="B88" s="360">
        <f>SUM(B89:B100)</f>
        <v>0</v>
      </c>
      <c r="C88" s="360">
        <f>SUM(C89:C100)</f>
        <v>0</v>
      </c>
      <c r="D88" s="360" t="str">
        <f t="shared" si="1"/>
        <v/>
      </c>
      <c r="E88" s="361"/>
    </row>
    <row r="89" ht="16" customHeight="1" spans="1:5">
      <c r="A89" s="362" t="s">
        <v>96</v>
      </c>
      <c r="B89" s="360"/>
      <c r="C89" s="360"/>
      <c r="D89" s="360" t="str">
        <f t="shared" si="1"/>
        <v/>
      </c>
      <c r="E89" s="361"/>
    </row>
    <row r="90" ht="16" customHeight="1" spans="1:5">
      <c r="A90" s="363" t="s">
        <v>97</v>
      </c>
      <c r="B90" s="360"/>
      <c r="C90" s="360"/>
      <c r="D90" s="360" t="str">
        <f t="shared" si="1"/>
        <v/>
      </c>
      <c r="E90" s="361"/>
    </row>
    <row r="91" ht="16" customHeight="1" spans="1:5">
      <c r="A91" s="363" t="s">
        <v>98</v>
      </c>
      <c r="B91" s="360"/>
      <c r="C91" s="360"/>
      <c r="D91" s="360" t="str">
        <f t="shared" si="1"/>
        <v/>
      </c>
      <c r="E91" s="361"/>
    </row>
    <row r="92" ht="16" customHeight="1" spans="1:5">
      <c r="A92" s="362" t="s">
        <v>148</v>
      </c>
      <c r="B92" s="360"/>
      <c r="C92" s="360"/>
      <c r="D92" s="360" t="str">
        <f t="shared" si="1"/>
        <v/>
      </c>
      <c r="E92" s="361"/>
    </row>
    <row r="93" ht="16" customHeight="1" spans="1:5">
      <c r="A93" s="362" t="s">
        <v>149</v>
      </c>
      <c r="B93" s="360"/>
      <c r="C93" s="360"/>
      <c r="D93" s="360" t="str">
        <f t="shared" si="1"/>
        <v/>
      </c>
      <c r="E93" s="361"/>
    </row>
    <row r="94" ht="16" customHeight="1" spans="1:5">
      <c r="A94" s="362" t="s">
        <v>137</v>
      </c>
      <c r="B94" s="360"/>
      <c r="C94" s="360"/>
      <c r="D94" s="360" t="str">
        <f t="shared" si="1"/>
        <v/>
      </c>
      <c r="E94" s="361"/>
    </row>
    <row r="95" ht="16" customHeight="1" spans="1:5">
      <c r="A95" s="362" t="s">
        <v>150</v>
      </c>
      <c r="B95" s="360"/>
      <c r="C95" s="360"/>
      <c r="D95" s="360" t="str">
        <f t="shared" si="1"/>
        <v/>
      </c>
      <c r="E95" s="361"/>
    </row>
    <row r="96" ht="16" customHeight="1" spans="1:5">
      <c r="A96" s="362" t="s">
        <v>151</v>
      </c>
      <c r="B96" s="360"/>
      <c r="C96" s="360"/>
      <c r="D96" s="360" t="str">
        <f t="shared" si="1"/>
        <v/>
      </c>
      <c r="E96" s="361"/>
    </row>
    <row r="97" ht="16" customHeight="1" spans="1:5">
      <c r="A97" s="362" t="s">
        <v>152</v>
      </c>
      <c r="B97" s="360"/>
      <c r="C97" s="360"/>
      <c r="D97" s="360" t="str">
        <f t="shared" si="1"/>
        <v/>
      </c>
      <c r="E97" s="361"/>
    </row>
    <row r="98" ht="16" customHeight="1" spans="1:5">
      <c r="A98" s="362" t="s">
        <v>153</v>
      </c>
      <c r="B98" s="360"/>
      <c r="C98" s="360"/>
      <c r="D98" s="360" t="str">
        <f t="shared" si="1"/>
        <v/>
      </c>
      <c r="E98" s="361"/>
    </row>
    <row r="99" ht="16" customHeight="1" spans="1:5">
      <c r="A99" s="363" t="s">
        <v>105</v>
      </c>
      <c r="B99" s="360"/>
      <c r="C99" s="360"/>
      <c r="D99" s="360" t="str">
        <f t="shared" si="1"/>
        <v/>
      </c>
      <c r="E99" s="361"/>
    </row>
    <row r="100" ht="16" customHeight="1" spans="1:5">
      <c r="A100" s="363" t="s">
        <v>154</v>
      </c>
      <c r="B100" s="360"/>
      <c r="C100" s="360"/>
      <c r="D100" s="360" t="str">
        <f t="shared" si="1"/>
        <v/>
      </c>
      <c r="E100" s="361"/>
    </row>
    <row r="101" ht="16" customHeight="1" spans="1:5">
      <c r="A101" s="358" t="s">
        <v>155</v>
      </c>
      <c r="B101" s="360">
        <f>SUM(B102:B109)</f>
        <v>752</v>
      </c>
      <c r="C101" s="360">
        <f>SUM(C102:C109)</f>
        <v>1043</v>
      </c>
      <c r="D101" s="360">
        <f t="shared" si="1"/>
        <v>138.7</v>
      </c>
      <c r="E101" s="361"/>
    </row>
    <row r="102" ht="16" customHeight="1" spans="1:5">
      <c r="A102" s="362" t="s">
        <v>96</v>
      </c>
      <c r="B102" s="360">
        <v>717</v>
      </c>
      <c r="C102" s="360">
        <v>1043</v>
      </c>
      <c r="D102" s="360">
        <f t="shared" si="1"/>
        <v>145.5</v>
      </c>
      <c r="E102" s="361"/>
    </row>
    <row r="103" ht="16" customHeight="1" spans="1:5">
      <c r="A103" s="362" t="s">
        <v>97</v>
      </c>
      <c r="B103" s="360"/>
      <c r="C103" s="360"/>
      <c r="D103" s="360" t="str">
        <f t="shared" si="1"/>
        <v/>
      </c>
      <c r="E103" s="361"/>
    </row>
    <row r="104" ht="16" customHeight="1" spans="1:5">
      <c r="A104" s="362" t="s">
        <v>98</v>
      </c>
      <c r="B104" s="360"/>
      <c r="C104" s="360"/>
      <c r="D104" s="360" t="str">
        <f t="shared" si="1"/>
        <v/>
      </c>
      <c r="E104" s="361"/>
    </row>
    <row r="105" ht="16" customHeight="1" spans="1:5">
      <c r="A105" s="363" t="s">
        <v>156</v>
      </c>
      <c r="B105" s="360"/>
      <c r="C105" s="360"/>
      <c r="D105" s="360" t="str">
        <f t="shared" si="1"/>
        <v/>
      </c>
      <c r="E105" s="361"/>
    </row>
    <row r="106" ht="16" customHeight="1" spans="1:5">
      <c r="A106" s="363" t="s">
        <v>157</v>
      </c>
      <c r="B106" s="360"/>
      <c r="C106" s="360"/>
      <c r="D106" s="360" t="str">
        <f t="shared" si="1"/>
        <v/>
      </c>
      <c r="E106" s="361"/>
    </row>
    <row r="107" ht="16" customHeight="1" spans="1:5">
      <c r="A107" s="363" t="s">
        <v>158</v>
      </c>
      <c r="B107" s="360"/>
      <c r="C107" s="360"/>
      <c r="D107" s="360" t="str">
        <f t="shared" si="1"/>
        <v/>
      </c>
      <c r="E107" s="361"/>
    </row>
    <row r="108" ht="16" customHeight="1" spans="1:5">
      <c r="A108" s="362" t="s">
        <v>105</v>
      </c>
      <c r="B108" s="360"/>
      <c r="C108" s="360"/>
      <c r="D108" s="360" t="str">
        <f t="shared" si="1"/>
        <v/>
      </c>
      <c r="E108" s="361"/>
    </row>
    <row r="109" ht="16" customHeight="1" spans="1:5">
      <c r="A109" s="362" t="s">
        <v>159</v>
      </c>
      <c r="B109" s="360">
        <v>35</v>
      </c>
      <c r="C109" s="360"/>
      <c r="D109" s="360">
        <f t="shared" si="1"/>
        <v>0</v>
      </c>
      <c r="E109" s="361"/>
    </row>
    <row r="110" ht="16" customHeight="1" spans="1:5">
      <c r="A110" s="358" t="s">
        <v>160</v>
      </c>
      <c r="B110" s="360">
        <f>SUM(B111:B120)</f>
        <v>161</v>
      </c>
      <c r="C110" s="360">
        <f>SUM(C111:C120)</f>
        <v>121</v>
      </c>
      <c r="D110" s="360">
        <f t="shared" si="1"/>
        <v>75.2</v>
      </c>
      <c r="E110" s="361"/>
    </row>
    <row r="111" ht="16" customHeight="1" spans="1:5">
      <c r="A111" s="362" t="s">
        <v>96</v>
      </c>
      <c r="B111" s="360">
        <v>91</v>
      </c>
      <c r="C111" s="360">
        <v>121</v>
      </c>
      <c r="D111" s="360">
        <f t="shared" si="1"/>
        <v>133</v>
      </c>
      <c r="E111" s="361"/>
    </row>
    <row r="112" ht="16" customHeight="1" spans="1:5">
      <c r="A112" s="362" t="s">
        <v>97</v>
      </c>
      <c r="B112" s="360"/>
      <c r="C112" s="360"/>
      <c r="D112" s="360" t="str">
        <f t="shared" si="1"/>
        <v/>
      </c>
      <c r="E112" s="361"/>
    </row>
    <row r="113" ht="16" customHeight="1" spans="1:5">
      <c r="A113" s="362" t="s">
        <v>98</v>
      </c>
      <c r="B113" s="360"/>
      <c r="C113" s="360"/>
      <c r="D113" s="360" t="str">
        <f t="shared" si="1"/>
        <v/>
      </c>
      <c r="E113" s="361"/>
    </row>
    <row r="114" ht="16" customHeight="1" spans="1:5">
      <c r="A114" s="363" t="s">
        <v>161</v>
      </c>
      <c r="B114" s="360">
        <v>70</v>
      </c>
      <c r="C114" s="360"/>
      <c r="D114" s="360">
        <f t="shared" si="1"/>
        <v>0</v>
      </c>
      <c r="E114" s="361"/>
    </row>
    <row r="115" ht="16" customHeight="1" spans="1:5">
      <c r="A115" s="363" t="s">
        <v>162</v>
      </c>
      <c r="B115" s="360"/>
      <c r="C115" s="360"/>
      <c r="D115" s="360" t="str">
        <f t="shared" si="1"/>
        <v/>
      </c>
      <c r="E115" s="361"/>
    </row>
    <row r="116" ht="16" customHeight="1" spans="1:5">
      <c r="A116" s="363" t="s">
        <v>163</v>
      </c>
      <c r="B116" s="360"/>
      <c r="C116" s="360"/>
      <c r="D116" s="360" t="str">
        <f t="shared" si="1"/>
        <v/>
      </c>
      <c r="E116" s="361"/>
    </row>
    <row r="117" ht="16" customHeight="1" spans="1:5">
      <c r="A117" s="362" t="s">
        <v>164</v>
      </c>
      <c r="B117" s="360"/>
      <c r="C117" s="360"/>
      <c r="D117" s="360" t="str">
        <f t="shared" si="1"/>
        <v/>
      </c>
      <c r="E117" s="361"/>
    </row>
    <row r="118" ht="16" customHeight="1" spans="1:5">
      <c r="A118" s="362" t="s">
        <v>165</v>
      </c>
      <c r="B118" s="360"/>
      <c r="C118" s="360"/>
      <c r="D118" s="360" t="str">
        <f t="shared" si="1"/>
        <v/>
      </c>
      <c r="E118" s="361"/>
    </row>
    <row r="119" ht="16" customHeight="1" spans="1:5">
      <c r="A119" s="362" t="s">
        <v>105</v>
      </c>
      <c r="B119" s="360"/>
      <c r="C119" s="360"/>
      <c r="D119" s="360" t="str">
        <f t="shared" si="1"/>
        <v/>
      </c>
      <c r="E119" s="361"/>
    </row>
    <row r="120" ht="16" customHeight="1" spans="1:5">
      <c r="A120" s="363" t="s">
        <v>166</v>
      </c>
      <c r="B120" s="360"/>
      <c r="C120" s="360"/>
      <c r="D120" s="360" t="str">
        <f t="shared" si="1"/>
        <v/>
      </c>
      <c r="E120" s="361"/>
    </row>
    <row r="121" ht="16" customHeight="1" spans="1:5">
      <c r="A121" s="363" t="s">
        <v>167</v>
      </c>
      <c r="B121" s="360">
        <f>SUM(B122:B132)</f>
        <v>0</v>
      </c>
      <c r="C121" s="360">
        <f>SUM(C122:C132)</f>
        <v>0</v>
      </c>
      <c r="D121" s="360" t="str">
        <f t="shared" si="1"/>
        <v/>
      </c>
      <c r="E121" s="361"/>
    </row>
    <row r="122" ht="16" customHeight="1" spans="1:5">
      <c r="A122" s="363" t="s">
        <v>96</v>
      </c>
      <c r="B122" s="360"/>
      <c r="C122" s="360"/>
      <c r="D122" s="360" t="str">
        <f t="shared" si="1"/>
        <v/>
      </c>
      <c r="E122" s="361"/>
    </row>
    <row r="123" ht="16" customHeight="1" spans="1:5">
      <c r="A123" s="358" t="s">
        <v>97</v>
      </c>
      <c r="B123" s="360"/>
      <c r="C123" s="360"/>
      <c r="D123" s="360" t="str">
        <f t="shared" si="1"/>
        <v/>
      </c>
      <c r="E123" s="361"/>
    </row>
    <row r="124" ht="16" customHeight="1" spans="1:5">
      <c r="A124" s="362" t="s">
        <v>98</v>
      </c>
      <c r="B124" s="360"/>
      <c r="C124" s="360"/>
      <c r="D124" s="360" t="str">
        <f t="shared" si="1"/>
        <v/>
      </c>
      <c r="E124" s="361"/>
    </row>
    <row r="125" ht="16" customHeight="1" spans="1:5">
      <c r="A125" s="362" t="s">
        <v>168</v>
      </c>
      <c r="B125" s="360"/>
      <c r="C125" s="360"/>
      <c r="D125" s="360" t="str">
        <f t="shared" si="1"/>
        <v/>
      </c>
      <c r="E125" s="361"/>
    </row>
    <row r="126" ht="16" customHeight="1" spans="1:5">
      <c r="A126" s="362" t="s">
        <v>169</v>
      </c>
      <c r="B126" s="360"/>
      <c r="C126" s="360"/>
      <c r="D126" s="360" t="str">
        <f t="shared" si="1"/>
        <v/>
      </c>
      <c r="E126" s="361"/>
    </row>
    <row r="127" ht="16" customHeight="1" spans="1:5">
      <c r="A127" s="363" t="s">
        <v>170</v>
      </c>
      <c r="B127" s="360"/>
      <c r="C127" s="360"/>
      <c r="D127" s="360" t="str">
        <f t="shared" si="1"/>
        <v/>
      </c>
      <c r="E127" s="361"/>
    </row>
    <row r="128" ht="16" customHeight="1" spans="1:5">
      <c r="A128" s="362" t="s">
        <v>171</v>
      </c>
      <c r="B128" s="360"/>
      <c r="C128" s="360"/>
      <c r="D128" s="360" t="str">
        <f t="shared" si="1"/>
        <v/>
      </c>
      <c r="E128" s="361"/>
    </row>
    <row r="129" ht="16" customHeight="1" spans="1:5">
      <c r="A129" s="362" t="s">
        <v>172</v>
      </c>
      <c r="B129" s="360"/>
      <c r="C129" s="360"/>
      <c r="D129" s="360" t="str">
        <f t="shared" si="1"/>
        <v/>
      </c>
      <c r="E129" s="361"/>
    </row>
    <row r="130" ht="16" customHeight="1" spans="1:5">
      <c r="A130" s="362" t="s">
        <v>173</v>
      </c>
      <c r="B130" s="360"/>
      <c r="C130" s="360"/>
      <c r="D130" s="360" t="str">
        <f t="shared" si="1"/>
        <v/>
      </c>
      <c r="E130" s="361"/>
    </row>
    <row r="131" ht="16" customHeight="1" spans="1:5">
      <c r="A131" s="362" t="s">
        <v>105</v>
      </c>
      <c r="B131" s="360"/>
      <c r="C131" s="360"/>
      <c r="D131" s="360" t="str">
        <f t="shared" si="1"/>
        <v/>
      </c>
      <c r="E131" s="361"/>
    </row>
    <row r="132" ht="16" customHeight="1" spans="1:5">
      <c r="A132" s="362" t="s">
        <v>174</v>
      </c>
      <c r="B132" s="360"/>
      <c r="C132" s="360"/>
      <c r="D132" s="360" t="str">
        <f t="shared" si="1"/>
        <v/>
      </c>
      <c r="E132" s="361"/>
    </row>
    <row r="133" ht="16" customHeight="1" spans="1:5">
      <c r="A133" s="362" t="s">
        <v>175</v>
      </c>
      <c r="B133" s="360">
        <f>SUM(B134:B139)</f>
        <v>0</v>
      </c>
      <c r="C133" s="360">
        <f>SUM(C134:C139)</f>
        <v>0</v>
      </c>
      <c r="D133" s="360" t="str">
        <f t="shared" ref="D133:D196" si="2">IF(B133=0,"",ROUND(C133/B133*100,1))</f>
        <v/>
      </c>
      <c r="E133" s="361"/>
    </row>
    <row r="134" ht="16" customHeight="1" spans="1:5">
      <c r="A134" s="362" t="s">
        <v>96</v>
      </c>
      <c r="B134" s="360"/>
      <c r="C134" s="360"/>
      <c r="D134" s="360" t="str">
        <f t="shared" si="2"/>
        <v/>
      </c>
      <c r="E134" s="361"/>
    </row>
    <row r="135" ht="16" customHeight="1" spans="1:5">
      <c r="A135" s="362" t="s">
        <v>97</v>
      </c>
      <c r="B135" s="360"/>
      <c r="C135" s="360"/>
      <c r="D135" s="360" t="str">
        <f t="shared" si="2"/>
        <v/>
      </c>
      <c r="E135" s="361"/>
    </row>
    <row r="136" ht="16" customHeight="1" spans="1:5">
      <c r="A136" s="363" t="s">
        <v>98</v>
      </c>
      <c r="B136" s="360"/>
      <c r="C136" s="360"/>
      <c r="D136" s="360" t="str">
        <f t="shared" si="2"/>
        <v/>
      </c>
      <c r="E136" s="361"/>
    </row>
    <row r="137" ht="16" customHeight="1" spans="1:5">
      <c r="A137" s="363" t="s">
        <v>176</v>
      </c>
      <c r="B137" s="360"/>
      <c r="C137" s="360"/>
      <c r="D137" s="360" t="str">
        <f t="shared" si="2"/>
        <v/>
      </c>
      <c r="E137" s="361"/>
    </row>
    <row r="138" ht="16" customHeight="1" spans="1:5">
      <c r="A138" s="363" t="s">
        <v>105</v>
      </c>
      <c r="B138" s="360"/>
      <c r="C138" s="360"/>
      <c r="D138" s="360" t="str">
        <f t="shared" si="2"/>
        <v/>
      </c>
      <c r="E138" s="361"/>
    </row>
    <row r="139" ht="16" customHeight="1" spans="1:5">
      <c r="A139" s="358" t="s">
        <v>177</v>
      </c>
      <c r="B139" s="360"/>
      <c r="C139" s="360"/>
      <c r="D139" s="360" t="str">
        <f t="shared" si="2"/>
        <v/>
      </c>
      <c r="E139" s="361"/>
    </row>
    <row r="140" ht="16" customHeight="1" spans="1:5">
      <c r="A140" s="362" t="s">
        <v>178</v>
      </c>
      <c r="B140" s="360">
        <f>SUM(B141:B147)</f>
        <v>0</v>
      </c>
      <c r="C140" s="360">
        <f>SUM(C141:C147)</f>
        <v>0</v>
      </c>
      <c r="D140" s="360" t="str">
        <f t="shared" si="2"/>
        <v/>
      </c>
      <c r="E140" s="361"/>
    </row>
    <row r="141" ht="16" customHeight="1" spans="1:5">
      <c r="A141" s="362" t="s">
        <v>96</v>
      </c>
      <c r="B141" s="360"/>
      <c r="C141" s="360"/>
      <c r="D141" s="360" t="str">
        <f t="shared" si="2"/>
        <v/>
      </c>
      <c r="E141" s="361"/>
    </row>
    <row r="142" ht="16" customHeight="1" spans="1:5">
      <c r="A142" s="363" t="s">
        <v>97</v>
      </c>
      <c r="B142" s="360"/>
      <c r="C142" s="360"/>
      <c r="D142" s="360" t="str">
        <f t="shared" si="2"/>
        <v/>
      </c>
      <c r="E142" s="361"/>
    </row>
    <row r="143" ht="16" customHeight="1" spans="1:5">
      <c r="A143" s="363" t="s">
        <v>98</v>
      </c>
      <c r="B143" s="360"/>
      <c r="C143" s="360"/>
      <c r="D143" s="360" t="str">
        <f t="shared" si="2"/>
        <v/>
      </c>
      <c r="E143" s="361"/>
    </row>
    <row r="144" ht="16" customHeight="1" spans="1:5">
      <c r="A144" s="363" t="s">
        <v>179</v>
      </c>
      <c r="B144" s="360"/>
      <c r="C144" s="360"/>
      <c r="D144" s="360" t="str">
        <f t="shared" si="2"/>
        <v/>
      </c>
      <c r="E144" s="361"/>
    </row>
    <row r="145" ht="16" customHeight="1" spans="1:5">
      <c r="A145" s="358" t="s">
        <v>180</v>
      </c>
      <c r="B145" s="360"/>
      <c r="C145" s="360"/>
      <c r="D145" s="360" t="str">
        <f t="shared" si="2"/>
        <v/>
      </c>
      <c r="E145" s="361"/>
    </row>
    <row r="146" ht="16" customHeight="1" spans="1:5">
      <c r="A146" s="362" t="s">
        <v>105</v>
      </c>
      <c r="B146" s="360"/>
      <c r="C146" s="360"/>
      <c r="D146" s="360" t="str">
        <f t="shared" si="2"/>
        <v/>
      </c>
      <c r="E146" s="361"/>
    </row>
    <row r="147" ht="16" customHeight="1" spans="1:5">
      <c r="A147" s="362" t="s">
        <v>181</v>
      </c>
      <c r="B147" s="360"/>
      <c r="C147" s="360"/>
      <c r="D147" s="360" t="str">
        <f t="shared" si="2"/>
        <v/>
      </c>
      <c r="E147" s="361"/>
    </row>
    <row r="148" ht="16" customHeight="1" spans="1:5">
      <c r="A148" s="363" t="s">
        <v>182</v>
      </c>
      <c r="B148" s="360">
        <f>SUM(B149:B153)</f>
        <v>0</v>
      </c>
      <c r="C148" s="360">
        <f>SUM(C149:C153)</f>
        <v>0</v>
      </c>
      <c r="D148" s="360" t="str">
        <f t="shared" si="2"/>
        <v/>
      </c>
      <c r="E148" s="361"/>
    </row>
    <row r="149" ht="16" customHeight="1" spans="1:5">
      <c r="A149" s="363" t="s">
        <v>96</v>
      </c>
      <c r="B149" s="360"/>
      <c r="C149" s="360"/>
      <c r="D149" s="360" t="str">
        <f t="shared" si="2"/>
        <v/>
      </c>
      <c r="E149" s="361"/>
    </row>
    <row r="150" ht="16" customHeight="1" spans="1:5">
      <c r="A150" s="363" t="s">
        <v>97</v>
      </c>
      <c r="B150" s="360"/>
      <c r="C150" s="360"/>
      <c r="D150" s="360" t="str">
        <f t="shared" si="2"/>
        <v/>
      </c>
      <c r="E150" s="361"/>
    </row>
    <row r="151" ht="16" customHeight="1" spans="1:5">
      <c r="A151" s="362" t="s">
        <v>98</v>
      </c>
      <c r="B151" s="360"/>
      <c r="C151" s="360"/>
      <c r="D151" s="360" t="str">
        <f t="shared" si="2"/>
        <v/>
      </c>
      <c r="E151" s="361"/>
    </row>
    <row r="152" ht="16" customHeight="1" spans="1:5">
      <c r="A152" s="362" t="s">
        <v>183</v>
      </c>
      <c r="B152" s="360"/>
      <c r="C152" s="360"/>
      <c r="D152" s="360" t="str">
        <f t="shared" si="2"/>
        <v/>
      </c>
      <c r="E152" s="361"/>
    </row>
    <row r="153" ht="16" customHeight="1" spans="1:5">
      <c r="A153" s="362" t="s">
        <v>184</v>
      </c>
      <c r="B153" s="360"/>
      <c r="C153" s="360"/>
      <c r="D153" s="360" t="str">
        <f t="shared" si="2"/>
        <v/>
      </c>
      <c r="E153" s="361"/>
    </row>
    <row r="154" ht="16" customHeight="1" spans="1:5">
      <c r="A154" s="363" t="s">
        <v>185</v>
      </c>
      <c r="B154" s="360">
        <f>SUM(B155:B160)</f>
        <v>19</v>
      </c>
      <c r="C154" s="360">
        <f>SUM(C155:C160)</f>
        <v>2</v>
      </c>
      <c r="D154" s="360">
        <f t="shared" si="2"/>
        <v>10.5</v>
      </c>
      <c r="E154" s="361"/>
    </row>
    <row r="155" ht="16" customHeight="1" spans="1:5">
      <c r="A155" s="363" t="s">
        <v>96</v>
      </c>
      <c r="B155" s="360">
        <v>19</v>
      </c>
      <c r="C155" s="360">
        <v>2</v>
      </c>
      <c r="D155" s="360">
        <f t="shared" si="2"/>
        <v>10.5</v>
      </c>
      <c r="E155" s="361"/>
    </row>
    <row r="156" ht="16" customHeight="1" spans="1:5">
      <c r="A156" s="363" t="s">
        <v>97</v>
      </c>
      <c r="B156" s="360"/>
      <c r="C156" s="360"/>
      <c r="D156" s="360" t="str">
        <f t="shared" si="2"/>
        <v/>
      </c>
      <c r="E156" s="361"/>
    </row>
    <row r="157" ht="16" customHeight="1" spans="1:5">
      <c r="A157" s="358" t="s">
        <v>98</v>
      </c>
      <c r="B157" s="360"/>
      <c r="C157" s="360"/>
      <c r="D157" s="360" t="str">
        <f t="shared" si="2"/>
        <v/>
      </c>
      <c r="E157" s="361"/>
    </row>
    <row r="158" ht="16" customHeight="1" spans="1:5">
      <c r="A158" s="362" t="s">
        <v>110</v>
      </c>
      <c r="B158" s="360"/>
      <c r="C158" s="360"/>
      <c r="D158" s="360" t="str">
        <f t="shared" si="2"/>
        <v/>
      </c>
      <c r="E158" s="361"/>
    </row>
    <row r="159" ht="16" customHeight="1" spans="1:5">
      <c r="A159" s="362" t="s">
        <v>105</v>
      </c>
      <c r="B159" s="360"/>
      <c r="C159" s="360"/>
      <c r="D159" s="360" t="str">
        <f t="shared" si="2"/>
        <v/>
      </c>
      <c r="E159" s="361"/>
    </row>
    <row r="160" ht="16" customHeight="1" spans="1:5">
      <c r="A160" s="362" t="s">
        <v>186</v>
      </c>
      <c r="B160" s="360"/>
      <c r="C160" s="360"/>
      <c r="D160" s="360" t="str">
        <f t="shared" si="2"/>
        <v/>
      </c>
      <c r="E160" s="361"/>
    </row>
    <row r="161" ht="16" customHeight="1" spans="1:5">
      <c r="A161" s="363" t="s">
        <v>187</v>
      </c>
      <c r="B161" s="360">
        <f>SUM(B162:B167)</f>
        <v>45</v>
      </c>
      <c r="C161" s="360">
        <f>SUM(C162:C167)</f>
        <v>46</v>
      </c>
      <c r="D161" s="360">
        <f t="shared" si="2"/>
        <v>102.2</v>
      </c>
      <c r="E161" s="361"/>
    </row>
    <row r="162" ht="16" customHeight="1" spans="1:5">
      <c r="A162" s="363" t="s">
        <v>96</v>
      </c>
      <c r="B162" s="360">
        <v>5</v>
      </c>
      <c r="C162" s="360">
        <v>6</v>
      </c>
      <c r="D162" s="360">
        <f t="shared" si="2"/>
        <v>120</v>
      </c>
      <c r="E162" s="361"/>
    </row>
    <row r="163" ht="16" customHeight="1" spans="1:5">
      <c r="A163" s="363" t="s">
        <v>97</v>
      </c>
      <c r="B163" s="360"/>
      <c r="C163" s="360"/>
      <c r="D163" s="360" t="str">
        <f t="shared" si="2"/>
        <v/>
      </c>
      <c r="E163" s="361"/>
    </row>
    <row r="164" ht="16" customHeight="1" spans="1:5">
      <c r="A164" s="362" t="s">
        <v>98</v>
      </c>
      <c r="B164" s="360"/>
      <c r="C164" s="360"/>
      <c r="D164" s="360" t="str">
        <f t="shared" si="2"/>
        <v/>
      </c>
      <c r="E164" s="361"/>
    </row>
    <row r="165" ht="16" customHeight="1" spans="1:5">
      <c r="A165" s="362" t="s">
        <v>188</v>
      </c>
      <c r="B165" s="360">
        <v>40</v>
      </c>
      <c r="C165" s="360">
        <v>40</v>
      </c>
      <c r="D165" s="360">
        <f t="shared" si="2"/>
        <v>100</v>
      </c>
      <c r="E165" s="361"/>
    </row>
    <row r="166" ht="16" customHeight="1" spans="1:5">
      <c r="A166" s="363" t="s">
        <v>105</v>
      </c>
      <c r="B166" s="360"/>
      <c r="C166" s="360"/>
      <c r="D166" s="360" t="str">
        <f t="shared" si="2"/>
        <v/>
      </c>
      <c r="E166" s="361"/>
    </row>
    <row r="167" ht="16" customHeight="1" spans="1:5">
      <c r="A167" s="363" t="s">
        <v>189</v>
      </c>
      <c r="B167" s="360"/>
      <c r="C167" s="360"/>
      <c r="D167" s="360" t="str">
        <f t="shared" si="2"/>
        <v/>
      </c>
      <c r="E167" s="361"/>
    </row>
    <row r="168" ht="16" customHeight="1" spans="1:5">
      <c r="A168" s="363" t="s">
        <v>190</v>
      </c>
      <c r="B168" s="360">
        <f>SUM(B169:B174)</f>
        <v>739</v>
      </c>
      <c r="C168" s="360">
        <f>SUM(C169:C174)</f>
        <v>658</v>
      </c>
      <c r="D168" s="360">
        <f t="shared" si="2"/>
        <v>89</v>
      </c>
      <c r="E168" s="361"/>
    </row>
    <row r="169" ht="16" customHeight="1" spans="1:5">
      <c r="A169" s="363" t="s">
        <v>96</v>
      </c>
      <c r="B169" s="360">
        <v>630</v>
      </c>
      <c r="C169" s="360">
        <v>628</v>
      </c>
      <c r="D169" s="360">
        <f t="shared" si="2"/>
        <v>99.7</v>
      </c>
      <c r="E169" s="361"/>
    </row>
    <row r="170" ht="16" customHeight="1" spans="1:5">
      <c r="A170" s="362" t="s">
        <v>97</v>
      </c>
      <c r="B170" s="360"/>
      <c r="C170" s="360"/>
      <c r="D170" s="360" t="str">
        <f t="shared" si="2"/>
        <v/>
      </c>
      <c r="E170" s="361"/>
    </row>
    <row r="171" ht="16" customHeight="1" spans="1:5">
      <c r="A171" s="362" t="s">
        <v>98</v>
      </c>
      <c r="B171" s="360"/>
      <c r="C171" s="360"/>
      <c r="D171" s="360" t="str">
        <f t="shared" si="2"/>
        <v/>
      </c>
      <c r="E171" s="361"/>
    </row>
    <row r="172" ht="16" customHeight="1" spans="1:5">
      <c r="A172" s="362" t="s">
        <v>191</v>
      </c>
      <c r="B172" s="360"/>
      <c r="C172" s="360"/>
      <c r="D172" s="360" t="str">
        <f t="shared" si="2"/>
        <v/>
      </c>
      <c r="E172" s="361"/>
    </row>
    <row r="173" ht="16" customHeight="1" spans="1:5">
      <c r="A173" s="363" t="s">
        <v>105</v>
      </c>
      <c r="B173" s="360"/>
      <c r="C173" s="360">
        <v>5</v>
      </c>
      <c r="D173" s="360" t="str">
        <f t="shared" si="2"/>
        <v/>
      </c>
      <c r="E173" s="361"/>
    </row>
    <row r="174" ht="16" customHeight="1" spans="1:5">
      <c r="A174" s="363" t="s">
        <v>192</v>
      </c>
      <c r="B174" s="360">
        <v>109</v>
      </c>
      <c r="C174" s="360">
        <v>25</v>
      </c>
      <c r="D174" s="360">
        <f t="shared" si="2"/>
        <v>22.9</v>
      </c>
      <c r="E174" s="361"/>
    </row>
    <row r="175" ht="16" customHeight="1" spans="1:5">
      <c r="A175" s="363" t="s">
        <v>193</v>
      </c>
      <c r="B175" s="360">
        <f>SUM(B176:B181)</f>
        <v>226</v>
      </c>
      <c r="C175" s="360">
        <f>SUM(C176:C181)</f>
        <v>293</v>
      </c>
      <c r="D175" s="360">
        <f t="shared" si="2"/>
        <v>129.6</v>
      </c>
      <c r="E175" s="361"/>
    </row>
    <row r="176" ht="16" customHeight="1" spans="1:5">
      <c r="A176" s="362" t="s">
        <v>96</v>
      </c>
      <c r="B176" s="360">
        <v>199</v>
      </c>
      <c r="C176" s="360">
        <v>233</v>
      </c>
      <c r="D176" s="360">
        <f t="shared" si="2"/>
        <v>117.1</v>
      </c>
      <c r="E176" s="361"/>
    </row>
    <row r="177" ht="16" customHeight="1" spans="1:5">
      <c r="A177" s="362" t="s">
        <v>97</v>
      </c>
      <c r="B177" s="360"/>
      <c r="C177" s="360"/>
      <c r="D177" s="360" t="str">
        <f t="shared" si="2"/>
        <v/>
      </c>
      <c r="E177" s="361"/>
    </row>
    <row r="178" ht="16" customHeight="1" spans="1:5">
      <c r="A178" s="362" t="s">
        <v>98</v>
      </c>
      <c r="B178" s="360"/>
      <c r="C178" s="360"/>
      <c r="D178" s="360" t="str">
        <f t="shared" si="2"/>
        <v/>
      </c>
      <c r="E178" s="361"/>
    </row>
    <row r="179" ht="16" customHeight="1" spans="1:5">
      <c r="A179" s="362" t="s">
        <v>194</v>
      </c>
      <c r="B179" s="360"/>
      <c r="C179" s="360"/>
      <c r="D179" s="360" t="str">
        <f t="shared" si="2"/>
        <v/>
      </c>
      <c r="E179" s="361"/>
    </row>
    <row r="180" ht="16" customHeight="1" spans="1:5">
      <c r="A180" s="362" t="s">
        <v>105</v>
      </c>
      <c r="B180" s="360"/>
      <c r="C180" s="360"/>
      <c r="D180" s="360" t="str">
        <f t="shared" si="2"/>
        <v/>
      </c>
      <c r="E180" s="361"/>
    </row>
    <row r="181" ht="16" customHeight="1" spans="1:5">
      <c r="A181" s="363" t="s">
        <v>195</v>
      </c>
      <c r="B181" s="360">
        <v>27</v>
      </c>
      <c r="C181" s="360">
        <v>60</v>
      </c>
      <c r="D181" s="360">
        <f t="shared" si="2"/>
        <v>222.2</v>
      </c>
      <c r="E181" s="361"/>
    </row>
    <row r="182" ht="16" customHeight="1" spans="1:5">
      <c r="A182" s="363" t="s">
        <v>196</v>
      </c>
      <c r="B182" s="360">
        <f>SUM(B183:B188)</f>
        <v>123</v>
      </c>
      <c r="C182" s="360">
        <f>SUM(C183:C188)</f>
        <v>191</v>
      </c>
      <c r="D182" s="360">
        <f t="shared" si="2"/>
        <v>155.3</v>
      </c>
      <c r="E182" s="361"/>
    </row>
    <row r="183" ht="16" customHeight="1" spans="1:5">
      <c r="A183" s="358" t="s">
        <v>96</v>
      </c>
      <c r="B183" s="360">
        <v>92</v>
      </c>
      <c r="C183" s="360">
        <v>129</v>
      </c>
      <c r="D183" s="360">
        <f t="shared" si="2"/>
        <v>140.2</v>
      </c>
      <c r="E183" s="361"/>
    </row>
    <row r="184" ht="16" customHeight="1" spans="1:5">
      <c r="A184" s="362" t="s">
        <v>97</v>
      </c>
      <c r="B184" s="360"/>
      <c r="C184" s="360"/>
      <c r="D184" s="360" t="str">
        <f t="shared" si="2"/>
        <v/>
      </c>
      <c r="E184" s="361"/>
    </row>
    <row r="185" ht="16" customHeight="1" spans="1:5">
      <c r="A185" s="362" t="s">
        <v>98</v>
      </c>
      <c r="B185" s="360"/>
      <c r="C185" s="360"/>
      <c r="D185" s="360" t="str">
        <f t="shared" si="2"/>
        <v/>
      </c>
      <c r="E185" s="361"/>
    </row>
    <row r="186" ht="16" customHeight="1" spans="1:5">
      <c r="A186" s="362" t="s">
        <v>197</v>
      </c>
      <c r="B186" s="360"/>
      <c r="C186" s="360"/>
      <c r="D186" s="360" t="str">
        <f t="shared" si="2"/>
        <v/>
      </c>
      <c r="E186" s="361"/>
    </row>
    <row r="187" ht="16" customHeight="1" spans="1:5">
      <c r="A187" s="362" t="s">
        <v>105</v>
      </c>
      <c r="B187" s="360"/>
      <c r="C187" s="360"/>
      <c r="D187" s="360" t="str">
        <f t="shared" si="2"/>
        <v/>
      </c>
      <c r="E187" s="361"/>
    </row>
    <row r="188" ht="16" customHeight="1" spans="1:5">
      <c r="A188" s="363" t="s">
        <v>198</v>
      </c>
      <c r="B188" s="360">
        <v>31</v>
      </c>
      <c r="C188" s="360">
        <v>62</v>
      </c>
      <c r="D188" s="360">
        <f t="shared" si="2"/>
        <v>200</v>
      </c>
      <c r="E188" s="361"/>
    </row>
    <row r="189" ht="16" customHeight="1" spans="1:5">
      <c r="A189" s="363" t="s">
        <v>199</v>
      </c>
      <c r="B189" s="360">
        <f>SUM(B190:B196)</f>
        <v>109</v>
      </c>
      <c r="C189" s="360">
        <f>SUM(C190:C196)</f>
        <v>156</v>
      </c>
      <c r="D189" s="360">
        <f t="shared" si="2"/>
        <v>143.1</v>
      </c>
      <c r="E189" s="361"/>
    </row>
    <row r="190" ht="16" customHeight="1" spans="1:5">
      <c r="A190" s="363" t="s">
        <v>96</v>
      </c>
      <c r="B190" s="360">
        <v>93</v>
      </c>
      <c r="C190" s="360">
        <v>126</v>
      </c>
      <c r="D190" s="360">
        <f t="shared" si="2"/>
        <v>135.5</v>
      </c>
      <c r="E190" s="361"/>
    </row>
    <row r="191" ht="16" customHeight="1" spans="1:5">
      <c r="A191" s="362" t="s">
        <v>97</v>
      </c>
      <c r="B191" s="360"/>
      <c r="C191" s="360"/>
      <c r="D191" s="360" t="str">
        <f t="shared" si="2"/>
        <v/>
      </c>
      <c r="E191" s="361"/>
    </row>
    <row r="192" ht="16" customHeight="1" spans="1:5">
      <c r="A192" s="362" t="s">
        <v>98</v>
      </c>
      <c r="B192" s="360"/>
      <c r="C192" s="360"/>
      <c r="D192" s="360" t="str">
        <f t="shared" si="2"/>
        <v/>
      </c>
      <c r="E192" s="361"/>
    </row>
    <row r="193" ht="16" customHeight="1" spans="1:5">
      <c r="A193" s="362" t="s">
        <v>200</v>
      </c>
      <c r="B193" s="360">
        <v>15</v>
      </c>
      <c r="C193" s="360">
        <v>26</v>
      </c>
      <c r="D193" s="360">
        <f t="shared" si="2"/>
        <v>173.3</v>
      </c>
      <c r="E193" s="361"/>
    </row>
    <row r="194" ht="16" customHeight="1" spans="1:5">
      <c r="A194" s="362" t="s">
        <v>201</v>
      </c>
      <c r="B194" s="360">
        <v>1</v>
      </c>
      <c r="C194" s="360">
        <v>2</v>
      </c>
      <c r="D194" s="360">
        <f t="shared" si="2"/>
        <v>200</v>
      </c>
      <c r="E194" s="361"/>
    </row>
    <row r="195" ht="16" customHeight="1" spans="1:5">
      <c r="A195" s="362" t="s">
        <v>105</v>
      </c>
      <c r="B195" s="360"/>
      <c r="C195" s="360"/>
      <c r="D195" s="360" t="str">
        <f t="shared" si="2"/>
        <v/>
      </c>
      <c r="E195" s="361"/>
    </row>
    <row r="196" ht="16" customHeight="1" spans="1:5">
      <c r="A196" s="363" t="s">
        <v>202</v>
      </c>
      <c r="B196" s="360"/>
      <c r="C196" s="360">
        <v>2</v>
      </c>
      <c r="D196" s="360" t="str">
        <f t="shared" si="2"/>
        <v/>
      </c>
      <c r="E196" s="361"/>
    </row>
    <row r="197" ht="16" customHeight="1" spans="1:5">
      <c r="A197" s="363" t="s">
        <v>203</v>
      </c>
      <c r="B197" s="364">
        <f>SUM(B198:B202)</f>
        <v>0</v>
      </c>
      <c r="C197" s="364">
        <f>SUM(C198:C202)</f>
        <v>0</v>
      </c>
      <c r="D197" s="360" t="str">
        <f t="shared" ref="D197:D260" si="3">IF(B197=0,"",ROUND(C197/B197*100,1))</f>
        <v/>
      </c>
      <c r="E197" s="361"/>
    </row>
    <row r="198" ht="16" customHeight="1" spans="1:5">
      <c r="A198" s="363" t="s">
        <v>96</v>
      </c>
      <c r="B198" s="360"/>
      <c r="C198" s="360"/>
      <c r="D198" s="360" t="str">
        <f t="shared" si="3"/>
        <v/>
      </c>
      <c r="E198" s="361"/>
    </row>
    <row r="199" ht="16" customHeight="1" spans="1:5">
      <c r="A199" s="358" t="s">
        <v>97</v>
      </c>
      <c r="B199" s="360"/>
      <c r="C199" s="360"/>
      <c r="D199" s="360" t="str">
        <f t="shared" si="3"/>
        <v/>
      </c>
      <c r="E199" s="361"/>
    </row>
    <row r="200" ht="16" customHeight="1" spans="1:5">
      <c r="A200" s="362" t="s">
        <v>98</v>
      </c>
      <c r="B200" s="360"/>
      <c r="C200" s="360"/>
      <c r="D200" s="360" t="str">
        <f t="shared" si="3"/>
        <v/>
      </c>
      <c r="E200" s="361"/>
    </row>
    <row r="201" ht="16" customHeight="1" spans="1:5">
      <c r="A201" s="362" t="s">
        <v>105</v>
      </c>
      <c r="B201" s="360"/>
      <c r="C201" s="360"/>
      <c r="D201" s="360" t="str">
        <f t="shared" si="3"/>
        <v/>
      </c>
      <c r="E201" s="361"/>
    </row>
    <row r="202" ht="16" customHeight="1" spans="1:5">
      <c r="A202" s="362" t="s">
        <v>204</v>
      </c>
      <c r="B202" s="360"/>
      <c r="C202" s="360"/>
      <c r="D202" s="360" t="str">
        <f t="shared" si="3"/>
        <v/>
      </c>
      <c r="E202" s="361"/>
    </row>
    <row r="203" ht="16" customHeight="1" spans="1:5">
      <c r="A203" s="363" t="s">
        <v>205</v>
      </c>
      <c r="B203" s="365">
        <f>SUM(B204:B208)</f>
        <v>663</v>
      </c>
      <c r="C203" s="365">
        <f>SUM(C204:C208)</f>
        <v>949</v>
      </c>
      <c r="D203" s="360">
        <f t="shared" si="3"/>
        <v>143.1</v>
      </c>
      <c r="E203" s="361"/>
    </row>
    <row r="204" ht="16" customHeight="1" spans="1:5">
      <c r="A204" s="363" t="s">
        <v>96</v>
      </c>
      <c r="B204" s="360">
        <v>89</v>
      </c>
      <c r="C204" s="360">
        <v>164</v>
      </c>
      <c r="D204" s="360">
        <f t="shared" si="3"/>
        <v>184.3</v>
      </c>
      <c r="E204" s="361"/>
    </row>
    <row r="205" ht="16" customHeight="1" spans="1:5">
      <c r="A205" s="363" t="s">
        <v>97</v>
      </c>
      <c r="B205" s="360"/>
      <c r="C205" s="360"/>
      <c r="D205" s="360" t="str">
        <f t="shared" si="3"/>
        <v/>
      </c>
      <c r="E205" s="361"/>
    </row>
    <row r="206" ht="16" customHeight="1" spans="1:5">
      <c r="A206" s="362" t="s">
        <v>98</v>
      </c>
      <c r="B206" s="360"/>
      <c r="C206" s="360"/>
      <c r="D206" s="360" t="str">
        <f t="shared" si="3"/>
        <v/>
      </c>
      <c r="E206" s="361"/>
    </row>
    <row r="207" ht="16" customHeight="1" spans="1:5">
      <c r="A207" s="362" t="s">
        <v>105</v>
      </c>
      <c r="B207" s="360"/>
      <c r="C207" s="360"/>
      <c r="D207" s="360" t="str">
        <f t="shared" si="3"/>
        <v/>
      </c>
      <c r="E207" s="361"/>
    </row>
    <row r="208" ht="16" customHeight="1" spans="1:5">
      <c r="A208" s="362" t="s">
        <v>206</v>
      </c>
      <c r="B208" s="360">
        <v>574</v>
      </c>
      <c r="C208" s="360">
        <v>785</v>
      </c>
      <c r="D208" s="360">
        <f t="shared" si="3"/>
        <v>136.8</v>
      </c>
      <c r="E208" s="361"/>
    </row>
    <row r="209" ht="16" customHeight="1" spans="1:5">
      <c r="A209" s="362" t="s">
        <v>207</v>
      </c>
      <c r="B209" s="366">
        <f>SUM(B210:B215)</f>
        <v>0</v>
      </c>
      <c r="C209" s="366">
        <f>SUM(C210:C215)</f>
        <v>0</v>
      </c>
      <c r="D209" s="360" t="str">
        <f t="shared" si="3"/>
        <v/>
      </c>
      <c r="E209" s="361"/>
    </row>
    <row r="210" ht="16" customHeight="1" spans="1:5">
      <c r="A210" s="362" t="s">
        <v>96</v>
      </c>
      <c r="B210" s="360"/>
      <c r="C210" s="360"/>
      <c r="D210" s="360" t="str">
        <f t="shared" si="3"/>
        <v/>
      </c>
      <c r="E210" s="361"/>
    </row>
    <row r="211" ht="16" customHeight="1" spans="1:5">
      <c r="A211" s="362" t="s">
        <v>97</v>
      </c>
      <c r="B211" s="360"/>
      <c r="C211" s="360"/>
      <c r="D211" s="360" t="str">
        <f t="shared" si="3"/>
        <v/>
      </c>
      <c r="E211" s="367"/>
    </row>
    <row r="212" ht="16" customHeight="1" spans="1:5">
      <c r="A212" s="362" t="s">
        <v>98</v>
      </c>
      <c r="B212" s="360"/>
      <c r="C212" s="360"/>
      <c r="D212" s="360" t="str">
        <f t="shared" si="3"/>
        <v/>
      </c>
      <c r="E212" s="367"/>
    </row>
    <row r="213" ht="16" customHeight="1" spans="1:5">
      <c r="A213" s="362" t="s">
        <v>208</v>
      </c>
      <c r="B213" s="360"/>
      <c r="C213" s="360"/>
      <c r="D213" s="360" t="str">
        <f t="shared" si="3"/>
        <v/>
      </c>
      <c r="E213" s="367"/>
    </row>
    <row r="214" ht="16" customHeight="1" spans="1:5">
      <c r="A214" s="362" t="s">
        <v>105</v>
      </c>
      <c r="B214" s="360"/>
      <c r="C214" s="360"/>
      <c r="D214" s="360" t="str">
        <f t="shared" si="3"/>
        <v/>
      </c>
      <c r="E214" s="361"/>
    </row>
    <row r="215" ht="16" customHeight="1" spans="1:5">
      <c r="A215" s="362" t="s">
        <v>209</v>
      </c>
      <c r="B215" s="360"/>
      <c r="C215" s="360"/>
      <c r="D215" s="360" t="str">
        <f t="shared" si="3"/>
        <v/>
      </c>
      <c r="E215" s="361"/>
    </row>
    <row r="216" ht="16" customHeight="1" spans="1:5">
      <c r="A216" s="362" t="s">
        <v>210</v>
      </c>
      <c r="B216" s="365">
        <f>SUM(B217:B230)</f>
        <v>1226</v>
      </c>
      <c r="C216" s="365">
        <f>SUM(C217:C230)</f>
        <v>1034</v>
      </c>
      <c r="D216" s="360">
        <f t="shared" si="3"/>
        <v>84.3</v>
      </c>
      <c r="E216" s="361"/>
    </row>
    <row r="217" ht="16" customHeight="1" spans="1:5">
      <c r="A217" s="362" t="s">
        <v>96</v>
      </c>
      <c r="B217" s="360">
        <v>1105</v>
      </c>
      <c r="C217" s="360">
        <v>934</v>
      </c>
      <c r="D217" s="360">
        <f t="shared" si="3"/>
        <v>84.5</v>
      </c>
      <c r="E217" s="361"/>
    </row>
    <row r="218" ht="16" customHeight="1" spans="1:5">
      <c r="A218" s="362" t="s">
        <v>97</v>
      </c>
      <c r="B218" s="360"/>
      <c r="C218" s="360"/>
      <c r="D218" s="360" t="str">
        <f t="shared" si="3"/>
        <v/>
      </c>
      <c r="E218" s="361"/>
    </row>
    <row r="219" ht="16" customHeight="1" spans="1:5">
      <c r="A219" s="362" t="s">
        <v>98</v>
      </c>
      <c r="B219" s="360"/>
      <c r="C219" s="360"/>
      <c r="D219" s="360" t="str">
        <f t="shared" si="3"/>
        <v/>
      </c>
      <c r="E219" s="361"/>
    </row>
    <row r="220" ht="16" customHeight="1" spans="1:5">
      <c r="A220" s="362" t="s">
        <v>211</v>
      </c>
      <c r="B220" s="360"/>
      <c r="C220" s="360"/>
      <c r="D220" s="360" t="str">
        <f t="shared" si="3"/>
        <v/>
      </c>
      <c r="E220" s="361"/>
    </row>
    <row r="221" ht="16" customHeight="1" spans="1:5">
      <c r="A221" s="362" t="s">
        <v>212</v>
      </c>
      <c r="B221" s="360">
        <v>27</v>
      </c>
      <c r="C221" s="360">
        <v>18</v>
      </c>
      <c r="D221" s="360">
        <f t="shared" si="3"/>
        <v>66.7</v>
      </c>
      <c r="E221" s="361"/>
    </row>
    <row r="222" ht="16" customHeight="1" spans="1:5">
      <c r="A222" s="362" t="s">
        <v>137</v>
      </c>
      <c r="B222" s="360"/>
      <c r="C222" s="360"/>
      <c r="D222" s="360" t="str">
        <f t="shared" si="3"/>
        <v/>
      </c>
      <c r="E222" s="361"/>
    </row>
    <row r="223" ht="16" customHeight="1" spans="1:5">
      <c r="A223" s="362" t="s">
        <v>213</v>
      </c>
      <c r="B223" s="360"/>
      <c r="C223" s="360"/>
      <c r="D223" s="360" t="str">
        <f t="shared" si="3"/>
        <v/>
      </c>
      <c r="E223" s="361"/>
    </row>
    <row r="224" ht="16" customHeight="1" spans="1:5">
      <c r="A224" s="362" t="s">
        <v>214</v>
      </c>
      <c r="B224" s="360"/>
      <c r="C224" s="360"/>
      <c r="D224" s="360" t="str">
        <f t="shared" si="3"/>
        <v/>
      </c>
      <c r="E224" s="361"/>
    </row>
    <row r="225" ht="16" customHeight="1" spans="1:5">
      <c r="A225" s="362" t="s">
        <v>215</v>
      </c>
      <c r="B225" s="360"/>
      <c r="C225" s="360"/>
      <c r="D225" s="360" t="str">
        <f t="shared" si="3"/>
        <v/>
      </c>
      <c r="E225" s="361"/>
    </row>
    <row r="226" ht="16" customHeight="1" spans="1:5">
      <c r="A226" s="362" t="s">
        <v>216</v>
      </c>
      <c r="B226" s="360"/>
      <c r="C226" s="360"/>
      <c r="D226" s="360" t="str">
        <f t="shared" si="3"/>
        <v/>
      </c>
      <c r="E226" s="361"/>
    </row>
    <row r="227" ht="16" customHeight="1" spans="1:5">
      <c r="A227" s="362" t="s">
        <v>217</v>
      </c>
      <c r="B227" s="360"/>
      <c r="C227" s="360">
        <v>5</v>
      </c>
      <c r="D227" s="360" t="str">
        <f t="shared" si="3"/>
        <v/>
      </c>
      <c r="E227" s="361"/>
    </row>
    <row r="228" ht="16" customHeight="1" spans="1:5">
      <c r="A228" s="362" t="s">
        <v>218</v>
      </c>
      <c r="B228" s="360">
        <v>73</v>
      </c>
      <c r="C228" s="360">
        <v>77</v>
      </c>
      <c r="D228" s="360">
        <f t="shared" si="3"/>
        <v>105.5</v>
      </c>
      <c r="E228" s="361"/>
    </row>
    <row r="229" ht="16" customHeight="1" spans="1:5">
      <c r="A229" s="362" t="s">
        <v>105</v>
      </c>
      <c r="B229" s="360"/>
      <c r="C229" s="360"/>
      <c r="D229" s="360" t="str">
        <f t="shared" si="3"/>
        <v/>
      </c>
      <c r="E229" s="361"/>
    </row>
    <row r="230" ht="16" customHeight="1" spans="1:5">
      <c r="A230" s="362" t="s">
        <v>219</v>
      </c>
      <c r="B230" s="360">
        <v>21</v>
      </c>
      <c r="C230" s="360"/>
      <c r="D230" s="360">
        <f t="shared" si="3"/>
        <v>0</v>
      </c>
      <c r="E230" s="361"/>
    </row>
    <row r="231" ht="16" customHeight="1" spans="1:5">
      <c r="A231" s="362" t="s">
        <v>220</v>
      </c>
      <c r="B231" s="360">
        <f>SUM(B232:B233)</f>
        <v>268</v>
      </c>
      <c r="C231" s="360">
        <f>SUM(C232:C233)</f>
        <v>3179</v>
      </c>
      <c r="D231" s="360">
        <f t="shared" si="3"/>
        <v>1186.2</v>
      </c>
      <c r="E231" s="361"/>
    </row>
    <row r="232" ht="16" customHeight="1" spans="1:5">
      <c r="A232" s="363" t="s">
        <v>221</v>
      </c>
      <c r="B232" s="360"/>
      <c r="C232" s="360"/>
      <c r="D232" s="360" t="str">
        <f t="shared" si="3"/>
        <v/>
      </c>
      <c r="E232" s="361"/>
    </row>
    <row r="233" ht="16" customHeight="1" spans="1:5">
      <c r="A233" s="363" t="s">
        <v>222</v>
      </c>
      <c r="B233" s="360">
        <v>268</v>
      </c>
      <c r="C233" s="360">
        <v>3179</v>
      </c>
      <c r="D233" s="360">
        <f t="shared" si="3"/>
        <v>1186.2</v>
      </c>
      <c r="E233" s="361"/>
    </row>
    <row r="234" ht="16" customHeight="1" spans="1:5">
      <c r="A234" s="358" t="s">
        <v>68</v>
      </c>
      <c r="B234" s="360">
        <f>SUM(B235:B237)</f>
        <v>0</v>
      </c>
      <c r="C234" s="360">
        <f>SUM(C235:C237)</f>
        <v>0</v>
      </c>
      <c r="D234" s="360" t="str">
        <f t="shared" si="3"/>
        <v/>
      </c>
      <c r="E234" s="361"/>
    </row>
    <row r="235" ht="16" customHeight="1" spans="1:5">
      <c r="A235" s="362" t="s">
        <v>223</v>
      </c>
      <c r="B235" s="360"/>
      <c r="C235" s="360"/>
      <c r="D235" s="360" t="str">
        <f t="shared" si="3"/>
        <v/>
      </c>
      <c r="E235" s="361"/>
    </row>
    <row r="236" ht="16" customHeight="1" spans="1:5">
      <c r="A236" s="368" t="s">
        <v>224</v>
      </c>
      <c r="B236" s="360"/>
      <c r="C236" s="360"/>
      <c r="D236" s="360" t="str">
        <f t="shared" si="3"/>
        <v/>
      </c>
      <c r="E236" s="361"/>
    </row>
    <row r="237" ht="16" customHeight="1" spans="1:5">
      <c r="A237" s="362" t="s">
        <v>225</v>
      </c>
      <c r="B237" s="360"/>
      <c r="C237" s="360"/>
      <c r="D237" s="360" t="str">
        <f t="shared" si="3"/>
        <v/>
      </c>
      <c r="E237" s="361"/>
    </row>
    <row r="238" ht="16" customHeight="1" spans="1:5">
      <c r="A238" s="358" t="s">
        <v>70</v>
      </c>
      <c r="B238" s="360">
        <f>SUM(B239,B249)</f>
        <v>111</v>
      </c>
      <c r="C238" s="360">
        <f>SUM(C239,C249)</f>
        <v>86</v>
      </c>
      <c r="D238" s="360">
        <f t="shared" si="3"/>
        <v>77.5</v>
      </c>
      <c r="E238" s="361"/>
    </row>
    <row r="239" ht="16" customHeight="1" spans="1:5">
      <c r="A239" s="363" t="s">
        <v>226</v>
      </c>
      <c r="B239" s="360">
        <f>SUM(B240:B248)</f>
        <v>91</v>
      </c>
      <c r="C239" s="360">
        <f>SUM(C240:C248)</f>
        <v>66</v>
      </c>
      <c r="D239" s="360">
        <f t="shared" si="3"/>
        <v>72.5</v>
      </c>
      <c r="E239" s="361"/>
    </row>
    <row r="240" ht="16" customHeight="1" spans="1:5">
      <c r="A240" s="363" t="s">
        <v>227</v>
      </c>
      <c r="B240" s="360"/>
      <c r="C240" s="360"/>
      <c r="D240" s="360" t="str">
        <f t="shared" si="3"/>
        <v/>
      </c>
      <c r="E240" s="361"/>
    </row>
    <row r="241" ht="16" customHeight="1" spans="1:5">
      <c r="A241" s="362" t="s">
        <v>228</v>
      </c>
      <c r="B241" s="360"/>
      <c r="C241" s="360"/>
      <c r="D241" s="360" t="str">
        <f t="shared" si="3"/>
        <v/>
      </c>
      <c r="E241" s="361"/>
    </row>
    <row r="242" ht="16" customHeight="1" spans="1:5">
      <c r="A242" s="362" t="s">
        <v>229</v>
      </c>
      <c r="B242" s="360"/>
      <c r="C242" s="360"/>
      <c r="D242" s="360" t="str">
        <f t="shared" si="3"/>
        <v/>
      </c>
      <c r="E242" s="361"/>
    </row>
    <row r="243" ht="16" customHeight="1" spans="1:5">
      <c r="A243" s="362" t="s">
        <v>230</v>
      </c>
      <c r="B243" s="360"/>
      <c r="C243" s="360"/>
      <c r="D243" s="360" t="str">
        <f t="shared" si="3"/>
        <v/>
      </c>
      <c r="E243" s="361"/>
    </row>
    <row r="244" ht="16" customHeight="1" spans="1:5">
      <c r="A244" s="363" t="s">
        <v>231</v>
      </c>
      <c r="B244" s="360"/>
      <c r="C244" s="360"/>
      <c r="D244" s="360" t="str">
        <f t="shared" si="3"/>
        <v/>
      </c>
      <c r="E244" s="361"/>
    </row>
    <row r="245" ht="16" customHeight="1" spans="1:5">
      <c r="A245" s="363" t="s">
        <v>232</v>
      </c>
      <c r="B245" s="360"/>
      <c r="C245" s="360"/>
      <c r="D245" s="360" t="str">
        <f t="shared" si="3"/>
        <v/>
      </c>
      <c r="E245" s="361"/>
    </row>
    <row r="246" ht="16" customHeight="1" spans="1:5">
      <c r="A246" s="363" t="s">
        <v>233</v>
      </c>
      <c r="B246" s="360">
        <v>31</v>
      </c>
      <c r="C246" s="360">
        <v>6</v>
      </c>
      <c r="D246" s="360">
        <f t="shared" si="3"/>
        <v>19.4</v>
      </c>
      <c r="E246" s="361"/>
    </row>
    <row r="247" ht="16" customHeight="1" spans="1:5">
      <c r="A247" s="363" t="s">
        <v>234</v>
      </c>
      <c r="B247" s="360"/>
      <c r="C247" s="360"/>
      <c r="D247" s="360" t="str">
        <f t="shared" si="3"/>
        <v/>
      </c>
      <c r="E247" s="361"/>
    </row>
    <row r="248" ht="16" customHeight="1" spans="1:5">
      <c r="A248" s="363" t="s">
        <v>235</v>
      </c>
      <c r="B248" s="360">
        <v>60</v>
      </c>
      <c r="C248" s="360">
        <v>60</v>
      </c>
      <c r="D248" s="360">
        <f t="shared" si="3"/>
        <v>100</v>
      </c>
      <c r="E248" s="361"/>
    </row>
    <row r="249" ht="16" customHeight="1" spans="1:5">
      <c r="A249" s="363" t="s">
        <v>236</v>
      </c>
      <c r="B249" s="360">
        <v>20</v>
      </c>
      <c r="C249" s="360">
        <v>20</v>
      </c>
      <c r="D249" s="360">
        <f t="shared" si="3"/>
        <v>100</v>
      </c>
      <c r="E249" s="361"/>
    </row>
    <row r="250" ht="16" customHeight="1" spans="1:5">
      <c r="A250" s="358" t="s">
        <v>71</v>
      </c>
      <c r="B250" s="360">
        <f>SUM(B251,B254,B265,B272,B280,B289,B303,B313,B323,B331,B337)</f>
        <v>3064</v>
      </c>
      <c r="C250" s="360">
        <f>SUM(C251,C254,C265,C272,C280,C289,C303,C313,C323,C331,C337)</f>
        <v>394</v>
      </c>
      <c r="D250" s="360">
        <f t="shared" si="3"/>
        <v>12.9</v>
      </c>
      <c r="E250" s="361"/>
    </row>
    <row r="251" ht="16" customHeight="1" spans="1:5">
      <c r="A251" s="362" t="s">
        <v>237</v>
      </c>
      <c r="B251" s="360">
        <f>SUM(B252:B253)</f>
        <v>0</v>
      </c>
      <c r="C251" s="360">
        <f>SUM(C252:C253)</f>
        <v>0</v>
      </c>
      <c r="D251" s="360" t="str">
        <f t="shared" si="3"/>
        <v/>
      </c>
      <c r="E251" s="361"/>
    </row>
    <row r="252" ht="16" customHeight="1" spans="1:5">
      <c r="A252" s="362" t="s">
        <v>238</v>
      </c>
      <c r="B252" s="360"/>
      <c r="C252" s="360"/>
      <c r="D252" s="360" t="str">
        <f t="shared" si="3"/>
        <v/>
      </c>
      <c r="E252" s="361"/>
    </row>
    <row r="253" ht="16" customHeight="1" spans="1:5">
      <c r="A253" s="363" t="s">
        <v>239</v>
      </c>
      <c r="B253" s="360"/>
      <c r="C253" s="360"/>
      <c r="D253" s="360" t="str">
        <f t="shared" si="3"/>
        <v/>
      </c>
      <c r="E253" s="361"/>
    </row>
    <row r="254" ht="16" customHeight="1" spans="1:5">
      <c r="A254" s="363" t="s">
        <v>240</v>
      </c>
      <c r="B254" s="360">
        <f>SUM(B255:B264)</f>
        <v>0</v>
      </c>
      <c r="C254" s="360">
        <f>SUM(C255:C264)</f>
        <v>0</v>
      </c>
      <c r="D254" s="360" t="str">
        <f t="shared" si="3"/>
        <v/>
      </c>
      <c r="E254" s="361"/>
    </row>
    <row r="255" ht="16" customHeight="1" spans="1:5">
      <c r="A255" s="363" t="s">
        <v>96</v>
      </c>
      <c r="B255" s="360"/>
      <c r="C255" s="360"/>
      <c r="D255" s="360" t="str">
        <f t="shared" si="3"/>
        <v/>
      </c>
      <c r="E255" s="361"/>
    </row>
    <row r="256" ht="16" customHeight="1" spans="1:5">
      <c r="A256" s="363" t="s">
        <v>97</v>
      </c>
      <c r="B256" s="360"/>
      <c r="C256" s="360"/>
      <c r="D256" s="360" t="str">
        <f t="shared" si="3"/>
        <v/>
      </c>
      <c r="E256" s="361"/>
    </row>
    <row r="257" ht="16" customHeight="1" spans="1:5">
      <c r="A257" s="363" t="s">
        <v>98</v>
      </c>
      <c r="B257" s="360"/>
      <c r="C257" s="360"/>
      <c r="D257" s="360" t="str">
        <f t="shared" si="3"/>
        <v/>
      </c>
      <c r="E257" s="361"/>
    </row>
    <row r="258" ht="16" customHeight="1" spans="1:5">
      <c r="A258" s="363" t="s">
        <v>137</v>
      </c>
      <c r="B258" s="360"/>
      <c r="C258" s="360"/>
      <c r="D258" s="360" t="str">
        <f t="shared" si="3"/>
        <v/>
      </c>
      <c r="E258" s="361"/>
    </row>
    <row r="259" ht="16" customHeight="1" spans="1:5">
      <c r="A259" s="363" t="s">
        <v>241</v>
      </c>
      <c r="B259" s="360"/>
      <c r="C259" s="360"/>
      <c r="D259" s="360" t="str">
        <f t="shared" si="3"/>
        <v/>
      </c>
      <c r="E259" s="361"/>
    </row>
    <row r="260" ht="16" customHeight="1" spans="1:5">
      <c r="A260" s="363" t="s">
        <v>242</v>
      </c>
      <c r="B260" s="360"/>
      <c r="C260" s="360"/>
      <c r="D260" s="360" t="str">
        <f t="shared" si="3"/>
        <v/>
      </c>
      <c r="E260" s="361"/>
    </row>
    <row r="261" ht="16" customHeight="1" spans="1:5">
      <c r="A261" s="363" t="s">
        <v>243</v>
      </c>
      <c r="B261" s="360"/>
      <c r="C261" s="360"/>
      <c r="D261" s="360" t="str">
        <f t="shared" ref="D261:D324" si="4">IF(B261=0,"",ROUND(C261/B261*100,1))</f>
        <v/>
      </c>
      <c r="E261" s="361"/>
    </row>
    <row r="262" ht="16" customHeight="1" spans="1:5">
      <c r="A262" s="363" t="s">
        <v>244</v>
      </c>
      <c r="B262" s="360"/>
      <c r="C262" s="360"/>
      <c r="D262" s="360" t="str">
        <f t="shared" si="4"/>
        <v/>
      </c>
      <c r="E262" s="361"/>
    </row>
    <row r="263" ht="16" customHeight="1" spans="1:5">
      <c r="A263" s="363" t="s">
        <v>105</v>
      </c>
      <c r="B263" s="360"/>
      <c r="C263" s="360"/>
      <c r="D263" s="360" t="str">
        <f t="shared" si="4"/>
        <v/>
      </c>
      <c r="E263" s="361"/>
    </row>
    <row r="264" ht="16" customHeight="1" spans="1:5">
      <c r="A264" s="363" t="s">
        <v>245</v>
      </c>
      <c r="B264" s="360"/>
      <c r="C264" s="360"/>
      <c r="D264" s="360" t="str">
        <f t="shared" si="4"/>
        <v/>
      </c>
      <c r="E264" s="361"/>
    </row>
    <row r="265" ht="16" customHeight="1" spans="1:5">
      <c r="A265" s="362" t="s">
        <v>246</v>
      </c>
      <c r="B265" s="360">
        <f>SUM(B266:B271)</f>
        <v>0</v>
      </c>
      <c r="C265" s="360">
        <f>SUM(C266:C271)</f>
        <v>0</v>
      </c>
      <c r="D265" s="360" t="str">
        <f t="shared" si="4"/>
        <v/>
      </c>
      <c r="E265" s="361"/>
    </row>
    <row r="266" ht="16" customHeight="1" spans="1:5">
      <c r="A266" s="362" t="s">
        <v>96</v>
      </c>
      <c r="B266" s="360"/>
      <c r="C266" s="360"/>
      <c r="D266" s="360" t="str">
        <f t="shared" si="4"/>
        <v/>
      </c>
      <c r="E266" s="361"/>
    </row>
    <row r="267" ht="16" customHeight="1" spans="1:5">
      <c r="A267" s="362" t="s">
        <v>97</v>
      </c>
      <c r="B267" s="360"/>
      <c r="C267" s="360"/>
      <c r="D267" s="360" t="str">
        <f t="shared" si="4"/>
        <v/>
      </c>
      <c r="E267" s="361"/>
    </row>
    <row r="268" ht="16" customHeight="1" spans="1:5">
      <c r="A268" s="363" t="s">
        <v>98</v>
      </c>
      <c r="B268" s="360"/>
      <c r="C268" s="360"/>
      <c r="D268" s="360" t="str">
        <f t="shared" si="4"/>
        <v/>
      </c>
      <c r="E268" s="361"/>
    </row>
    <row r="269" ht="16" customHeight="1" spans="1:5">
      <c r="A269" s="363" t="s">
        <v>247</v>
      </c>
      <c r="B269" s="360"/>
      <c r="C269" s="360"/>
      <c r="D269" s="360" t="str">
        <f t="shared" si="4"/>
        <v/>
      </c>
      <c r="E269" s="361"/>
    </row>
    <row r="270" ht="16" customHeight="1" spans="1:5">
      <c r="A270" s="363" t="s">
        <v>105</v>
      </c>
      <c r="B270" s="360"/>
      <c r="C270" s="360"/>
      <c r="D270" s="360" t="str">
        <f t="shared" si="4"/>
        <v/>
      </c>
      <c r="E270" s="361"/>
    </row>
    <row r="271" ht="16" customHeight="1" spans="1:5">
      <c r="A271" s="358" t="s">
        <v>248</v>
      </c>
      <c r="B271" s="360"/>
      <c r="C271" s="360"/>
      <c r="D271" s="360" t="str">
        <f t="shared" si="4"/>
        <v/>
      </c>
      <c r="E271" s="361"/>
    </row>
    <row r="272" ht="16" customHeight="1" spans="1:5">
      <c r="A272" s="362" t="s">
        <v>249</v>
      </c>
      <c r="B272" s="360">
        <f>SUM(B273:B279)</f>
        <v>1175</v>
      </c>
      <c r="C272" s="360">
        <f>SUM(C273:C279)</f>
        <v>0</v>
      </c>
      <c r="D272" s="360">
        <f t="shared" si="4"/>
        <v>0</v>
      </c>
      <c r="E272" s="361"/>
    </row>
    <row r="273" ht="16" customHeight="1" spans="1:5">
      <c r="A273" s="362" t="s">
        <v>96</v>
      </c>
      <c r="B273" s="360">
        <v>961</v>
      </c>
      <c r="C273" s="360"/>
      <c r="D273" s="360">
        <f t="shared" si="4"/>
        <v>0</v>
      </c>
      <c r="E273" s="361"/>
    </row>
    <row r="274" ht="16" customHeight="1" spans="1:5">
      <c r="A274" s="362" t="s">
        <v>97</v>
      </c>
      <c r="B274" s="360"/>
      <c r="C274" s="360"/>
      <c r="D274" s="360" t="str">
        <f t="shared" si="4"/>
        <v/>
      </c>
      <c r="E274" s="361"/>
    </row>
    <row r="275" ht="16" customHeight="1" spans="1:5">
      <c r="A275" s="363" t="s">
        <v>98</v>
      </c>
      <c r="B275" s="360"/>
      <c r="C275" s="360"/>
      <c r="D275" s="360" t="str">
        <f t="shared" si="4"/>
        <v/>
      </c>
      <c r="E275" s="361"/>
    </row>
    <row r="276" ht="16" customHeight="1" spans="1:5">
      <c r="A276" s="363" t="s">
        <v>250</v>
      </c>
      <c r="B276" s="360"/>
      <c r="C276" s="360"/>
      <c r="D276" s="360" t="str">
        <f t="shared" si="4"/>
        <v/>
      </c>
      <c r="E276" s="361"/>
    </row>
    <row r="277" ht="16" customHeight="1" spans="1:5">
      <c r="A277" s="363" t="s">
        <v>251</v>
      </c>
      <c r="B277" s="360"/>
      <c r="C277" s="360"/>
      <c r="D277" s="360" t="str">
        <f t="shared" si="4"/>
        <v/>
      </c>
      <c r="E277" s="361"/>
    </row>
    <row r="278" ht="16" customHeight="1" spans="1:5">
      <c r="A278" s="363" t="s">
        <v>105</v>
      </c>
      <c r="B278" s="360"/>
      <c r="C278" s="360"/>
      <c r="D278" s="360" t="str">
        <f t="shared" si="4"/>
        <v/>
      </c>
      <c r="E278" s="361"/>
    </row>
    <row r="279" ht="16" customHeight="1" spans="1:5">
      <c r="A279" s="363" t="s">
        <v>252</v>
      </c>
      <c r="B279" s="360">
        <v>214</v>
      </c>
      <c r="C279" s="360"/>
      <c r="D279" s="360">
        <f t="shared" si="4"/>
        <v>0</v>
      </c>
      <c r="E279" s="361"/>
    </row>
    <row r="280" ht="16" customHeight="1" spans="1:5">
      <c r="A280" s="358" t="s">
        <v>253</v>
      </c>
      <c r="B280" s="360">
        <f>SUM(B281:B288)</f>
        <v>1587</v>
      </c>
      <c r="C280" s="360">
        <f>SUM(C281:C288)</f>
        <v>0</v>
      </c>
      <c r="D280" s="360">
        <f t="shared" si="4"/>
        <v>0</v>
      </c>
      <c r="E280" s="361"/>
    </row>
    <row r="281" ht="16" customHeight="1" spans="1:5">
      <c r="A281" s="362" t="s">
        <v>96</v>
      </c>
      <c r="B281" s="360">
        <v>770</v>
      </c>
      <c r="C281" s="360"/>
      <c r="D281" s="360">
        <f t="shared" si="4"/>
        <v>0</v>
      </c>
      <c r="E281" s="361"/>
    </row>
    <row r="282" ht="16" customHeight="1" spans="1:5">
      <c r="A282" s="362" t="s">
        <v>97</v>
      </c>
      <c r="B282" s="360"/>
      <c r="C282" s="360"/>
      <c r="D282" s="360" t="str">
        <f t="shared" si="4"/>
        <v/>
      </c>
      <c r="E282" s="361"/>
    </row>
    <row r="283" ht="16" customHeight="1" spans="1:5">
      <c r="A283" s="362" t="s">
        <v>98</v>
      </c>
      <c r="B283" s="360"/>
      <c r="C283" s="360"/>
      <c r="D283" s="360" t="str">
        <f t="shared" si="4"/>
        <v/>
      </c>
      <c r="E283" s="361"/>
    </row>
    <row r="284" ht="16" customHeight="1" spans="1:5">
      <c r="A284" s="363" t="s">
        <v>254</v>
      </c>
      <c r="B284" s="360"/>
      <c r="C284" s="360"/>
      <c r="D284" s="360" t="str">
        <f t="shared" si="4"/>
        <v/>
      </c>
      <c r="E284" s="361"/>
    </row>
    <row r="285" ht="16" customHeight="1" spans="1:5">
      <c r="A285" s="363" t="s">
        <v>255</v>
      </c>
      <c r="B285" s="360"/>
      <c r="C285" s="360"/>
      <c r="D285" s="360" t="str">
        <f t="shared" si="4"/>
        <v/>
      </c>
      <c r="E285" s="361"/>
    </row>
    <row r="286" ht="16" customHeight="1" spans="1:5">
      <c r="A286" s="363" t="s">
        <v>256</v>
      </c>
      <c r="B286" s="360"/>
      <c r="C286" s="360"/>
      <c r="D286" s="360" t="str">
        <f t="shared" si="4"/>
        <v/>
      </c>
      <c r="E286" s="361"/>
    </row>
    <row r="287" ht="16" customHeight="1" spans="1:5">
      <c r="A287" s="362" t="s">
        <v>105</v>
      </c>
      <c r="B287" s="360"/>
      <c r="C287" s="360"/>
      <c r="D287" s="360" t="str">
        <f t="shared" si="4"/>
        <v/>
      </c>
      <c r="E287" s="361"/>
    </row>
    <row r="288" ht="16" customHeight="1" spans="1:5">
      <c r="A288" s="362" t="s">
        <v>257</v>
      </c>
      <c r="B288" s="360">
        <v>817</v>
      </c>
      <c r="C288" s="360"/>
      <c r="D288" s="360">
        <f t="shared" si="4"/>
        <v>0</v>
      </c>
      <c r="E288" s="361"/>
    </row>
    <row r="289" ht="16" customHeight="1" spans="1:5">
      <c r="A289" s="362" t="s">
        <v>258</v>
      </c>
      <c r="B289" s="360">
        <f>SUM(B290:B302)</f>
        <v>302</v>
      </c>
      <c r="C289" s="360">
        <f>SUM(C290:C302)</f>
        <v>394</v>
      </c>
      <c r="D289" s="360">
        <f t="shared" si="4"/>
        <v>130.5</v>
      </c>
      <c r="E289" s="361"/>
    </row>
    <row r="290" ht="16" customHeight="1" spans="1:5">
      <c r="A290" s="363" t="s">
        <v>96</v>
      </c>
      <c r="B290" s="360">
        <v>219</v>
      </c>
      <c r="C290" s="360">
        <v>249</v>
      </c>
      <c r="D290" s="360">
        <f t="shared" si="4"/>
        <v>113.7</v>
      </c>
      <c r="E290" s="361"/>
    </row>
    <row r="291" ht="16" customHeight="1" spans="1:5">
      <c r="A291" s="363" t="s">
        <v>97</v>
      </c>
      <c r="B291" s="360"/>
      <c r="C291" s="360"/>
      <c r="D291" s="360" t="str">
        <f t="shared" si="4"/>
        <v/>
      </c>
      <c r="E291" s="361"/>
    </row>
    <row r="292" ht="16" customHeight="1" spans="1:5">
      <c r="A292" s="363" t="s">
        <v>98</v>
      </c>
      <c r="B292" s="360"/>
      <c r="C292" s="360"/>
      <c r="D292" s="360" t="str">
        <f t="shared" si="4"/>
        <v/>
      </c>
      <c r="E292" s="361"/>
    </row>
    <row r="293" ht="16" customHeight="1" spans="1:5">
      <c r="A293" s="358" t="s">
        <v>259</v>
      </c>
      <c r="B293" s="360"/>
      <c r="C293" s="360">
        <v>3</v>
      </c>
      <c r="D293" s="360" t="str">
        <f t="shared" si="4"/>
        <v/>
      </c>
      <c r="E293" s="361"/>
    </row>
    <row r="294" ht="16" customHeight="1" spans="1:5">
      <c r="A294" s="362" t="s">
        <v>260</v>
      </c>
      <c r="B294" s="360"/>
      <c r="C294" s="360">
        <v>2</v>
      </c>
      <c r="D294" s="360" t="str">
        <f t="shared" si="4"/>
        <v/>
      </c>
      <c r="E294" s="361"/>
    </row>
    <row r="295" ht="16" customHeight="1" spans="1:5">
      <c r="A295" s="362" t="s">
        <v>261</v>
      </c>
      <c r="B295" s="360"/>
      <c r="C295" s="360"/>
      <c r="D295" s="360" t="str">
        <f t="shared" si="4"/>
        <v/>
      </c>
      <c r="E295" s="361"/>
    </row>
    <row r="296" ht="16" customHeight="1" spans="1:5">
      <c r="A296" s="362" t="s">
        <v>262</v>
      </c>
      <c r="B296" s="360">
        <v>8</v>
      </c>
      <c r="C296" s="360">
        <v>14</v>
      </c>
      <c r="D296" s="360">
        <f t="shared" si="4"/>
        <v>175</v>
      </c>
      <c r="E296" s="361"/>
    </row>
    <row r="297" ht="16" customHeight="1" spans="1:5">
      <c r="A297" s="363" t="s">
        <v>263</v>
      </c>
      <c r="B297" s="360"/>
      <c r="C297" s="360"/>
      <c r="D297" s="360" t="str">
        <f t="shared" si="4"/>
        <v/>
      </c>
      <c r="E297" s="361"/>
    </row>
    <row r="298" ht="16" customHeight="1" spans="1:5">
      <c r="A298" s="363" t="s">
        <v>264</v>
      </c>
      <c r="B298" s="360">
        <v>34</v>
      </c>
      <c r="C298" s="360">
        <v>38</v>
      </c>
      <c r="D298" s="360">
        <f t="shared" si="4"/>
        <v>111.8</v>
      </c>
      <c r="E298" s="361"/>
    </row>
    <row r="299" ht="16" customHeight="1" spans="1:5">
      <c r="A299" s="363" t="s">
        <v>265</v>
      </c>
      <c r="B299" s="360"/>
      <c r="C299" s="360"/>
      <c r="D299" s="360" t="str">
        <f t="shared" si="4"/>
        <v/>
      </c>
      <c r="E299" s="361"/>
    </row>
    <row r="300" ht="16" customHeight="1" spans="1:5">
      <c r="A300" s="363" t="s">
        <v>137</v>
      </c>
      <c r="B300" s="360"/>
      <c r="C300" s="360"/>
      <c r="D300" s="360" t="str">
        <f t="shared" si="4"/>
        <v/>
      </c>
      <c r="E300" s="361"/>
    </row>
    <row r="301" ht="16" customHeight="1" spans="1:5">
      <c r="A301" s="363" t="s">
        <v>105</v>
      </c>
      <c r="B301" s="360"/>
      <c r="C301" s="360"/>
      <c r="D301" s="360" t="str">
        <f t="shared" si="4"/>
        <v/>
      </c>
      <c r="E301" s="361"/>
    </row>
    <row r="302" ht="16" customHeight="1" spans="1:5">
      <c r="A302" s="362" t="s">
        <v>266</v>
      </c>
      <c r="B302" s="360">
        <v>41</v>
      </c>
      <c r="C302" s="360">
        <v>88</v>
      </c>
      <c r="D302" s="360">
        <f t="shared" si="4"/>
        <v>214.6</v>
      </c>
      <c r="E302" s="361"/>
    </row>
    <row r="303" ht="16" customHeight="1" spans="1:5">
      <c r="A303" s="362" t="s">
        <v>267</v>
      </c>
      <c r="B303" s="360">
        <f>SUM(B304:B312)</f>
        <v>0</v>
      </c>
      <c r="C303" s="360">
        <f>SUM(C304:C312)</f>
        <v>0</v>
      </c>
      <c r="D303" s="360" t="str">
        <f t="shared" si="4"/>
        <v/>
      </c>
      <c r="E303" s="361"/>
    </row>
    <row r="304" ht="16" customHeight="1" spans="1:5">
      <c r="A304" s="362" t="s">
        <v>96</v>
      </c>
      <c r="B304" s="360"/>
      <c r="C304" s="360"/>
      <c r="D304" s="360" t="str">
        <f t="shared" si="4"/>
        <v/>
      </c>
      <c r="E304" s="361"/>
    </row>
    <row r="305" ht="16" customHeight="1" spans="1:5">
      <c r="A305" s="363" t="s">
        <v>97</v>
      </c>
      <c r="B305" s="360"/>
      <c r="C305" s="360"/>
      <c r="D305" s="360" t="str">
        <f t="shared" si="4"/>
        <v/>
      </c>
      <c r="E305" s="361"/>
    </row>
    <row r="306" ht="16" customHeight="1" spans="1:5">
      <c r="A306" s="363" t="s">
        <v>98</v>
      </c>
      <c r="B306" s="360"/>
      <c r="C306" s="360"/>
      <c r="D306" s="360" t="str">
        <f t="shared" si="4"/>
        <v/>
      </c>
      <c r="E306" s="361"/>
    </row>
    <row r="307" ht="16" customHeight="1" spans="1:5">
      <c r="A307" s="363" t="s">
        <v>268</v>
      </c>
      <c r="B307" s="360"/>
      <c r="C307" s="360"/>
      <c r="D307" s="360" t="str">
        <f t="shared" si="4"/>
        <v/>
      </c>
      <c r="E307" s="361"/>
    </row>
    <row r="308" ht="16" customHeight="1" spans="1:5">
      <c r="A308" s="358" t="s">
        <v>269</v>
      </c>
      <c r="B308" s="360"/>
      <c r="C308" s="360"/>
      <c r="D308" s="360" t="str">
        <f t="shared" si="4"/>
        <v/>
      </c>
      <c r="E308" s="361"/>
    </row>
    <row r="309" ht="16" customHeight="1" spans="1:5">
      <c r="A309" s="362" t="s">
        <v>270</v>
      </c>
      <c r="B309" s="360"/>
      <c r="C309" s="360"/>
      <c r="D309" s="360" t="str">
        <f t="shared" si="4"/>
        <v/>
      </c>
      <c r="E309" s="361"/>
    </row>
    <row r="310" ht="16" customHeight="1" spans="1:5">
      <c r="A310" s="362" t="s">
        <v>137</v>
      </c>
      <c r="B310" s="360"/>
      <c r="C310" s="360"/>
      <c r="D310" s="360" t="str">
        <f t="shared" si="4"/>
        <v/>
      </c>
      <c r="E310" s="361"/>
    </row>
    <row r="311" ht="16" customHeight="1" spans="1:5">
      <c r="A311" s="362" t="s">
        <v>105</v>
      </c>
      <c r="B311" s="360"/>
      <c r="C311" s="360"/>
      <c r="D311" s="360" t="str">
        <f t="shared" si="4"/>
        <v/>
      </c>
      <c r="E311" s="361"/>
    </row>
    <row r="312" ht="16" customHeight="1" spans="1:5">
      <c r="A312" s="362" t="s">
        <v>271</v>
      </c>
      <c r="B312" s="360"/>
      <c r="C312" s="360"/>
      <c r="D312" s="360" t="str">
        <f t="shared" si="4"/>
        <v/>
      </c>
      <c r="E312" s="361"/>
    </row>
    <row r="313" ht="16" customHeight="1" spans="1:5">
      <c r="A313" s="363" t="s">
        <v>272</v>
      </c>
      <c r="B313" s="360">
        <f>SUM(B314:B322)</f>
        <v>0</v>
      </c>
      <c r="C313" s="360">
        <f>SUM(C314:C322)</f>
        <v>0</v>
      </c>
      <c r="D313" s="360" t="str">
        <f t="shared" si="4"/>
        <v/>
      </c>
      <c r="E313" s="361"/>
    </row>
    <row r="314" ht="16" customHeight="1" spans="1:5">
      <c r="A314" s="363" t="s">
        <v>96</v>
      </c>
      <c r="B314" s="360"/>
      <c r="C314" s="360"/>
      <c r="D314" s="360" t="str">
        <f t="shared" si="4"/>
        <v/>
      </c>
      <c r="E314" s="361"/>
    </row>
    <row r="315" ht="16" customHeight="1" spans="1:5">
      <c r="A315" s="363" t="s">
        <v>97</v>
      </c>
      <c r="B315" s="360"/>
      <c r="C315" s="360"/>
      <c r="D315" s="360" t="str">
        <f t="shared" si="4"/>
        <v/>
      </c>
      <c r="E315" s="361"/>
    </row>
    <row r="316" ht="16" customHeight="1" spans="1:5">
      <c r="A316" s="362" t="s">
        <v>98</v>
      </c>
      <c r="B316" s="360"/>
      <c r="C316" s="360"/>
      <c r="D316" s="360" t="str">
        <f t="shared" si="4"/>
        <v/>
      </c>
      <c r="E316" s="361"/>
    </row>
    <row r="317" ht="16" customHeight="1" spans="1:5">
      <c r="A317" s="362" t="s">
        <v>273</v>
      </c>
      <c r="B317" s="360"/>
      <c r="C317" s="360"/>
      <c r="D317" s="360" t="str">
        <f t="shared" si="4"/>
        <v/>
      </c>
      <c r="E317" s="361"/>
    </row>
    <row r="318" ht="16" customHeight="1" spans="1:5">
      <c r="A318" s="362" t="s">
        <v>274</v>
      </c>
      <c r="B318" s="360"/>
      <c r="C318" s="360"/>
      <c r="D318" s="360" t="str">
        <f t="shared" si="4"/>
        <v/>
      </c>
      <c r="E318" s="361"/>
    </row>
    <row r="319" ht="16" customHeight="1" spans="1:5">
      <c r="A319" s="363" t="s">
        <v>275</v>
      </c>
      <c r="B319" s="360"/>
      <c r="C319" s="360"/>
      <c r="D319" s="360" t="str">
        <f t="shared" si="4"/>
        <v/>
      </c>
      <c r="E319" s="361"/>
    </row>
    <row r="320" ht="16" customHeight="1" spans="1:5">
      <c r="A320" s="363" t="s">
        <v>137</v>
      </c>
      <c r="B320" s="360"/>
      <c r="C320" s="360"/>
      <c r="D320" s="360" t="str">
        <f t="shared" si="4"/>
        <v/>
      </c>
      <c r="E320" s="361"/>
    </row>
    <row r="321" ht="16" customHeight="1" spans="1:5">
      <c r="A321" s="363" t="s">
        <v>105</v>
      </c>
      <c r="B321" s="360"/>
      <c r="C321" s="360"/>
      <c r="D321" s="360" t="str">
        <f t="shared" si="4"/>
        <v/>
      </c>
      <c r="E321" s="361"/>
    </row>
    <row r="322" ht="16" customHeight="1" spans="1:5">
      <c r="A322" s="363" t="s">
        <v>276</v>
      </c>
      <c r="B322" s="360"/>
      <c r="C322" s="360"/>
      <c r="D322" s="360" t="str">
        <f t="shared" si="4"/>
        <v/>
      </c>
      <c r="E322" s="361"/>
    </row>
    <row r="323" ht="16" customHeight="1" spans="1:5">
      <c r="A323" s="358" t="s">
        <v>277</v>
      </c>
      <c r="B323" s="360">
        <f>SUM(B324:B330)</f>
        <v>0</v>
      </c>
      <c r="C323" s="360">
        <f>SUM(C324:C330)</f>
        <v>0</v>
      </c>
      <c r="D323" s="360" t="str">
        <f t="shared" si="4"/>
        <v/>
      </c>
      <c r="E323" s="361"/>
    </row>
    <row r="324" ht="16" customHeight="1" spans="1:5">
      <c r="A324" s="362" t="s">
        <v>96</v>
      </c>
      <c r="B324" s="360"/>
      <c r="C324" s="360"/>
      <c r="D324" s="360" t="str">
        <f t="shared" si="4"/>
        <v/>
      </c>
      <c r="E324" s="361"/>
    </row>
    <row r="325" ht="16" customHeight="1" spans="1:5">
      <c r="A325" s="362" t="s">
        <v>97</v>
      </c>
      <c r="B325" s="360"/>
      <c r="C325" s="360"/>
      <c r="D325" s="360" t="str">
        <f t="shared" ref="D325:D388" si="5">IF(B325=0,"",ROUND(C325/B325*100,1))</f>
        <v/>
      </c>
      <c r="E325" s="361"/>
    </row>
    <row r="326" ht="16" customHeight="1" spans="1:5">
      <c r="A326" s="362" t="s">
        <v>98</v>
      </c>
      <c r="B326" s="360"/>
      <c r="C326" s="360"/>
      <c r="D326" s="360" t="str">
        <f t="shared" si="5"/>
        <v/>
      </c>
      <c r="E326" s="361"/>
    </row>
    <row r="327" ht="16" customHeight="1" spans="1:5">
      <c r="A327" s="363" t="s">
        <v>278</v>
      </c>
      <c r="B327" s="360"/>
      <c r="C327" s="360"/>
      <c r="D327" s="360" t="str">
        <f t="shared" si="5"/>
        <v/>
      </c>
      <c r="E327" s="361"/>
    </row>
    <row r="328" ht="16" customHeight="1" spans="1:5">
      <c r="A328" s="363" t="s">
        <v>279</v>
      </c>
      <c r="B328" s="360"/>
      <c r="C328" s="360"/>
      <c r="D328" s="360" t="str">
        <f t="shared" si="5"/>
        <v/>
      </c>
      <c r="E328" s="361"/>
    </row>
    <row r="329" ht="16" customHeight="1" spans="1:5">
      <c r="A329" s="363" t="s">
        <v>105</v>
      </c>
      <c r="B329" s="360"/>
      <c r="C329" s="360"/>
      <c r="D329" s="360" t="str">
        <f t="shared" si="5"/>
        <v/>
      </c>
      <c r="E329" s="361"/>
    </row>
    <row r="330" ht="16" customHeight="1" spans="1:5">
      <c r="A330" s="362" t="s">
        <v>280</v>
      </c>
      <c r="B330" s="360"/>
      <c r="C330" s="360"/>
      <c r="D330" s="360" t="str">
        <f t="shared" si="5"/>
        <v/>
      </c>
      <c r="E330" s="361"/>
    </row>
    <row r="331" ht="16" customHeight="1" spans="1:5">
      <c r="A331" s="362" t="s">
        <v>281</v>
      </c>
      <c r="B331" s="360">
        <f>SUM(B332:B336)</f>
        <v>0</v>
      </c>
      <c r="C331" s="360">
        <f>SUM(C332:C336)</f>
        <v>0</v>
      </c>
      <c r="D331" s="360" t="str">
        <f t="shared" si="5"/>
        <v/>
      </c>
      <c r="E331" s="361"/>
    </row>
    <row r="332" ht="16" customHeight="1" spans="1:5">
      <c r="A332" s="362" t="s">
        <v>96</v>
      </c>
      <c r="B332" s="360"/>
      <c r="C332" s="360"/>
      <c r="D332" s="360" t="str">
        <f t="shared" si="5"/>
        <v/>
      </c>
      <c r="E332" s="361"/>
    </row>
    <row r="333" ht="16" customHeight="1" spans="1:5">
      <c r="A333" s="363" t="s">
        <v>97</v>
      </c>
      <c r="B333" s="360"/>
      <c r="C333" s="360"/>
      <c r="D333" s="360" t="str">
        <f t="shared" si="5"/>
        <v/>
      </c>
      <c r="E333" s="361"/>
    </row>
    <row r="334" ht="16" customHeight="1" spans="1:5">
      <c r="A334" s="362" t="s">
        <v>137</v>
      </c>
      <c r="B334" s="360"/>
      <c r="C334" s="360"/>
      <c r="D334" s="360" t="str">
        <f t="shared" si="5"/>
        <v/>
      </c>
      <c r="E334" s="361"/>
    </row>
    <row r="335" ht="16" customHeight="1" spans="1:5">
      <c r="A335" s="363" t="s">
        <v>282</v>
      </c>
      <c r="B335" s="360"/>
      <c r="C335" s="360"/>
      <c r="D335" s="360" t="str">
        <f t="shared" si="5"/>
        <v/>
      </c>
      <c r="E335" s="361"/>
    </row>
    <row r="336" ht="16" customHeight="1" spans="1:5">
      <c r="A336" s="362" t="s">
        <v>283</v>
      </c>
      <c r="B336" s="360"/>
      <c r="C336" s="360"/>
      <c r="D336" s="360" t="str">
        <f t="shared" si="5"/>
        <v/>
      </c>
      <c r="E336" s="361"/>
    </row>
    <row r="337" ht="16" customHeight="1" spans="1:5">
      <c r="A337" s="362" t="s">
        <v>284</v>
      </c>
      <c r="B337" s="360">
        <f>SUM(B338:B339)</f>
        <v>0</v>
      </c>
      <c r="C337" s="360">
        <f>SUM(C338:C339)</f>
        <v>0</v>
      </c>
      <c r="D337" s="360" t="str">
        <f t="shared" si="5"/>
        <v/>
      </c>
      <c r="E337" s="361"/>
    </row>
    <row r="338" ht="16" customHeight="1" spans="1:5">
      <c r="A338" s="362" t="s">
        <v>285</v>
      </c>
      <c r="B338" s="360"/>
      <c r="C338" s="360"/>
      <c r="D338" s="360" t="str">
        <f t="shared" si="5"/>
        <v/>
      </c>
      <c r="E338" s="361"/>
    </row>
    <row r="339" ht="16" customHeight="1" spans="1:5">
      <c r="A339" s="362" t="s">
        <v>286</v>
      </c>
      <c r="B339" s="360"/>
      <c r="C339" s="360"/>
      <c r="D339" s="360" t="str">
        <f t="shared" si="5"/>
        <v/>
      </c>
      <c r="E339" s="361"/>
    </row>
    <row r="340" ht="16" customHeight="1" spans="1:5">
      <c r="A340" s="358" t="s">
        <v>72</v>
      </c>
      <c r="B340" s="360">
        <f>SUM(B341,B346,B353,B359,B365,B369,B373,B377,B383,B390)</f>
        <v>12689</v>
      </c>
      <c r="C340" s="360">
        <f>SUM(C341,C346,C353,C359,C365,C369,C373,C377,C383,C390)</f>
        <v>15715</v>
      </c>
      <c r="D340" s="360">
        <f t="shared" si="5"/>
        <v>123.8</v>
      </c>
      <c r="E340" s="361"/>
    </row>
    <row r="341" ht="16" customHeight="1" spans="1:5">
      <c r="A341" s="363" t="s">
        <v>287</v>
      </c>
      <c r="B341" s="360">
        <f>SUM(B342:B345)</f>
        <v>556</v>
      </c>
      <c r="C341" s="360">
        <f>SUM(C342:C345)</f>
        <v>650</v>
      </c>
      <c r="D341" s="360">
        <f t="shared" si="5"/>
        <v>116.9</v>
      </c>
      <c r="E341" s="361"/>
    </row>
    <row r="342" ht="16" customHeight="1" spans="1:5">
      <c r="A342" s="362" t="s">
        <v>96</v>
      </c>
      <c r="B342" s="360">
        <v>511</v>
      </c>
      <c r="C342" s="360">
        <v>560</v>
      </c>
      <c r="D342" s="360">
        <f t="shared" si="5"/>
        <v>109.6</v>
      </c>
      <c r="E342" s="361"/>
    </row>
    <row r="343" ht="16" customHeight="1" spans="1:5">
      <c r="A343" s="362" t="s">
        <v>97</v>
      </c>
      <c r="B343" s="360"/>
      <c r="C343" s="360"/>
      <c r="D343" s="360" t="str">
        <f t="shared" si="5"/>
        <v/>
      </c>
      <c r="E343" s="361"/>
    </row>
    <row r="344" ht="16" customHeight="1" spans="1:5">
      <c r="A344" s="362" t="s">
        <v>98</v>
      </c>
      <c r="B344" s="360"/>
      <c r="C344" s="360"/>
      <c r="D344" s="360" t="str">
        <f t="shared" si="5"/>
        <v/>
      </c>
      <c r="E344" s="361"/>
    </row>
    <row r="345" ht="16" customHeight="1" spans="1:5">
      <c r="A345" s="363" t="s">
        <v>288</v>
      </c>
      <c r="B345" s="360">
        <v>45</v>
      </c>
      <c r="C345" s="360">
        <v>90</v>
      </c>
      <c r="D345" s="360">
        <f t="shared" si="5"/>
        <v>200</v>
      </c>
      <c r="E345" s="361"/>
    </row>
    <row r="346" ht="16" customHeight="1" spans="1:5">
      <c r="A346" s="362" t="s">
        <v>289</v>
      </c>
      <c r="B346" s="360">
        <f>SUM(B347:B352)</f>
        <v>12113</v>
      </c>
      <c r="C346" s="360">
        <f>SUM(C347:C352)</f>
        <v>14948</v>
      </c>
      <c r="D346" s="360">
        <f t="shared" si="5"/>
        <v>123.4</v>
      </c>
      <c r="E346" s="361"/>
    </row>
    <row r="347" ht="16" customHeight="1" spans="1:5">
      <c r="A347" s="362" t="s">
        <v>290</v>
      </c>
      <c r="B347" s="360">
        <v>1040</v>
      </c>
      <c r="C347" s="360">
        <v>2421</v>
      </c>
      <c r="D347" s="360">
        <f t="shared" si="5"/>
        <v>232.8</v>
      </c>
      <c r="E347" s="361"/>
    </row>
    <row r="348" ht="16" customHeight="1" spans="1:5">
      <c r="A348" s="362" t="s">
        <v>291</v>
      </c>
      <c r="B348" s="360">
        <v>8352</v>
      </c>
      <c r="C348" s="360">
        <v>7071</v>
      </c>
      <c r="D348" s="360">
        <f t="shared" si="5"/>
        <v>84.7</v>
      </c>
      <c r="E348" s="361"/>
    </row>
    <row r="349" ht="16" customHeight="1" spans="1:5">
      <c r="A349" s="363" t="s">
        <v>292</v>
      </c>
      <c r="B349" s="360">
        <v>2431</v>
      </c>
      <c r="C349" s="360">
        <v>2782</v>
      </c>
      <c r="D349" s="360">
        <f t="shared" si="5"/>
        <v>114.4</v>
      </c>
      <c r="E349" s="361"/>
    </row>
    <row r="350" ht="16" customHeight="1" spans="1:5">
      <c r="A350" s="363" t="s">
        <v>293</v>
      </c>
      <c r="B350" s="360"/>
      <c r="C350" s="360"/>
      <c r="D350" s="360" t="str">
        <f t="shared" si="5"/>
        <v/>
      </c>
      <c r="E350" s="361"/>
    </row>
    <row r="351" ht="16" customHeight="1" spans="1:5">
      <c r="A351" s="363" t="s">
        <v>294</v>
      </c>
      <c r="B351" s="360"/>
      <c r="C351" s="360"/>
      <c r="D351" s="360" t="str">
        <f t="shared" si="5"/>
        <v/>
      </c>
      <c r="E351" s="361"/>
    </row>
    <row r="352" ht="16" customHeight="1" spans="1:5">
      <c r="A352" s="362" t="s">
        <v>295</v>
      </c>
      <c r="B352" s="360">
        <v>290</v>
      </c>
      <c r="C352" s="360">
        <v>2674</v>
      </c>
      <c r="D352" s="360">
        <f t="shared" si="5"/>
        <v>922.1</v>
      </c>
      <c r="E352" s="361"/>
    </row>
    <row r="353" ht="16" customHeight="1" spans="1:5">
      <c r="A353" s="362" t="s">
        <v>296</v>
      </c>
      <c r="B353" s="360">
        <f>SUM(B354:B358)</f>
        <v>0</v>
      </c>
      <c r="C353" s="360">
        <f>SUM(C354:C358)</f>
        <v>0</v>
      </c>
      <c r="D353" s="360" t="str">
        <f t="shared" si="5"/>
        <v/>
      </c>
      <c r="E353" s="361"/>
    </row>
    <row r="354" ht="16" customHeight="1" spans="1:5">
      <c r="A354" s="362" t="s">
        <v>297</v>
      </c>
      <c r="B354" s="360"/>
      <c r="C354" s="360"/>
      <c r="D354" s="360" t="str">
        <f t="shared" si="5"/>
        <v/>
      </c>
      <c r="E354" s="361"/>
    </row>
    <row r="355" ht="16" customHeight="1" spans="1:5">
      <c r="A355" s="362" t="s">
        <v>298</v>
      </c>
      <c r="B355" s="360"/>
      <c r="C355" s="360"/>
      <c r="D355" s="360" t="str">
        <f t="shared" si="5"/>
        <v/>
      </c>
      <c r="E355" s="361"/>
    </row>
    <row r="356" ht="16" customHeight="1" spans="1:5">
      <c r="A356" s="362" t="s">
        <v>299</v>
      </c>
      <c r="B356" s="360"/>
      <c r="C356" s="360"/>
      <c r="D356" s="360" t="str">
        <f t="shared" si="5"/>
        <v/>
      </c>
      <c r="E356" s="361"/>
    </row>
    <row r="357" ht="16" customHeight="1" spans="1:5">
      <c r="A357" s="363" t="s">
        <v>300</v>
      </c>
      <c r="B357" s="360"/>
      <c r="C357" s="360"/>
      <c r="D357" s="360" t="str">
        <f t="shared" si="5"/>
        <v/>
      </c>
      <c r="E357" s="361"/>
    </row>
    <row r="358" ht="16" customHeight="1" spans="1:5">
      <c r="A358" s="363" t="s">
        <v>301</v>
      </c>
      <c r="B358" s="360"/>
      <c r="C358" s="360"/>
      <c r="D358" s="360" t="str">
        <f t="shared" si="5"/>
        <v/>
      </c>
      <c r="E358" s="361"/>
    </row>
    <row r="359" ht="16" customHeight="1" spans="1:5">
      <c r="A359" s="358" t="s">
        <v>302</v>
      </c>
      <c r="B359" s="360">
        <f>SUM(B360:B364)</f>
        <v>0</v>
      </c>
      <c r="C359" s="360">
        <f>SUM(C360:C364)</f>
        <v>0</v>
      </c>
      <c r="D359" s="360" t="str">
        <f t="shared" si="5"/>
        <v/>
      </c>
      <c r="E359" s="361"/>
    </row>
    <row r="360" ht="16" customHeight="1" spans="1:5">
      <c r="A360" s="362" t="s">
        <v>303</v>
      </c>
      <c r="B360" s="360"/>
      <c r="C360" s="360"/>
      <c r="D360" s="360" t="str">
        <f t="shared" si="5"/>
        <v/>
      </c>
      <c r="E360" s="361"/>
    </row>
    <row r="361" ht="16" customHeight="1" spans="1:5">
      <c r="A361" s="362" t="s">
        <v>304</v>
      </c>
      <c r="B361" s="360"/>
      <c r="C361" s="360"/>
      <c r="D361" s="360" t="str">
        <f t="shared" si="5"/>
        <v/>
      </c>
      <c r="E361" s="361"/>
    </row>
    <row r="362" ht="16" customHeight="1" spans="1:5">
      <c r="A362" s="362" t="s">
        <v>305</v>
      </c>
      <c r="B362" s="360"/>
      <c r="C362" s="360"/>
      <c r="D362" s="360" t="str">
        <f t="shared" si="5"/>
        <v/>
      </c>
      <c r="E362" s="361"/>
    </row>
    <row r="363" ht="16" customHeight="1" spans="1:5">
      <c r="A363" s="363" t="s">
        <v>306</v>
      </c>
      <c r="B363" s="360"/>
      <c r="C363" s="360"/>
      <c r="D363" s="360" t="str">
        <f t="shared" si="5"/>
        <v/>
      </c>
      <c r="E363" s="361"/>
    </row>
    <row r="364" ht="16" customHeight="1" spans="1:5">
      <c r="A364" s="363" t="s">
        <v>307</v>
      </c>
      <c r="B364" s="360"/>
      <c r="C364" s="360"/>
      <c r="D364" s="360" t="str">
        <f t="shared" si="5"/>
        <v/>
      </c>
      <c r="E364" s="361"/>
    </row>
    <row r="365" ht="16" customHeight="1" spans="1:5">
      <c r="A365" s="363" t="s">
        <v>308</v>
      </c>
      <c r="B365" s="360">
        <f>SUM(B366:B368)</f>
        <v>0</v>
      </c>
      <c r="C365" s="360">
        <f>SUM(C366:C368)</f>
        <v>0</v>
      </c>
      <c r="D365" s="360" t="str">
        <f t="shared" si="5"/>
        <v/>
      </c>
      <c r="E365" s="361"/>
    </row>
    <row r="366" ht="16" customHeight="1" spans="1:5">
      <c r="A366" s="362" t="s">
        <v>309</v>
      </c>
      <c r="B366" s="360"/>
      <c r="C366" s="360"/>
      <c r="D366" s="360" t="str">
        <f t="shared" si="5"/>
        <v/>
      </c>
      <c r="E366" s="361"/>
    </row>
    <row r="367" ht="16" customHeight="1" spans="1:5">
      <c r="A367" s="362" t="s">
        <v>310</v>
      </c>
      <c r="B367" s="360"/>
      <c r="C367" s="360"/>
      <c r="D367" s="360" t="str">
        <f t="shared" si="5"/>
        <v/>
      </c>
      <c r="E367" s="361"/>
    </row>
    <row r="368" ht="16" customHeight="1" spans="1:5">
      <c r="A368" s="362" t="s">
        <v>311</v>
      </c>
      <c r="B368" s="360"/>
      <c r="C368" s="360"/>
      <c r="D368" s="360" t="str">
        <f t="shared" si="5"/>
        <v/>
      </c>
      <c r="E368" s="361"/>
    </row>
    <row r="369" ht="16" customHeight="1" spans="1:5">
      <c r="A369" s="363" t="s">
        <v>312</v>
      </c>
      <c r="B369" s="360">
        <f>SUM(B370:B372)</f>
        <v>0</v>
      </c>
      <c r="C369" s="360">
        <f>SUM(C370:C372)</f>
        <v>0</v>
      </c>
      <c r="D369" s="360" t="str">
        <f t="shared" si="5"/>
        <v/>
      </c>
      <c r="E369" s="361"/>
    </row>
    <row r="370" ht="16" customHeight="1" spans="1:5">
      <c r="A370" s="363" t="s">
        <v>313</v>
      </c>
      <c r="B370" s="360"/>
      <c r="C370" s="360"/>
      <c r="D370" s="360" t="str">
        <f t="shared" si="5"/>
        <v/>
      </c>
      <c r="E370" s="361"/>
    </row>
    <row r="371" ht="16" customHeight="1" spans="1:5">
      <c r="A371" s="363" t="s">
        <v>314</v>
      </c>
      <c r="B371" s="360"/>
      <c r="C371" s="360"/>
      <c r="D371" s="360" t="str">
        <f t="shared" si="5"/>
        <v/>
      </c>
      <c r="E371" s="361"/>
    </row>
    <row r="372" ht="16" customHeight="1" spans="1:5">
      <c r="A372" s="358" t="s">
        <v>315</v>
      </c>
      <c r="B372" s="360"/>
      <c r="C372" s="360"/>
      <c r="D372" s="360" t="str">
        <f t="shared" si="5"/>
        <v/>
      </c>
      <c r="E372" s="361"/>
    </row>
    <row r="373" ht="16" customHeight="1" spans="1:5">
      <c r="A373" s="362" t="s">
        <v>316</v>
      </c>
      <c r="B373" s="360">
        <f>SUM(B374:B376)</f>
        <v>0</v>
      </c>
      <c r="C373" s="360">
        <f>SUM(C374:C376)</f>
        <v>0</v>
      </c>
      <c r="D373" s="360" t="str">
        <f t="shared" si="5"/>
        <v/>
      </c>
      <c r="E373" s="361"/>
    </row>
    <row r="374" ht="16" customHeight="1" spans="1:5">
      <c r="A374" s="362" t="s">
        <v>317</v>
      </c>
      <c r="B374" s="360"/>
      <c r="C374" s="360"/>
      <c r="D374" s="360" t="str">
        <f t="shared" si="5"/>
        <v/>
      </c>
      <c r="E374" s="361"/>
    </row>
    <row r="375" ht="16" customHeight="1" spans="1:5">
      <c r="A375" s="362" t="s">
        <v>318</v>
      </c>
      <c r="B375" s="360"/>
      <c r="C375" s="360"/>
      <c r="D375" s="360" t="str">
        <f t="shared" si="5"/>
        <v/>
      </c>
      <c r="E375" s="361"/>
    </row>
    <row r="376" ht="16" customHeight="1" spans="1:5">
      <c r="A376" s="363" t="s">
        <v>319</v>
      </c>
      <c r="B376" s="360"/>
      <c r="C376" s="360"/>
      <c r="D376" s="360" t="str">
        <f t="shared" si="5"/>
        <v/>
      </c>
      <c r="E376" s="361"/>
    </row>
    <row r="377" ht="16" customHeight="1" spans="1:5">
      <c r="A377" s="363" t="s">
        <v>320</v>
      </c>
      <c r="B377" s="360">
        <f>SUM(B378:B382)</f>
        <v>20</v>
      </c>
      <c r="C377" s="360">
        <f>SUM(C378:C382)</f>
        <v>50</v>
      </c>
      <c r="D377" s="360">
        <f t="shared" si="5"/>
        <v>250</v>
      </c>
      <c r="E377" s="361"/>
    </row>
    <row r="378" ht="16" customHeight="1" spans="1:5">
      <c r="A378" s="363" t="s">
        <v>321</v>
      </c>
      <c r="B378" s="360">
        <v>20</v>
      </c>
      <c r="C378" s="360">
        <v>50</v>
      </c>
      <c r="D378" s="360">
        <f t="shared" si="5"/>
        <v>250</v>
      </c>
      <c r="E378" s="361"/>
    </row>
    <row r="379" ht="16" customHeight="1" spans="1:5">
      <c r="A379" s="362" t="s">
        <v>322</v>
      </c>
      <c r="B379" s="360"/>
      <c r="C379" s="360"/>
      <c r="D379" s="360" t="str">
        <f t="shared" si="5"/>
        <v/>
      </c>
      <c r="E379" s="361"/>
    </row>
    <row r="380" ht="16" customHeight="1" spans="1:5">
      <c r="A380" s="362" t="s">
        <v>323</v>
      </c>
      <c r="B380" s="360"/>
      <c r="C380" s="360"/>
      <c r="D380" s="360" t="str">
        <f t="shared" si="5"/>
        <v/>
      </c>
      <c r="E380" s="361"/>
    </row>
    <row r="381" ht="16" customHeight="1" spans="1:5">
      <c r="A381" s="362" t="s">
        <v>324</v>
      </c>
      <c r="B381" s="360"/>
      <c r="C381" s="360"/>
      <c r="D381" s="360" t="str">
        <f t="shared" si="5"/>
        <v/>
      </c>
      <c r="E381" s="361"/>
    </row>
    <row r="382" ht="16" customHeight="1" spans="1:5">
      <c r="A382" s="362" t="s">
        <v>325</v>
      </c>
      <c r="B382" s="360"/>
      <c r="C382" s="360"/>
      <c r="D382" s="360" t="str">
        <f t="shared" si="5"/>
        <v/>
      </c>
      <c r="E382" s="361"/>
    </row>
    <row r="383" ht="16" customHeight="1" spans="1:5">
      <c r="A383" s="362" t="s">
        <v>326</v>
      </c>
      <c r="B383" s="360">
        <f>SUM(B384:B389)</f>
        <v>0</v>
      </c>
      <c r="C383" s="360">
        <f>SUM(C384:C389)</f>
        <v>67</v>
      </c>
      <c r="D383" s="360" t="str">
        <f t="shared" si="5"/>
        <v/>
      </c>
      <c r="E383" s="361"/>
    </row>
    <row r="384" ht="16" customHeight="1" spans="1:5">
      <c r="A384" s="363" t="s">
        <v>327</v>
      </c>
      <c r="B384" s="360"/>
      <c r="C384" s="360"/>
      <c r="D384" s="360" t="str">
        <f t="shared" si="5"/>
        <v/>
      </c>
      <c r="E384" s="361"/>
    </row>
    <row r="385" ht="16" customHeight="1" spans="1:5">
      <c r="A385" s="363" t="s">
        <v>328</v>
      </c>
      <c r="B385" s="360"/>
      <c r="C385" s="360"/>
      <c r="D385" s="360" t="str">
        <f t="shared" si="5"/>
        <v/>
      </c>
      <c r="E385" s="361"/>
    </row>
    <row r="386" ht="16" customHeight="1" spans="1:5">
      <c r="A386" s="363" t="s">
        <v>329</v>
      </c>
      <c r="B386" s="360"/>
      <c r="C386" s="360"/>
      <c r="D386" s="360" t="str">
        <f t="shared" si="5"/>
        <v/>
      </c>
      <c r="E386" s="361"/>
    </row>
    <row r="387" ht="16" customHeight="1" spans="1:5">
      <c r="A387" s="358" t="s">
        <v>330</v>
      </c>
      <c r="B387" s="360"/>
      <c r="C387" s="360">
        <v>67</v>
      </c>
      <c r="D387" s="360" t="str">
        <f t="shared" si="5"/>
        <v/>
      </c>
      <c r="E387" s="361"/>
    </row>
    <row r="388" ht="16" customHeight="1" spans="1:5">
      <c r="A388" s="362" t="s">
        <v>331</v>
      </c>
      <c r="B388" s="360"/>
      <c r="C388" s="360"/>
      <c r="D388" s="360" t="str">
        <f t="shared" si="5"/>
        <v/>
      </c>
      <c r="E388" s="361"/>
    </row>
    <row r="389" ht="16" customHeight="1" spans="1:5">
      <c r="A389" s="362" t="s">
        <v>332</v>
      </c>
      <c r="B389" s="360"/>
      <c r="C389" s="360"/>
      <c r="D389" s="360" t="str">
        <f t="shared" ref="D389:D452" si="6">IF(B389=0,"",ROUND(C389/B389*100,1))</f>
        <v/>
      </c>
      <c r="E389" s="361"/>
    </row>
    <row r="390" ht="16" customHeight="1" spans="1:5">
      <c r="A390" s="362" t="s">
        <v>333</v>
      </c>
      <c r="B390" s="360"/>
      <c r="C390" s="360"/>
      <c r="D390" s="360" t="str">
        <f t="shared" si="6"/>
        <v/>
      </c>
      <c r="E390" s="361"/>
    </row>
    <row r="391" ht="16" customHeight="1" spans="1:5">
      <c r="A391" s="358" t="s">
        <v>73</v>
      </c>
      <c r="B391" s="360">
        <f>SUM(B392,B397,B406,B412,B417,B422,B427,B434,B438,B442)</f>
        <v>391</v>
      </c>
      <c r="C391" s="360">
        <f>SUM(C392,C397,C406,C412,C417,C422,C427,C434,C438,C442)</f>
        <v>240</v>
      </c>
      <c r="D391" s="360">
        <f t="shared" si="6"/>
        <v>61.4</v>
      </c>
      <c r="E391" s="361"/>
    </row>
    <row r="392" ht="16" customHeight="1" spans="1:5">
      <c r="A392" s="363" t="s">
        <v>334</v>
      </c>
      <c r="B392" s="360">
        <f>SUM(B393:B396)</f>
        <v>6</v>
      </c>
      <c r="C392" s="360">
        <f>SUM(C393:C396)</f>
        <v>0</v>
      </c>
      <c r="D392" s="360">
        <f t="shared" si="6"/>
        <v>0</v>
      </c>
      <c r="E392" s="361"/>
    </row>
    <row r="393" ht="16" customHeight="1" spans="1:5">
      <c r="A393" s="362" t="s">
        <v>96</v>
      </c>
      <c r="B393" s="360">
        <v>6</v>
      </c>
      <c r="C393" s="360"/>
      <c r="D393" s="360">
        <f t="shared" si="6"/>
        <v>0</v>
      </c>
      <c r="E393" s="361"/>
    </row>
    <row r="394" ht="16" customHeight="1" spans="1:5">
      <c r="A394" s="362" t="s">
        <v>97</v>
      </c>
      <c r="B394" s="360"/>
      <c r="C394" s="360"/>
      <c r="D394" s="360" t="str">
        <f t="shared" si="6"/>
        <v/>
      </c>
      <c r="E394" s="361"/>
    </row>
    <row r="395" ht="16" customHeight="1" spans="1:5">
      <c r="A395" s="362" t="s">
        <v>98</v>
      </c>
      <c r="B395" s="360"/>
      <c r="C395" s="360"/>
      <c r="D395" s="360" t="str">
        <f t="shared" si="6"/>
        <v/>
      </c>
      <c r="E395" s="361"/>
    </row>
    <row r="396" ht="16" customHeight="1" spans="1:5">
      <c r="A396" s="363" t="s">
        <v>335</v>
      </c>
      <c r="B396" s="360"/>
      <c r="C396" s="360"/>
      <c r="D396" s="360" t="str">
        <f t="shared" si="6"/>
        <v/>
      </c>
      <c r="E396" s="361"/>
    </row>
    <row r="397" ht="16" customHeight="1" spans="1:5">
      <c r="A397" s="362" t="s">
        <v>336</v>
      </c>
      <c r="B397" s="360">
        <f>SUM(B398:B405)</f>
        <v>0</v>
      </c>
      <c r="C397" s="360">
        <f>SUM(C398:C405)</f>
        <v>0</v>
      </c>
      <c r="D397" s="360" t="str">
        <f t="shared" si="6"/>
        <v/>
      </c>
      <c r="E397" s="361"/>
    </row>
    <row r="398" ht="16" customHeight="1" spans="1:5">
      <c r="A398" s="362" t="s">
        <v>337</v>
      </c>
      <c r="B398" s="360"/>
      <c r="C398" s="360"/>
      <c r="D398" s="360" t="str">
        <f t="shared" si="6"/>
        <v/>
      </c>
      <c r="E398" s="361"/>
    </row>
    <row r="399" ht="16" customHeight="1" spans="1:5">
      <c r="A399" s="358" t="s">
        <v>338</v>
      </c>
      <c r="B399" s="360"/>
      <c r="C399" s="360"/>
      <c r="D399" s="360" t="str">
        <f t="shared" si="6"/>
        <v/>
      </c>
      <c r="E399" s="361"/>
    </row>
    <row r="400" ht="16" customHeight="1" spans="1:5">
      <c r="A400" s="362" t="s">
        <v>339</v>
      </c>
      <c r="B400" s="360"/>
      <c r="C400" s="360"/>
      <c r="D400" s="360" t="str">
        <f t="shared" si="6"/>
        <v/>
      </c>
      <c r="E400" s="361"/>
    </row>
    <row r="401" ht="16" customHeight="1" spans="1:5">
      <c r="A401" s="362" t="s">
        <v>340</v>
      </c>
      <c r="B401" s="360"/>
      <c r="C401" s="360"/>
      <c r="D401" s="360" t="str">
        <f t="shared" si="6"/>
        <v/>
      </c>
      <c r="E401" s="361"/>
    </row>
    <row r="402" ht="16" customHeight="1" spans="1:5">
      <c r="A402" s="362" t="s">
        <v>341</v>
      </c>
      <c r="B402" s="360"/>
      <c r="C402" s="360"/>
      <c r="D402" s="360" t="str">
        <f t="shared" si="6"/>
        <v/>
      </c>
      <c r="E402" s="361"/>
    </row>
    <row r="403" ht="16" customHeight="1" spans="1:5">
      <c r="A403" s="363" t="s">
        <v>342</v>
      </c>
      <c r="B403" s="360"/>
      <c r="C403" s="360"/>
      <c r="D403" s="360" t="str">
        <f t="shared" si="6"/>
        <v/>
      </c>
      <c r="E403" s="361"/>
    </row>
    <row r="404" ht="16" customHeight="1" spans="1:5">
      <c r="A404" s="363" t="s">
        <v>343</v>
      </c>
      <c r="B404" s="360"/>
      <c r="C404" s="360"/>
      <c r="D404" s="360" t="str">
        <f t="shared" si="6"/>
        <v/>
      </c>
      <c r="E404" s="361"/>
    </row>
    <row r="405" ht="16" customHeight="1" spans="1:5">
      <c r="A405" s="363" t="s">
        <v>344</v>
      </c>
      <c r="B405" s="360"/>
      <c r="C405" s="360"/>
      <c r="D405" s="360" t="str">
        <f t="shared" si="6"/>
        <v/>
      </c>
      <c r="E405" s="361"/>
    </row>
    <row r="406" ht="16" customHeight="1" spans="1:5">
      <c r="A406" s="363" t="s">
        <v>345</v>
      </c>
      <c r="B406" s="360">
        <f>SUM(B407:B411)</f>
        <v>0</v>
      </c>
      <c r="C406" s="360">
        <f>SUM(C407:C411)</f>
        <v>0</v>
      </c>
      <c r="D406" s="360" t="str">
        <f t="shared" si="6"/>
        <v/>
      </c>
      <c r="E406" s="361"/>
    </row>
    <row r="407" ht="16" customHeight="1" spans="1:5">
      <c r="A407" s="362" t="s">
        <v>337</v>
      </c>
      <c r="B407" s="360"/>
      <c r="C407" s="360"/>
      <c r="D407" s="360" t="str">
        <f t="shared" si="6"/>
        <v/>
      </c>
      <c r="E407" s="361"/>
    </row>
    <row r="408" ht="16" customHeight="1" spans="1:5">
      <c r="A408" s="362" t="s">
        <v>346</v>
      </c>
      <c r="B408" s="360"/>
      <c r="C408" s="360"/>
      <c r="D408" s="360" t="str">
        <f t="shared" si="6"/>
        <v/>
      </c>
      <c r="E408" s="361"/>
    </row>
    <row r="409" ht="16" customHeight="1" spans="1:5">
      <c r="A409" s="362" t="s">
        <v>347</v>
      </c>
      <c r="B409" s="360"/>
      <c r="C409" s="360"/>
      <c r="D409" s="360" t="str">
        <f t="shared" si="6"/>
        <v/>
      </c>
      <c r="E409" s="361"/>
    </row>
    <row r="410" ht="16" customHeight="1" spans="1:5">
      <c r="A410" s="363" t="s">
        <v>348</v>
      </c>
      <c r="B410" s="360"/>
      <c r="C410" s="360"/>
      <c r="D410" s="360" t="str">
        <f t="shared" si="6"/>
        <v/>
      </c>
      <c r="E410" s="361"/>
    </row>
    <row r="411" ht="16" customHeight="1" spans="1:5">
      <c r="A411" s="363" t="s">
        <v>349</v>
      </c>
      <c r="B411" s="360"/>
      <c r="C411" s="360"/>
      <c r="D411" s="360" t="str">
        <f t="shared" si="6"/>
        <v/>
      </c>
      <c r="E411" s="361"/>
    </row>
    <row r="412" ht="16" customHeight="1" spans="1:5">
      <c r="A412" s="363" t="s">
        <v>350</v>
      </c>
      <c r="B412" s="360">
        <f>SUM(B413:B416)</f>
        <v>137</v>
      </c>
      <c r="C412" s="360">
        <f>SUM(C413:C416)</f>
        <v>180</v>
      </c>
      <c r="D412" s="360">
        <f t="shared" si="6"/>
        <v>131.4</v>
      </c>
      <c r="E412" s="361"/>
    </row>
    <row r="413" ht="16" customHeight="1" spans="1:5">
      <c r="A413" s="358" t="s">
        <v>337</v>
      </c>
      <c r="B413" s="360"/>
      <c r="C413" s="360"/>
      <c r="D413" s="360" t="str">
        <f t="shared" si="6"/>
        <v/>
      </c>
      <c r="E413" s="361"/>
    </row>
    <row r="414" ht="16" customHeight="1" spans="1:5">
      <c r="A414" s="362" t="s">
        <v>351</v>
      </c>
      <c r="B414" s="360"/>
      <c r="C414" s="360"/>
      <c r="D414" s="360" t="str">
        <f t="shared" si="6"/>
        <v/>
      </c>
      <c r="E414" s="361"/>
    </row>
    <row r="415" ht="16" customHeight="1" spans="1:5">
      <c r="A415" s="362" t="s">
        <v>352</v>
      </c>
      <c r="B415" s="360"/>
      <c r="C415" s="360"/>
      <c r="D415" s="360" t="str">
        <f t="shared" si="6"/>
        <v/>
      </c>
      <c r="E415" s="361"/>
    </row>
    <row r="416" ht="16" customHeight="1" spans="1:5">
      <c r="A416" s="363" t="s">
        <v>353</v>
      </c>
      <c r="B416" s="360">
        <v>137</v>
      </c>
      <c r="C416" s="360">
        <v>180</v>
      </c>
      <c r="D416" s="360">
        <f t="shared" si="6"/>
        <v>131.4</v>
      </c>
      <c r="E416" s="361"/>
    </row>
    <row r="417" ht="16" customHeight="1" spans="1:5">
      <c r="A417" s="363" t="s">
        <v>354</v>
      </c>
      <c r="B417" s="360">
        <f>SUM(B418:B421)</f>
        <v>0</v>
      </c>
      <c r="C417" s="360">
        <f>SUM(C418:C421)</f>
        <v>0</v>
      </c>
      <c r="D417" s="360" t="str">
        <f t="shared" si="6"/>
        <v/>
      </c>
      <c r="E417" s="361"/>
    </row>
    <row r="418" ht="16" customHeight="1" spans="1:5">
      <c r="A418" s="363" t="s">
        <v>337</v>
      </c>
      <c r="B418" s="360"/>
      <c r="C418" s="360"/>
      <c r="D418" s="360" t="str">
        <f t="shared" si="6"/>
        <v/>
      </c>
      <c r="E418" s="361"/>
    </row>
    <row r="419" ht="16" customHeight="1" spans="1:5">
      <c r="A419" s="362" t="s">
        <v>355</v>
      </c>
      <c r="B419" s="360"/>
      <c r="C419" s="360"/>
      <c r="D419" s="360" t="str">
        <f t="shared" si="6"/>
        <v/>
      </c>
      <c r="E419" s="361"/>
    </row>
    <row r="420" ht="16" customHeight="1" spans="1:5">
      <c r="A420" s="362" t="s">
        <v>356</v>
      </c>
      <c r="B420" s="360"/>
      <c r="C420" s="360"/>
      <c r="D420" s="360" t="str">
        <f t="shared" si="6"/>
        <v/>
      </c>
      <c r="E420" s="361"/>
    </row>
    <row r="421" ht="16" customHeight="1" spans="1:5">
      <c r="A421" s="362" t="s">
        <v>357</v>
      </c>
      <c r="B421" s="360"/>
      <c r="C421" s="360"/>
      <c r="D421" s="360" t="str">
        <f t="shared" si="6"/>
        <v/>
      </c>
      <c r="E421" s="361"/>
    </row>
    <row r="422" ht="16" customHeight="1" spans="1:5">
      <c r="A422" s="363" t="s">
        <v>358</v>
      </c>
      <c r="B422" s="360">
        <f>SUM(B423:B426)</f>
        <v>0</v>
      </c>
      <c r="C422" s="360">
        <f>SUM(C423:C426)</f>
        <v>0</v>
      </c>
      <c r="D422" s="360" t="str">
        <f t="shared" si="6"/>
        <v/>
      </c>
      <c r="E422" s="361"/>
    </row>
    <row r="423" ht="16" customHeight="1" spans="1:5">
      <c r="A423" s="363" t="s">
        <v>359</v>
      </c>
      <c r="B423" s="360"/>
      <c r="C423" s="360"/>
      <c r="D423" s="360" t="str">
        <f t="shared" si="6"/>
        <v/>
      </c>
      <c r="E423" s="361"/>
    </row>
    <row r="424" ht="16" customHeight="1" spans="1:5">
      <c r="A424" s="363" t="s">
        <v>360</v>
      </c>
      <c r="B424" s="360"/>
      <c r="C424" s="360"/>
      <c r="D424" s="360" t="str">
        <f t="shared" si="6"/>
        <v/>
      </c>
      <c r="E424" s="361"/>
    </row>
    <row r="425" ht="16" customHeight="1" spans="1:5">
      <c r="A425" s="363" t="s">
        <v>361</v>
      </c>
      <c r="B425" s="360"/>
      <c r="C425" s="360"/>
      <c r="D425" s="360" t="str">
        <f t="shared" si="6"/>
        <v/>
      </c>
      <c r="E425" s="361"/>
    </row>
    <row r="426" ht="16" customHeight="1" spans="1:5">
      <c r="A426" s="363" t="s">
        <v>362</v>
      </c>
      <c r="B426" s="360"/>
      <c r="C426" s="360"/>
      <c r="D426" s="360" t="str">
        <f t="shared" si="6"/>
        <v/>
      </c>
      <c r="E426" s="361"/>
    </row>
    <row r="427" ht="16" customHeight="1" spans="1:5">
      <c r="A427" s="362" t="s">
        <v>363</v>
      </c>
      <c r="B427" s="360">
        <f>SUM(B428:B433)</f>
        <v>0</v>
      </c>
      <c r="C427" s="360">
        <f>SUM(C428:C433)</f>
        <v>0</v>
      </c>
      <c r="D427" s="360" t="str">
        <f t="shared" si="6"/>
        <v/>
      </c>
      <c r="E427" s="361"/>
    </row>
    <row r="428" ht="16" customHeight="1" spans="1:5">
      <c r="A428" s="362" t="s">
        <v>337</v>
      </c>
      <c r="B428" s="360"/>
      <c r="C428" s="360"/>
      <c r="D428" s="360" t="str">
        <f t="shared" si="6"/>
        <v/>
      </c>
      <c r="E428" s="361"/>
    </row>
    <row r="429" ht="16" customHeight="1" spans="1:5">
      <c r="A429" s="363" t="s">
        <v>364</v>
      </c>
      <c r="B429" s="360"/>
      <c r="C429" s="360"/>
      <c r="D429" s="360" t="str">
        <f t="shared" si="6"/>
        <v/>
      </c>
      <c r="E429" s="361"/>
    </row>
    <row r="430" ht="16" customHeight="1" spans="1:5">
      <c r="A430" s="363" t="s">
        <v>365</v>
      </c>
      <c r="B430" s="360"/>
      <c r="C430" s="360"/>
      <c r="D430" s="360" t="str">
        <f t="shared" si="6"/>
        <v/>
      </c>
      <c r="E430" s="361"/>
    </row>
    <row r="431" ht="16" customHeight="1" spans="1:5">
      <c r="A431" s="363" t="s">
        <v>366</v>
      </c>
      <c r="B431" s="360"/>
      <c r="C431" s="360"/>
      <c r="D431" s="360" t="str">
        <f t="shared" si="6"/>
        <v/>
      </c>
      <c r="E431" s="361"/>
    </row>
    <row r="432" ht="16" customHeight="1" spans="1:5">
      <c r="A432" s="362" t="s">
        <v>367</v>
      </c>
      <c r="B432" s="360"/>
      <c r="C432" s="360"/>
      <c r="D432" s="360" t="str">
        <f t="shared" si="6"/>
        <v/>
      </c>
      <c r="E432" s="361"/>
    </row>
    <row r="433" ht="16" customHeight="1" spans="1:5">
      <c r="A433" s="362" t="s">
        <v>368</v>
      </c>
      <c r="B433" s="360"/>
      <c r="C433" s="360"/>
      <c r="D433" s="360" t="str">
        <f t="shared" si="6"/>
        <v/>
      </c>
      <c r="E433" s="361"/>
    </row>
    <row r="434" ht="16" customHeight="1" spans="1:5">
      <c r="A434" s="362" t="s">
        <v>369</v>
      </c>
      <c r="B434" s="360">
        <f>SUM(B435:B437)</f>
        <v>0</v>
      </c>
      <c r="C434" s="360">
        <f>SUM(C435:C437)</f>
        <v>0</v>
      </c>
      <c r="D434" s="360" t="str">
        <f t="shared" si="6"/>
        <v/>
      </c>
      <c r="E434" s="361"/>
    </row>
    <row r="435" ht="16" customHeight="1" spans="1:5">
      <c r="A435" s="363" t="s">
        <v>370</v>
      </c>
      <c r="B435" s="360"/>
      <c r="C435" s="360"/>
      <c r="D435" s="360" t="str">
        <f t="shared" si="6"/>
        <v/>
      </c>
      <c r="E435" s="361"/>
    </row>
    <row r="436" ht="16" customHeight="1" spans="1:5">
      <c r="A436" s="363" t="s">
        <v>371</v>
      </c>
      <c r="B436" s="360"/>
      <c r="C436" s="360"/>
      <c r="D436" s="360" t="str">
        <f t="shared" si="6"/>
        <v/>
      </c>
      <c r="E436" s="361"/>
    </row>
    <row r="437" ht="16" customHeight="1" spans="1:5">
      <c r="A437" s="363" t="s">
        <v>372</v>
      </c>
      <c r="B437" s="360"/>
      <c r="C437" s="360"/>
      <c r="D437" s="360" t="str">
        <f t="shared" si="6"/>
        <v/>
      </c>
      <c r="E437" s="361"/>
    </row>
    <row r="438" ht="16" customHeight="1" spans="1:5">
      <c r="A438" s="358" t="s">
        <v>373</v>
      </c>
      <c r="B438" s="360">
        <f>SUM(B439:B441)</f>
        <v>40</v>
      </c>
      <c r="C438" s="360">
        <f>SUM(C439:C441)</f>
        <v>0</v>
      </c>
      <c r="D438" s="360">
        <f t="shared" si="6"/>
        <v>0</v>
      </c>
      <c r="E438" s="361"/>
    </row>
    <row r="439" ht="16" customHeight="1" spans="1:5">
      <c r="A439" s="363" t="s">
        <v>374</v>
      </c>
      <c r="B439" s="360">
        <v>40</v>
      </c>
      <c r="C439" s="360"/>
      <c r="D439" s="360">
        <f t="shared" si="6"/>
        <v>0</v>
      </c>
      <c r="E439" s="361"/>
    </row>
    <row r="440" ht="16" customHeight="1" spans="1:5">
      <c r="A440" s="363" t="s">
        <v>375</v>
      </c>
      <c r="B440" s="360"/>
      <c r="C440" s="360"/>
      <c r="D440" s="360" t="str">
        <f t="shared" si="6"/>
        <v/>
      </c>
      <c r="E440" s="361"/>
    </row>
    <row r="441" ht="16" customHeight="1" spans="1:5">
      <c r="A441" s="363" t="s">
        <v>376</v>
      </c>
      <c r="B441" s="360"/>
      <c r="C441" s="360"/>
      <c r="D441" s="360" t="str">
        <f t="shared" si="6"/>
        <v/>
      </c>
      <c r="E441" s="361"/>
    </row>
    <row r="442" ht="16" customHeight="1" spans="1:5">
      <c r="A442" s="362" t="s">
        <v>377</v>
      </c>
      <c r="B442" s="360">
        <f>SUM(B443:B446)</f>
        <v>208</v>
      </c>
      <c r="C442" s="360">
        <f>SUM(C443:C446)</f>
        <v>60</v>
      </c>
      <c r="D442" s="360">
        <f t="shared" si="6"/>
        <v>28.8</v>
      </c>
      <c r="E442" s="361"/>
    </row>
    <row r="443" ht="16" customHeight="1" spans="1:5">
      <c r="A443" s="362" t="s">
        <v>378</v>
      </c>
      <c r="B443" s="360">
        <v>40</v>
      </c>
      <c r="C443" s="360"/>
      <c r="D443" s="360">
        <f t="shared" si="6"/>
        <v>0</v>
      </c>
      <c r="E443" s="361"/>
    </row>
    <row r="444" ht="16" customHeight="1" spans="1:5">
      <c r="A444" s="363" t="s">
        <v>379</v>
      </c>
      <c r="B444" s="360"/>
      <c r="C444" s="360"/>
      <c r="D444" s="360" t="str">
        <f t="shared" si="6"/>
        <v/>
      </c>
      <c r="E444" s="361"/>
    </row>
    <row r="445" ht="16" customHeight="1" spans="1:5">
      <c r="A445" s="363" t="s">
        <v>380</v>
      </c>
      <c r="B445" s="360"/>
      <c r="C445" s="360"/>
      <c r="D445" s="360" t="str">
        <f t="shared" si="6"/>
        <v/>
      </c>
      <c r="E445" s="361"/>
    </row>
    <row r="446" ht="16" customHeight="1" spans="1:5">
      <c r="A446" s="363" t="s">
        <v>381</v>
      </c>
      <c r="B446" s="360">
        <v>168</v>
      </c>
      <c r="C446" s="360">
        <v>60</v>
      </c>
      <c r="D446" s="360">
        <f t="shared" si="6"/>
        <v>35.7</v>
      </c>
      <c r="E446" s="361"/>
    </row>
    <row r="447" ht="16" customHeight="1" spans="1:5">
      <c r="A447" s="358" t="s">
        <v>74</v>
      </c>
      <c r="B447" s="360">
        <f>SUM(B448,B464,B472,B483,B492,B500)</f>
        <v>2538</v>
      </c>
      <c r="C447" s="360">
        <f>SUM(C448,C464,C472,C483,C492,C500)</f>
        <v>544</v>
      </c>
      <c r="D447" s="360">
        <f t="shared" si="6"/>
        <v>21.4</v>
      </c>
      <c r="E447" s="361"/>
    </row>
    <row r="448" ht="16" customHeight="1" spans="1:5">
      <c r="A448" s="358" t="s">
        <v>382</v>
      </c>
      <c r="B448" s="360">
        <f>SUM(B449:B463)</f>
        <v>1524</v>
      </c>
      <c r="C448" s="360">
        <f>SUM(C449:C463)</f>
        <v>360</v>
      </c>
      <c r="D448" s="360">
        <f t="shared" si="6"/>
        <v>23.6</v>
      </c>
      <c r="E448" s="361"/>
    </row>
    <row r="449" ht="16" customHeight="1" spans="1:5">
      <c r="A449" s="358" t="s">
        <v>96</v>
      </c>
      <c r="B449" s="360">
        <v>335</v>
      </c>
      <c r="C449" s="360">
        <v>358</v>
      </c>
      <c r="D449" s="360">
        <f t="shared" si="6"/>
        <v>106.9</v>
      </c>
      <c r="E449" s="361"/>
    </row>
    <row r="450" ht="16" customHeight="1" spans="1:5">
      <c r="A450" s="358" t="s">
        <v>97</v>
      </c>
      <c r="B450" s="360"/>
      <c r="C450" s="360"/>
      <c r="D450" s="360" t="str">
        <f t="shared" si="6"/>
        <v/>
      </c>
      <c r="E450" s="361"/>
    </row>
    <row r="451" ht="16" customHeight="1" spans="1:5">
      <c r="A451" s="358" t="s">
        <v>98</v>
      </c>
      <c r="B451" s="360"/>
      <c r="C451" s="360"/>
      <c r="D451" s="360" t="str">
        <f t="shared" si="6"/>
        <v/>
      </c>
      <c r="E451" s="361"/>
    </row>
    <row r="452" ht="16" customHeight="1" spans="1:5">
      <c r="A452" s="358" t="s">
        <v>383</v>
      </c>
      <c r="B452" s="360">
        <v>20</v>
      </c>
      <c r="C452" s="360"/>
      <c r="D452" s="360">
        <f t="shared" si="6"/>
        <v>0</v>
      </c>
      <c r="E452" s="361"/>
    </row>
    <row r="453" ht="16" customHeight="1" spans="1:5">
      <c r="A453" s="358" t="s">
        <v>384</v>
      </c>
      <c r="B453" s="360"/>
      <c r="C453" s="360"/>
      <c r="D453" s="360" t="str">
        <f t="shared" ref="D453:D516" si="7">IF(B453=0,"",ROUND(C453/B453*100,1))</f>
        <v/>
      </c>
      <c r="E453" s="361"/>
    </row>
    <row r="454" ht="16" customHeight="1" spans="1:5">
      <c r="A454" s="358" t="s">
        <v>385</v>
      </c>
      <c r="B454" s="360"/>
      <c r="C454" s="360"/>
      <c r="D454" s="360" t="str">
        <f t="shared" si="7"/>
        <v/>
      </c>
      <c r="E454" s="361"/>
    </row>
    <row r="455" ht="16" customHeight="1" spans="1:5">
      <c r="A455" s="358" t="s">
        <v>386</v>
      </c>
      <c r="B455" s="360"/>
      <c r="C455" s="360"/>
      <c r="D455" s="360" t="str">
        <f t="shared" si="7"/>
        <v/>
      </c>
      <c r="E455" s="361"/>
    </row>
    <row r="456" ht="16" customHeight="1" spans="1:5">
      <c r="A456" s="358" t="s">
        <v>387</v>
      </c>
      <c r="B456" s="360"/>
      <c r="C456" s="360"/>
      <c r="D456" s="360" t="str">
        <f t="shared" si="7"/>
        <v/>
      </c>
      <c r="E456" s="361"/>
    </row>
    <row r="457" ht="16" customHeight="1" spans="1:5">
      <c r="A457" s="358" t="s">
        <v>388</v>
      </c>
      <c r="B457" s="360">
        <v>87</v>
      </c>
      <c r="C457" s="360"/>
      <c r="D457" s="360">
        <f t="shared" si="7"/>
        <v>0</v>
      </c>
      <c r="E457" s="361"/>
    </row>
    <row r="458" ht="16" customHeight="1" spans="1:5">
      <c r="A458" s="358" t="s">
        <v>389</v>
      </c>
      <c r="B458" s="360"/>
      <c r="C458" s="360"/>
      <c r="D458" s="360" t="str">
        <f t="shared" si="7"/>
        <v/>
      </c>
      <c r="E458" s="361"/>
    </row>
    <row r="459" ht="16" customHeight="1" spans="1:5">
      <c r="A459" s="358" t="s">
        <v>390</v>
      </c>
      <c r="B459" s="360"/>
      <c r="C459" s="360"/>
      <c r="D459" s="360" t="str">
        <f t="shared" si="7"/>
        <v/>
      </c>
      <c r="E459" s="361"/>
    </row>
    <row r="460" ht="16" customHeight="1" spans="1:5">
      <c r="A460" s="358" t="s">
        <v>391</v>
      </c>
      <c r="B460" s="360"/>
      <c r="C460" s="360">
        <v>2</v>
      </c>
      <c r="D460" s="360" t="str">
        <f t="shared" si="7"/>
        <v/>
      </c>
      <c r="E460" s="361"/>
    </row>
    <row r="461" ht="16" customHeight="1" spans="1:5">
      <c r="A461" s="358" t="s">
        <v>392</v>
      </c>
      <c r="B461" s="360"/>
      <c r="C461" s="360"/>
      <c r="D461" s="360" t="str">
        <f t="shared" si="7"/>
        <v/>
      </c>
      <c r="E461" s="361"/>
    </row>
    <row r="462" ht="16" customHeight="1" spans="1:5">
      <c r="A462" s="358" t="s">
        <v>393</v>
      </c>
      <c r="B462" s="360"/>
      <c r="C462" s="360"/>
      <c r="D462" s="360" t="str">
        <f t="shared" si="7"/>
        <v/>
      </c>
      <c r="E462" s="361"/>
    </row>
    <row r="463" ht="16" customHeight="1" spans="1:5">
      <c r="A463" s="358" t="s">
        <v>394</v>
      </c>
      <c r="B463" s="360">
        <v>1082</v>
      </c>
      <c r="C463" s="360"/>
      <c r="D463" s="360">
        <f t="shared" si="7"/>
        <v>0</v>
      </c>
      <c r="E463" s="361"/>
    </row>
    <row r="464" ht="16" customHeight="1" spans="1:5">
      <c r="A464" s="358" t="s">
        <v>395</v>
      </c>
      <c r="B464" s="360">
        <f>SUM(B465:B471)</f>
        <v>219</v>
      </c>
      <c r="C464" s="360">
        <f>SUM(C465:C471)</f>
        <v>172</v>
      </c>
      <c r="D464" s="360">
        <f t="shared" si="7"/>
        <v>78.5</v>
      </c>
      <c r="E464" s="361"/>
    </row>
    <row r="465" ht="16" customHeight="1" spans="1:5">
      <c r="A465" s="358" t="s">
        <v>96</v>
      </c>
      <c r="B465" s="360">
        <v>123</v>
      </c>
      <c r="C465" s="360">
        <v>104</v>
      </c>
      <c r="D465" s="360">
        <f t="shared" si="7"/>
        <v>84.6</v>
      </c>
      <c r="E465" s="361"/>
    </row>
    <row r="466" ht="16" customHeight="1" spans="1:5">
      <c r="A466" s="358" t="s">
        <v>97</v>
      </c>
      <c r="B466" s="360"/>
      <c r="C466" s="360"/>
      <c r="D466" s="360" t="str">
        <f t="shared" si="7"/>
        <v/>
      </c>
      <c r="E466" s="361"/>
    </row>
    <row r="467" ht="16" customHeight="1" spans="1:5">
      <c r="A467" s="358" t="s">
        <v>98</v>
      </c>
      <c r="B467" s="360"/>
      <c r="C467" s="360"/>
      <c r="D467" s="360" t="str">
        <f t="shared" si="7"/>
        <v/>
      </c>
      <c r="E467" s="361"/>
    </row>
    <row r="468" ht="16" customHeight="1" spans="1:5">
      <c r="A468" s="358" t="s">
        <v>396</v>
      </c>
      <c r="B468" s="360">
        <v>8</v>
      </c>
      <c r="C468" s="360"/>
      <c r="D468" s="360">
        <f t="shared" si="7"/>
        <v>0</v>
      </c>
      <c r="E468" s="361"/>
    </row>
    <row r="469" ht="16" customHeight="1" spans="1:5">
      <c r="A469" s="358" t="s">
        <v>397</v>
      </c>
      <c r="B469" s="360"/>
      <c r="C469" s="360"/>
      <c r="D469" s="360" t="str">
        <f t="shared" si="7"/>
        <v/>
      </c>
      <c r="E469" s="361"/>
    </row>
    <row r="470" ht="16" customHeight="1" spans="1:5">
      <c r="A470" s="358" t="s">
        <v>398</v>
      </c>
      <c r="B470" s="360">
        <v>88</v>
      </c>
      <c r="C470" s="360">
        <v>68</v>
      </c>
      <c r="D470" s="360">
        <f t="shared" si="7"/>
        <v>77.3</v>
      </c>
      <c r="E470" s="361"/>
    </row>
    <row r="471" ht="16" customHeight="1" spans="1:5">
      <c r="A471" s="358" t="s">
        <v>399</v>
      </c>
      <c r="B471" s="360"/>
      <c r="C471" s="360"/>
      <c r="D471" s="360" t="str">
        <f t="shared" si="7"/>
        <v/>
      </c>
      <c r="E471" s="361"/>
    </row>
    <row r="472" ht="16" customHeight="1" spans="1:5">
      <c r="A472" s="358" t="s">
        <v>400</v>
      </c>
      <c r="B472" s="360">
        <f>SUM(B473:B482)</f>
        <v>255</v>
      </c>
      <c r="C472" s="360">
        <f>SUM(C473:C482)</f>
        <v>12</v>
      </c>
      <c r="D472" s="360">
        <f t="shared" si="7"/>
        <v>4.7</v>
      </c>
      <c r="E472" s="361"/>
    </row>
    <row r="473" ht="16" customHeight="1" spans="1:5">
      <c r="A473" s="358" t="s">
        <v>96</v>
      </c>
      <c r="B473" s="360"/>
      <c r="C473" s="360"/>
      <c r="D473" s="360" t="str">
        <f t="shared" si="7"/>
        <v/>
      </c>
      <c r="E473" s="361"/>
    </row>
    <row r="474" ht="16" customHeight="1" spans="1:5">
      <c r="A474" s="358" t="s">
        <v>97</v>
      </c>
      <c r="B474" s="360"/>
      <c r="C474" s="360"/>
      <c r="D474" s="360" t="str">
        <f t="shared" si="7"/>
        <v/>
      </c>
      <c r="E474" s="361"/>
    </row>
    <row r="475" ht="16" customHeight="1" spans="1:5">
      <c r="A475" s="358" t="s">
        <v>98</v>
      </c>
      <c r="B475" s="360"/>
      <c r="C475" s="360"/>
      <c r="D475" s="360" t="str">
        <f t="shared" si="7"/>
        <v/>
      </c>
      <c r="E475" s="361"/>
    </row>
    <row r="476" ht="16" customHeight="1" spans="1:5">
      <c r="A476" s="358" t="s">
        <v>401</v>
      </c>
      <c r="B476" s="360"/>
      <c r="C476" s="360"/>
      <c r="D476" s="360" t="str">
        <f t="shared" si="7"/>
        <v/>
      </c>
      <c r="E476" s="361"/>
    </row>
    <row r="477" ht="16" customHeight="1" spans="1:5">
      <c r="A477" s="358" t="s">
        <v>402</v>
      </c>
      <c r="B477" s="360"/>
      <c r="C477" s="360"/>
      <c r="D477" s="360" t="str">
        <f t="shared" si="7"/>
        <v/>
      </c>
      <c r="E477" s="361"/>
    </row>
    <row r="478" ht="16" customHeight="1" spans="1:5">
      <c r="A478" s="358" t="s">
        <v>403</v>
      </c>
      <c r="B478" s="360"/>
      <c r="C478" s="360"/>
      <c r="D478" s="360" t="str">
        <f t="shared" si="7"/>
        <v/>
      </c>
      <c r="E478" s="361"/>
    </row>
    <row r="479" ht="16" customHeight="1" spans="1:5">
      <c r="A479" s="358" t="s">
        <v>404</v>
      </c>
      <c r="B479" s="360">
        <v>255</v>
      </c>
      <c r="C479" s="360"/>
      <c r="D479" s="360">
        <f t="shared" si="7"/>
        <v>0</v>
      </c>
      <c r="E479" s="361"/>
    </row>
    <row r="480" ht="16" customHeight="1" spans="1:5">
      <c r="A480" s="358" t="s">
        <v>405</v>
      </c>
      <c r="B480" s="360"/>
      <c r="C480" s="360">
        <v>12</v>
      </c>
      <c r="D480" s="360" t="str">
        <f t="shared" si="7"/>
        <v/>
      </c>
      <c r="E480" s="361"/>
    </row>
    <row r="481" ht="16" customHeight="1" spans="1:5">
      <c r="A481" s="358" t="s">
        <v>406</v>
      </c>
      <c r="B481" s="360"/>
      <c r="C481" s="360"/>
      <c r="D481" s="360" t="str">
        <f t="shared" si="7"/>
        <v/>
      </c>
      <c r="E481" s="361"/>
    </row>
    <row r="482" ht="16" customHeight="1" spans="1:5">
      <c r="A482" s="358" t="s">
        <v>407</v>
      </c>
      <c r="B482" s="360"/>
      <c r="C482" s="360"/>
      <c r="D482" s="360" t="str">
        <f t="shared" si="7"/>
        <v/>
      </c>
      <c r="E482" s="361"/>
    </row>
    <row r="483" ht="16" customHeight="1" spans="1:5">
      <c r="A483" s="358" t="s">
        <v>408</v>
      </c>
      <c r="B483" s="360">
        <f>SUM(B484:B491)</f>
        <v>0</v>
      </c>
      <c r="C483" s="360">
        <f>SUM(C484:C491)</f>
        <v>0</v>
      </c>
      <c r="D483" s="360" t="str">
        <f t="shared" si="7"/>
        <v/>
      </c>
      <c r="E483" s="361"/>
    </row>
    <row r="484" ht="16" customHeight="1" spans="1:5">
      <c r="A484" s="358" t="s">
        <v>96</v>
      </c>
      <c r="B484" s="360"/>
      <c r="C484" s="360"/>
      <c r="D484" s="360" t="str">
        <f t="shared" si="7"/>
        <v/>
      </c>
      <c r="E484" s="361"/>
    </row>
    <row r="485" ht="16" customHeight="1" spans="1:5">
      <c r="A485" s="358" t="s">
        <v>97</v>
      </c>
      <c r="B485" s="360"/>
      <c r="C485" s="360"/>
      <c r="D485" s="360" t="str">
        <f t="shared" si="7"/>
        <v/>
      </c>
      <c r="E485" s="361"/>
    </row>
    <row r="486" ht="16" customHeight="1" spans="1:5">
      <c r="A486" s="358" t="s">
        <v>98</v>
      </c>
      <c r="B486" s="360"/>
      <c r="C486" s="360"/>
      <c r="D486" s="360" t="str">
        <f t="shared" si="7"/>
        <v/>
      </c>
      <c r="E486" s="361"/>
    </row>
    <row r="487" ht="16" customHeight="1" spans="1:5">
      <c r="A487" s="358" t="s">
        <v>409</v>
      </c>
      <c r="B487" s="360"/>
      <c r="C487" s="360"/>
      <c r="D487" s="360" t="str">
        <f t="shared" si="7"/>
        <v/>
      </c>
      <c r="E487" s="361"/>
    </row>
    <row r="488" ht="16" customHeight="1" spans="1:5">
      <c r="A488" s="358" t="s">
        <v>410</v>
      </c>
      <c r="B488" s="360"/>
      <c r="C488" s="360"/>
      <c r="D488" s="360" t="str">
        <f t="shared" si="7"/>
        <v/>
      </c>
      <c r="E488" s="361"/>
    </row>
    <row r="489" ht="16" customHeight="1" spans="1:5">
      <c r="A489" s="358" t="s">
        <v>411</v>
      </c>
      <c r="B489" s="360"/>
      <c r="C489" s="360"/>
      <c r="D489" s="360" t="str">
        <f t="shared" si="7"/>
        <v/>
      </c>
      <c r="E489" s="361"/>
    </row>
    <row r="490" ht="16" customHeight="1" spans="1:5">
      <c r="A490" s="358" t="s">
        <v>412</v>
      </c>
      <c r="B490" s="360"/>
      <c r="C490" s="360"/>
      <c r="D490" s="360" t="str">
        <f t="shared" si="7"/>
        <v/>
      </c>
      <c r="E490" s="361"/>
    </row>
    <row r="491" ht="16" customHeight="1" spans="1:5">
      <c r="A491" s="358" t="s">
        <v>413</v>
      </c>
      <c r="B491" s="360"/>
      <c r="C491" s="360"/>
      <c r="D491" s="360" t="str">
        <f t="shared" si="7"/>
        <v/>
      </c>
      <c r="E491" s="361"/>
    </row>
    <row r="492" ht="16" customHeight="1" spans="1:5">
      <c r="A492" s="358" t="s">
        <v>414</v>
      </c>
      <c r="B492" s="360">
        <f>SUM(B493:B499)</f>
        <v>157</v>
      </c>
      <c r="C492" s="360">
        <f>SUM(C493:C499)</f>
        <v>0</v>
      </c>
      <c r="D492" s="360">
        <f t="shared" si="7"/>
        <v>0</v>
      </c>
      <c r="E492" s="361"/>
    </row>
    <row r="493" ht="16" customHeight="1" spans="1:5">
      <c r="A493" s="358" t="s">
        <v>96</v>
      </c>
      <c r="B493" s="360">
        <v>157</v>
      </c>
      <c r="C493" s="360"/>
      <c r="D493" s="360">
        <f t="shared" si="7"/>
        <v>0</v>
      </c>
      <c r="E493" s="361"/>
    </row>
    <row r="494" ht="16" customHeight="1" spans="1:5">
      <c r="A494" s="358" t="s">
        <v>97</v>
      </c>
      <c r="B494" s="360"/>
      <c r="C494" s="360"/>
      <c r="D494" s="360" t="str">
        <f t="shared" si="7"/>
        <v/>
      </c>
      <c r="E494" s="361"/>
    </row>
    <row r="495" ht="16" customHeight="1" spans="1:5">
      <c r="A495" s="358" t="s">
        <v>98</v>
      </c>
      <c r="B495" s="360"/>
      <c r="C495" s="360"/>
      <c r="D495" s="360" t="str">
        <f t="shared" si="7"/>
        <v/>
      </c>
      <c r="E495" s="361"/>
    </row>
    <row r="496" ht="16" customHeight="1" spans="1:5">
      <c r="A496" s="358" t="s">
        <v>415</v>
      </c>
      <c r="B496" s="360"/>
      <c r="C496" s="360"/>
      <c r="D496" s="360" t="str">
        <f t="shared" si="7"/>
        <v/>
      </c>
      <c r="E496" s="361"/>
    </row>
    <row r="497" ht="16" customHeight="1" spans="1:5">
      <c r="A497" s="358" t="s">
        <v>416</v>
      </c>
      <c r="B497" s="360"/>
      <c r="C497" s="360"/>
      <c r="D497" s="360" t="str">
        <f t="shared" si="7"/>
        <v/>
      </c>
      <c r="E497" s="361"/>
    </row>
    <row r="498" ht="16" customHeight="1" spans="1:5">
      <c r="A498" s="358" t="s">
        <v>417</v>
      </c>
      <c r="B498" s="360"/>
      <c r="C498" s="360"/>
      <c r="D498" s="360" t="str">
        <f t="shared" si="7"/>
        <v/>
      </c>
      <c r="E498" s="361"/>
    </row>
    <row r="499" ht="16" customHeight="1" spans="1:5">
      <c r="A499" s="358" t="s">
        <v>418</v>
      </c>
      <c r="B499" s="360"/>
      <c r="C499" s="360"/>
      <c r="D499" s="360" t="str">
        <f t="shared" si="7"/>
        <v/>
      </c>
      <c r="E499" s="361"/>
    </row>
    <row r="500" ht="16" customHeight="1" spans="1:5">
      <c r="A500" s="358" t="s">
        <v>419</v>
      </c>
      <c r="B500" s="360">
        <f>SUM(B501:B503)</f>
        <v>383</v>
      </c>
      <c r="C500" s="360">
        <f>SUM(C501:C503)</f>
        <v>0</v>
      </c>
      <c r="D500" s="360">
        <f t="shared" si="7"/>
        <v>0</v>
      </c>
      <c r="E500" s="361"/>
    </row>
    <row r="501" ht="16" customHeight="1" spans="1:5">
      <c r="A501" s="358" t="s">
        <v>420</v>
      </c>
      <c r="B501" s="360"/>
      <c r="C501" s="360"/>
      <c r="D501" s="360" t="str">
        <f t="shared" si="7"/>
        <v/>
      </c>
      <c r="E501" s="361"/>
    </row>
    <row r="502" ht="16" customHeight="1" spans="1:5">
      <c r="A502" s="358" t="s">
        <v>421</v>
      </c>
      <c r="B502" s="360"/>
      <c r="C502" s="360"/>
      <c r="D502" s="360" t="str">
        <f t="shared" si="7"/>
        <v/>
      </c>
      <c r="E502" s="361"/>
    </row>
    <row r="503" ht="16" customHeight="1" spans="1:5">
      <c r="A503" s="358" t="s">
        <v>422</v>
      </c>
      <c r="B503" s="360">
        <v>383</v>
      </c>
      <c r="C503" s="360"/>
      <c r="D503" s="360">
        <f t="shared" si="7"/>
        <v>0</v>
      </c>
      <c r="E503" s="361"/>
    </row>
    <row r="504" ht="16" customHeight="1" spans="1:5">
      <c r="A504" s="358" t="s">
        <v>75</v>
      </c>
      <c r="B504" s="360">
        <f>SUM(B505,B524,B532,B534,B543,B547,B557,B565,B572,B580,B589,B594,B597,B600,B603,B606,B609,B613,B617,B625,B628)</f>
        <v>12176</v>
      </c>
      <c r="C504" s="360">
        <f>SUM(C505,C524,C532,C534,C543,C547,C557,C565,C572,C580,C589,C594,C597,C600,C603,C606,C609,C613,C617,C625,C628)</f>
        <v>13115</v>
      </c>
      <c r="D504" s="360">
        <f t="shared" si="7"/>
        <v>107.7</v>
      </c>
      <c r="E504" s="361"/>
    </row>
    <row r="505" ht="16" customHeight="1" spans="1:5">
      <c r="A505" s="358" t="s">
        <v>423</v>
      </c>
      <c r="B505" s="360">
        <f>SUM(B506:B523)</f>
        <v>485</v>
      </c>
      <c r="C505" s="360">
        <f>SUM(C506:C523)</f>
        <v>535</v>
      </c>
      <c r="D505" s="360">
        <f t="shared" si="7"/>
        <v>110.3</v>
      </c>
      <c r="E505" s="361"/>
    </row>
    <row r="506" ht="16" customHeight="1" spans="1:5">
      <c r="A506" s="358" t="s">
        <v>96</v>
      </c>
      <c r="B506" s="360">
        <v>472</v>
      </c>
      <c r="C506" s="360">
        <v>505</v>
      </c>
      <c r="D506" s="360">
        <f t="shared" si="7"/>
        <v>107</v>
      </c>
      <c r="E506" s="361"/>
    </row>
    <row r="507" ht="16" customHeight="1" spans="1:5">
      <c r="A507" s="358" t="s">
        <v>97</v>
      </c>
      <c r="B507" s="360"/>
      <c r="C507" s="360"/>
      <c r="D507" s="360" t="str">
        <f t="shared" si="7"/>
        <v/>
      </c>
      <c r="E507" s="361"/>
    </row>
    <row r="508" ht="16" customHeight="1" spans="1:5">
      <c r="A508" s="358" t="s">
        <v>98</v>
      </c>
      <c r="B508" s="360"/>
      <c r="C508" s="360"/>
      <c r="D508" s="360" t="str">
        <f t="shared" si="7"/>
        <v/>
      </c>
      <c r="E508" s="361"/>
    </row>
    <row r="509" ht="16" customHeight="1" spans="1:5">
      <c r="A509" s="358" t="s">
        <v>424</v>
      </c>
      <c r="B509" s="360"/>
      <c r="C509" s="360"/>
      <c r="D509" s="360" t="str">
        <f t="shared" si="7"/>
        <v/>
      </c>
      <c r="E509" s="361"/>
    </row>
    <row r="510" ht="16" customHeight="1" spans="1:5">
      <c r="A510" s="358" t="s">
        <v>425</v>
      </c>
      <c r="B510" s="360"/>
      <c r="C510" s="360"/>
      <c r="D510" s="360" t="str">
        <f t="shared" si="7"/>
        <v/>
      </c>
      <c r="E510" s="361"/>
    </row>
    <row r="511" ht="16" customHeight="1" spans="1:5">
      <c r="A511" s="358" t="s">
        <v>426</v>
      </c>
      <c r="B511" s="360"/>
      <c r="C511" s="360"/>
      <c r="D511" s="360" t="str">
        <f t="shared" si="7"/>
        <v/>
      </c>
      <c r="E511" s="361"/>
    </row>
    <row r="512" ht="16" customHeight="1" spans="1:5">
      <c r="A512" s="358" t="s">
        <v>427</v>
      </c>
      <c r="B512" s="360"/>
      <c r="C512" s="360"/>
      <c r="D512" s="360" t="str">
        <f t="shared" si="7"/>
        <v/>
      </c>
      <c r="E512" s="361"/>
    </row>
    <row r="513" ht="16" customHeight="1" spans="1:5">
      <c r="A513" s="358" t="s">
        <v>137</v>
      </c>
      <c r="B513" s="360"/>
      <c r="C513" s="360">
        <v>5</v>
      </c>
      <c r="D513" s="360" t="str">
        <f t="shared" si="7"/>
        <v/>
      </c>
      <c r="E513" s="361"/>
    </row>
    <row r="514" ht="16" customHeight="1" spans="1:5">
      <c r="A514" s="358" t="s">
        <v>428</v>
      </c>
      <c r="B514" s="360">
        <v>4</v>
      </c>
      <c r="C514" s="360">
        <v>18</v>
      </c>
      <c r="D514" s="360">
        <f t="shared" si="7"/>
        <v>450</v>
      </c>
      <c r="E514" s="361"/>
    </row>
    <row r="515" ht="16" customHeight="1" spans="1:5">
      <c r="A515" s="358" t="s">
        <v>429</v>
      </c>
      <c r="B515" s="360"/>
      <c r="C515" s="360"/>
      <c r="D515" s="360" t="str">
        <f t="shared" si="7"/>
        <v/>
      </c>
      <c r="E515" s="361"/>
    </row>
    <row r="516" ht="16" customHeight="1" spans="1:5">
      <c r="A516" s="358" t="s">
        <v>430</v>
      </c>
      <c r="B516" s="360"/>
      <c r="C516" s="360"/>
      <c r="D516" s="360" t="str">
        <f t="shared" si="7"/>
        <v/>
      </c>
      <c r="E516" s="361"/>
    </row>
    <row r="517" ht="16" customHeight="1" spans="1:5">
      <c r="A517" s="358" t="s">
        <v>431</v>
      </c>
      <c r="B517" s="360">
        <v>3</v>
      </c>
      <c r="C517" s="360"/>
      <c r="D517" s="360">
        <f t="shared" ref="D517:D580" si="8">IF(B517=0,"",ROUND(C517/B517*100,1))</f>
        <v>0</v>
      </c>
      <c r="E517" s="361"/>
    </row>
    <row r="518" ht="16" customHeight="1" spans="1:5">
      <c r="A518" s="358" t="s">
        <v>432</v>
      </c>
      <c r="B518" s="360"/>
      <c r="C518" s="360"/>
      <c r="D518" s="360" t="str">
        <f t="shared" si="8"/>
        <v/>
      </c>
      <c r="E518" s="361"/>
    </row>
    <row r="519" ht="16" customHeight="1" spans="1:5">
      <c r="A519" s="358" t="s">
        <v>433</v>
      </c>
      <c r="B519" s="360"/>
      <c r="C519" s="360"/>
      <c r="D519" s="360" t="str">
        <f t="shared" si="8"/>
        <v/>
      </c>
      <c r="E519" s="361"/>
    </row>
    <row r="520" ht="16" customHeight="1" spans="1:5">
      <c r="A520" s="358" t="s">
        <v>434</v>
      </c>
      <c r="B520" s="360"/>
      <c r="C520" s="360"/>
      <c r="D520" s="360" t="str">
        <f t="shared" si="8"/>
        <v/>
      </c>
      <c r="E520" s="361"/>
    </row>
    <row r="521" ht="16" customHeight="1" spans="1:5">
      <c r="A521" s="358" t="s">
        <v>435</v>
      </c>
      <c r="B521" s="360"/>
      <c r="C521" s="360"/>
      <c r="D521" s="360" t="str">
        <f t="shared" si="8"/>
        <v/>
      </c>
      <c r="E521" s="361"/>
    </row>
    <row r="522" ht="16" customHeight="1" spans="1:5">
      <c r="A522" s="358" t="s">
        <v>105</v>
      </c>
      <c r="B522" s="360"/>
      <c r="C522" s="360"/>
      <c r="D522" s="360" t="str">
        <f t="shared" si="8"/>
        <v/>
      </c>
      <c r="E522" s="361"/>
    </row>
    <row r="523" ht="16" customHeight="1" spans="1:5">
      <c r="A523" s="358" t="s">
        <v>436</v>
      </c>
      <c r="B523" s="360">
        <v>6</v>
      </c>
      <c r="C523" s="360">
        <v>7</v>
      </c>
      <c r="D523" s="360">
        <f t="shared" si="8"/>
        <v>116.7</v>
      </c>
      <c r="E523" s="361"/>
    </row>
    <row r="524" ht="16" customHeight="1" spans="1:5">
      <c r="A524" s="358" t="s">
        <v>437</v>
      </c>
      <c r="B524" s="360">
        <f>SUM(B525:B531)</f>
        <v>785</v>
      </c>
      <c r="C524" s="360">
        <f>SUM(C525:C531)</f>
        <v>807</v>
      </c>
      <c r="D524" s="360">
        <f t="shared" si="8"/>
        <v>102.8</v>
      </c>
      <c r="E524" s="361"/>
    </row>
    <row r="525" ht="16" customHeight="1" spans="1:5">
      <c r="A525" s="358" t="s">
        <v>96</v>
      </c>
      <c r="B525" s="360">
        <v>244</v>
      </c>
      <c r="C525" s="360">
        <v>143</v>
      </c>
      <c r="D525" s="360">
        <f t="shared" si="8"/>
        <v>58.6</v>
      </c>
      <c r="E525" s="361"/>
    </row>
    <row r="526" ht="16" customHeight="1" spans="1:5">
      <c r="A526" s="358" t="s">
        <v>97</v>
      </c>
      <c r="B526" s="360"/>
      <c r="C526" s="360"/>
      <c r="D526" s="360" t="str">
        <f t="shared" si="8"/>
        <v/>
      </c>
      <c r="E526" s="361"/>
    </row>
    <row r="527" ht="16" customHeight="1" spans="1:5">
      <c r="A527" s="358" t="s">
        <v>98</v>
      </c>
      <c r="B527" s="360"/>
      <c r="C527" s="360"/>
      <c r="D527" s="360" t="str">
        <f t="shared" si="8"/>
        <v/>
      </c>
      <c r="E527" s="361"/>
    </row>
    <row r="528" ht="16" customHeight="1" spans="1:5">
      <c r="A528" s="358" t="s">
        <v>438</v>
      </c>
      <c r="B528" s="360"/>
      <c r="C528" s="360"/>
      <c r="D528" s="360" t="str">
        <f t="shared" si="8"/>
        <v/>
      </c>
      <c r="E528" s="361"/>
    </row>
    <row r="529" ht="16" customHeight="1" spans="1:5">
      <c r="A529" s="358" t="s">
        <v>439</v>
      </c>
      <c r="B529" s="360"/>
      <c r="C529" s="360">
        <v>33</v>
      </c>
      <c r="D529" s="360" t="str">
        <f t="shared" si="8"/>
        <v/>
      </c>
      <c r="E529" s="361"/>
    </row>
    <row r="530" ht="16" customHeight="1" spans="1:5">
      <c r="A530" s="358" t="s">
        <v>440</v>
      </c>
      <c r="B530" s="360">
        <v>386</v>
      </c>
      <c r="C530" s="360">
        <v>560</v>
      </c>
      <c r="D530" s="360">
        <f t="shared" si="8"/>
        <v>145.1</v>
      </c>
      <c r="E530" s="361"/>
    </row>
    <row r="531" ht="16" customHeight="1" spans="1:5">
      <c r="A531" s="358" t="s">
        <v>441</v>
      </c>
      <c r="B531" s="360">
        <v>155</v>
      </c>
      <c r="C531" s="360">
        <v>71</v>
      </c>
      <c r="D531" s="360">
        <f t="shared" si="8"/>
        <v>45.8</v>
      </c>
      <c r="E531" s="361"/>
    </row>
    <row r="532" ht="16" customHeight="1" spans="1:5">
      <c r="A532" s="358" t="s">
        <v>442</v>
      </c>
      <c r="B532" s="360">
        <f>SUM(B533)</f>
        <v>0</v>
      </c>
      <c r="C532" s="360">
        <f>SUM(C533)</f>
        <v>0</v>
      </c>
      <c r="D532" s="360" t="str">
        <f t="shared" si="8"/>
        <v/>
      </c>
      <c r="E532" s="361"/>
    </row>
    <row r="533" ht="16" customHeight="1" spans="1:5">
      <c r="A533" s="358" t="s">
        <v>443</v>
      </c>
      <c r="B533" s="360"/>
      <c r="C533" s="360"/>
      <c r="D533" s="360" t="str">
        <f t="shared" si="8"/>
        <v/>
      </c>
      <c r="E533" s="361"/>
    </row>
    <row r="534" ht="16" customHeight="1" spans="1:5">
      <c r="A534" s="358" t="s">
        <v>444</v>
      </c>
      <c r="B534" s="360">
        <f>SUM(B535:B542)</f>
        <v>5516</v>
      </c>
      <c r="C534" s="360">
        <f>SUM(C535:C542)</f>
        <v>5037</v>
      </c>
      <c r="D534" s="360">
        <f t="shared" si="8"/>
        <v>91.3</v>
      </c>
      <c r="E534" s="361"/>
    </row>
    <row r="535" ht="16" customHeight="1" spans="1:5">
      <c r="A535" s="358" t="s">
        <v>445</v>
      </c>
      <c r="B535" s="360">
        <v>478</v>
      </c>
      <c r="C535" s="360">
        <v>593</v>
      </c>
      <c r="D535" s="360">
        <f t="shared" si="8"/>
        <v>124.1</v>
      </c>
      <c r="E535" s="361"/>
    </row>
    <row r="536" ht="16" customHeight="1" spans="1:5">
      <c r="A536" s="358" t="s">
        <v>446</v>
      </c>
      <c r="B536" s="360">
        <v>939</v>
      </c>
      <c r="C536" s="360">
        <v>1271</v>
      </c>
      <c r="D536" s="360">
        <f t="shared" si="8"/>
        <v>135.4</v>
      </c>
      <c r="E536" s="361"/>
    </row>
    <row r="537" ht="16" customHeight="1" spans="1:5">
      <c r="A537" s="358" t="s">
        <v>447</v>
      </c>
      <c r="B537" s="360"/>
      <c r="C537" s="360">
        <v>5</v>
      </c>
      <c r="D537" s="360" t="str">
        <f t="shared" si="8"/>
        <v/>
      </c>
      <c r="E537" s="361"/>
    </row>
    <row r="538" ht="16" customHeight="1" spans="1:5">
      <c r="A538" s="358" t="s">
        <v>448</v>
      </c>
      <c r="B538" s="360">
        <v>2243</v>
      </c>
      <c r="C538" s="360">
        <v>2397</v>
      </c>
      <c r="D538" s="360">
        <f t="shared" si="8"/>
        <v>106.9</v>
      </c>
      <c r="E538" s="361"/>
    </row>
    <row r="539" ht="16" customHeight="1" spans="1:5">
      <c r="A539" s="358" t="s">
        <v>449</v>
      </c>
      <c r="B539" s="360">
        <v>812</v>
      </c>
      <c r="C539" s="360"/>
      <c r="D539" s="360">
        <f t="shared" si="8"/>
        <v>0</v>
      </c>
      <c r="E539" s="361"/>
    </row>
    <row r="540" ht="16" customHeight="1" spans="1:5">
      <c r="A540" s="358" t="s">
        <v>450</v>
      </c>
      <c r="B540" s="360">
        <v>1044</v>
      </c>
      <c r="C540" s="360">
        <v>771</v>
      </c>
      <c r="D540" s="360">
        <f t="shared" si="8"/>
        <v>73.9</v>
      </c>
      <c r="E540" s="361"/>
    </row>
    <row r="541" ht="16" customHeight="1" spans="1:5">
      <c r="A541" s="358" t="s">
        <v>451</v>
      </c>
      <c r="B541" s="360"/>
      <c r="C541" s="360"/>
      <c r="D541" s="360" t="str">
        <f t="shared" si="8"/>
        <v/>
      </c>
      <c r="E541" s="361"/>
    </row>
    <row r="542" ht="16" customHeight="1" spans="1:5">
      <c r="A542" s="358" t="s">
        <v>452</v>
      </c>
      <c r="B542" s="360"/>
      <c r="C542" s="360"/>
      <c r="D542" s="360" t="str">
        <f t="shared" si="8"/>
        <v/>
      </c>
      <c r="E542" s="361"/>
    </row>
    <row r="543" ht="16" customHeight="1" spans="1:5">
      <c r="A543" s="358" t="s">
        <v>453</v>
      </c>
      <c r="B543" s="360">
        <f>SUM(B544:B546)</f>
        <v>0</v>
      </c>
      <c r="C543" s="360">
        <f>SUM(C544:C546)</f>
        <v>0</v>
      </c>
      <c r="D543" s="360" t="str">
        <f t="shared" si="8"/>
        <v/>
      </c>
      <c r="E543" s="361"/>
    </row>
    <row r="544" ht="16" customHeight="1" spans="1:5">
      <c r="A544" s="358" t="s">
        <v>454</v>
      </c>
      <c r="B544" s="360"/>
      <c r="C544" s="360"/>
      <c r="D544" s="360" t="str">
        <f t="shared" si="8"/>
        <v/>
      </c>
      <c r="E544" s="361"/>
    </row>
    <row r="545" ht="16" customHeight="1" spans="1:5">
      <c r="A545" s="358" t="s">
        <v>455</v>
      </c>
      <c r="B545" s="360"/>
      <c r="C545" s="360"/>
      <c r="D545" s="360" t="str">
        <f t="shared" si="8"/>
        <v/>
      </c>
      <c r="E545" s="361"/>
    </row>
    <row r="546" ht="16" customHeight="1" spans="1:5">
      <c r="A546" s="358" t="s">
        <v>456</v>
      </c>
      <c r="B546" s="360"/>
      <c r="C546" s="360"/>
      <c r="D546" s="360" t="str">
        <f t="shared" si="8"/>
        <v/>
      </c>
      <c r="E546" s="361"/>
    </row>
    <row r="547" ht="16" customHeight="1" spans="1:5">
      <c r="A547" s="358" t="s">
        <v>457</v>
      </c>
      <c r="B547" s="360">
        <f>SUM(B548:B556)</f>
        <v>524</v>
      </c>
      <c r="C547" s="360">
        <f>SUM(C548:C556)</f>
        <v>441</v>
      </c>
      <c r="D547" s="360">
        <f t="shared" si="8"/>
        <v>84.2</v>
      </c>
      <c r="E547" s="361"/>
    </row>
    <row r="548" ht="16" customHeight="1" spans="1:5">
      <c r="A548" s="358" t="s">
        <v>458</v>
      </c>
      <c r="B548" s="360"/>
      <c r="C548" s="360"/>
      <c r="D548" s="360" t="str">
        <f t="shared" si="8"/>
        <v/>
      </c>
      <c r="E548" s="361"/>
    </row>
    <row r="549" ht="16" customHeight="1" spans="1:5">
      <c r="A549" s="358" t="s">
        <v>459</v>
      </c>
      <c r="B549" s="360"/>
      <c r="C549" s="360"/>
      <c r="D549" s="360" t="str">
        <f t="shared" si="8"/>
        <v/>
      </c>
      <c r="E549" s="361"/>
    </row>
    <row r="550" ht="16" customHeight="1" spans="1:5">
      <c r="A550" s="358" t="s">
        <v>460</v>
      </c>
      <c r="B550" s="360"/>
      <c r="C550" s="360"/>
      <c r="D550" s="360" t="str">
        <f t="shared" si="8"/>
        <v/>
      </c>
      <c r="E550" s="361"/>
    </row>
    <row r="551" ht="16" customHeight="1" spans="1:5">
      <c r="A551" s="358" t="s">
        <v>461</v>
      </c>
      <c r="B551" s="360">
        <v>112</v>
      </c>
      <c r="C551" s="360">
        <v>110</v>
      </c>
      <c r="D551" s="360">
        <f t="shared" si="8"/>
        <v>98.2</v>
      </c>
      <c r="E551" s="361"/>
    </row>
    <row r="552" ht="16" customHeight="1" spans="1:5">
      <c r="A552" s="358" t="s">
        <v>462</v>
      </c>
      <c r="B552" s="360"/>
      <c r="C552" s="360"/>
      <c r="D552" s="360" t="str">
        <f t="shared" si="8"/>
        <v/>
      </c>
      <c r="E552" s="361"/>
    </row>
    <row r="553" ht="16" customHeight="1" spans="1:5">
      <c r="A553" s="358" t="s">
        <v>463</v>
      </c>
      <c r="B553" s="360"/>
      <c r="C553" s="360"/>
      <c r="D553" s="360" t="str">
        <f t="shared" si="8"/>
        <v/>
      </c>
      <c r="E553" s="361"/>
    </row>
    <row r="554" ht="16" customHeight="1" spans="1:5">
      <c r="A554" s="358" t="s">
        <v>464</v>
      </c>
      <c r="B554" s="360"/>
      <c r="C554" s="360"/>
      <c r="D554" s="360" t="str">
        <f t="shared" si="8"/>
        <v/>
      </c>
      <c r="E554" s="361"/>
    </row>
    <row r="555" ht="16" customHeight="1" spans="1:5">
      <c r="A555" s="358" t="s">
        <v>465</v>
      </c>
      <c r="B555" s="360"/>
      <c r="C555" s="360"/>
      <c r="D555" s="360" t="str">
        <f t="shared" si="8"/>
        <v/>
      </c>
      <c r="E555" s="361"/>
    </row>
    <row r="556" ht="16" customHeight="1" spans="1:5">
      <c r="A556" s="358" t="s">
        <v>466</v>
      </c>
      <c r="B556" s="360">
        <v>412</v>
      </c>
      <c r="C556" s="360">
        <v>331</v>
      </c>
      <c r="D556" s="360">
        <f t="shared" si="8"/>
        <v>80.3</v>
      </c>
      <c r="E556" s="361"/>
    </row>
    <row r="557" ht="16" customHeight="1" spans="1:5">
      <c r="A557" s="358" t="s">
        <v>467</v>
      </c>
      <c r="B557" s="360">
        <f>SUM(B558:B564)</f>
        <v>945</v>
      </c>
      <c r="C557" s="360">
        <f>SUM(C558:C564)</f>
        <v>1536</v>
      </c>
      <c r="D557" s="360">
        <f t="shared" si="8"/>
        <v>162.5</v>
      </c>
      <c r="E557" s="361"/>
    </row>
    <row r="558" ht="16" customHeight="1" spans="1:5">
      <c r="A558" s="358" t="s">
        <v>468</v>
      </c>
      <c r="B558" s="360">
        <v>228</v>
      </c>
      <c r="C558" s="360">
        <v>76</v>
      </c>
      <c r="D558" s="360">
        <f t="shared" si="8"/>
        <v>33.3</v>
      </c>
      <c r="E558" s="361"/>
    </row>
    <row r="559" ht="16" customHeight="1" spans="1:5">
      <c r="A559" s="358" t="s">
        <v>469</v>
      </c>
      <c r="B559" s="360"/>
      <c r="C559" s="360"/>
      <c r="D559" s="360" t="str">
        <f t="shared" si="8"/>
        <v/>
      </c>
      <c r="E559" s="361"/>
    </row>
    <row r="560" ht="16" customHeight="1" spans="1:5">
      <c r="A560" s="358" t="s">
        <v>470</v>
      </c>
      <c r="B560" s="360"/>
      <c r="C560" s="360"/>
      <c r="D560" s="360" t="str">
        <f t="shared" si="8"/>
        <v/>
      </c>
      <c r="E560" s="361"/>
    </row>
    <row r="561" ht="16" customHeight="1" spans="1:5">
      <c r="A561" s="358" t="s">
        <v>471</v>
      </c>
      <c r="B561" s="360"/>
      <c r="C561" s="360"/>
      <c r="D561" s="360" t="str">
        <f t="shared" si="8"/>
        <v/>
      </c>
      <c r="E561" s="361"/>
    </row>
    <row r="562" ht="16" customHeight="1" spans="1:5">
      <c r="A562" s="358" t="s">
        <v>472</v>
      </c>
      <c r="B562" s="360">
        <v>223</v>
      </c>
      <c r="C562" s="360">
        <v>367</v>
      </c>
      <c r="D562" s="360">
        <f t="shared" si="8"/>
        <v>164.6</v>
      </c>
      <c r="E562" s="361"/>
    </row>
    <row r="563" ht="16" customHeight="1" spans="1:5">
      <c r="A563" s="358" t="s">
        <v>473</v>
      </c>
      <c r="B563" s="360"/>
      <c r="C563" s="360"/>
      <c r="D563" s="360" t="str">
        <f t="shared" si="8"/>
        <v/>
      </c>
      <c r="E563" s="361"/>
    </row>
    <row r="564" ht="16" customHeight="1" spans="1:5">
      <c r="A564" s="358" t="s">
        <v>474</v>
      </c>
      <c r="B564" s="360">
        <v>494</v>
      </c>
      <c r="C564" s="360">
        <v>1093</v>
      </c>
      <c r="D564" s="360">
        <f t="shared" si="8"/>
        <v>221.3</v>
      </c>
      <c r="E564" s="361"/>
    </row>
    <row r="565" ht="16" customHeight="1" spans="1:5">
      <c r="A565" s="358" t="s">
        <v>475</v>
      </c>
      <c r="B565" s="360">
        <f>SUM(B566:B571)</f>
        <v>92</v>
      </c>
      <c r="C565" s="360">
        <f>SUM(C566:C571)</f>
        <v>384</v>
      </c>
      <c r="D565" s="360">
        <f t="shared" si="8"/>
        <v>417.4</v>
      </c>
      <c r="E565" s="361"/>
    </row>
    <row r="566" ht="16" customHeight="1" spans="1:5">
      <c r="A566" s="358" t="s">
        <v>476</v>
      </c>
      <c r="B566" s="360">
        <v>33</v>
      </c>
      <c r="C566" s="360">
        <v>369</v>
      </c>
      <c r="D566" s="360">
        <f t="shared" si="8"/>
        <v>1118.2</v>
      </c>
      <c r="E566" s="361"/>
    </row>
    <row r="567" ht="16" customHeight="1" spans="1:5">
      <c r="A567" s="358" t="s">
        <v>477</v>
      </c>
      <c r="B567" s="360"/>
      <c r="C567" s="360"/>
      <c r="D567" s="360" t="str">
        <f t="shared" si="8"/>
        <v/>
      </c>
      <c r="E567" s="361"/>
    </row>
    <row r="568" ht="16" customHeight="1" spans="1:5">
      <c r="A568" s="358" t="s">
        <v>478</v>
      </c>
      <c r="B568" s="360"/>
      <c r="C568" s="360"/>
      <c r="D568" s="360" t="str">
        <f t="shared" si="8"/>
        <v/>
      </c>
      <c r="E568" s="361"/>
    </row>
    <row r="569" ht="16" customHeight="1" spans="1:5">
      <c r="A569" s="358" t="s">
        <v>479</v>
      </c>
      <c r="B569" s="360"/>
      <c r="C569" s="360"/>
      <c r="D569" s="360" t="str">
        <f t="shared" si="8"/>
        <v/>
      </c>
      <c r="E569" s="361"/>
    </row>
    <row r="570" ht="16" customHeight="1" spans="1:5">
      <c r="A570" s="358" t="s">
        <v>480</v>
      </c>
      <c r="B570" s="360"/>
      <c r="C570" s="360"/>
      <c r="D570" s="360" t="str">
        <f t="shared" si="8"/>
        <v/>
      </c>
      <c r="E570" s="361"/>
    </row>
    <row r="571" ht="16" customHeight="1" spans="1:5">
      <c r="A571" s="358" t="s">
        <v>481</v>
      </c>
      <c r="B571" s="360">
        <v>59</v>
      </c>
      <c r="C571" s="360">
        <v>15</v>
      </c>
      <c r="D571" s="360">
        <f t="shared" si="8"/>
        <v>25.4</v>
      </c>
      <c r="E571" s="361"/>
    </row>
    <row r="572" ht="16" customHeight="1" spans="1:5">
      <c r="A572" s="358" t="s">
        <v>482</v>
      </c>
      <c r="B572" s="360">
        <f>SUM(B573:B579)</f>
        <v>194</v>
      </c>
      <c r="C572" s="360">
        <f>SUM(C573:C579)</f>
        <v>336</v>
      </c>
      <c r="D572" s="360">
        <f t="shared" si="8"/>
        <v>173.2</v>
      </c>
      <c r="E572" s="361"/>
    </row>
    <row r="573" ht="16" customHeight="1" spans="1:5">
      <c r="A573" s="358" t="s">
        <v>483</v>
      </c>
      <c r="B573" s="360">
        <v>47</v>
      </c>
      <c r="C573" s="360"/>
      <c r="D573" s="360">
        <f t="shared" si="8"/>
        <v>0</v>
      </c>
      <c r="E573" s="361"/>
    </row>
    <row r="574" ht="16" customHeight="1" spans="1:5">
      <c r="A574" s="358" t="s">
        <v>484</v>
      </c>
      <c r="B574" s="360">
        <v>117</v>
      </c>
      <c r="C574" s="360">
        <v>301</v>
      </c>
      <c r="D574" s="360">
        <f t="shared" si="8"/>
        <v>257.3</v>
      </c>
      <c r="E574" s="361"/>
    </row>
    <row r="575" ht="16" customHeight="1" spans="1:5">
      <c r="A575" s="358" t="s">
        <v>485</v>
      </c>
      <c r="B575" s="360"/>
      <c r="C575" s="360"/>
      <c r="D575" s="360" t="str">
        <f t="shared" si="8"/>
        <v/>
      </c>
      <c r="E575" s="369"/>
    </row>
    <row r="576" ht="16" customHeight="1" spans="1:5">
      <c r="A576" s="358" t="s">
        <v>486</v>
      </c>
      <c r="B576" s="360">
        <v>8</v>
      </c>
      <c r="C576" s="360">
        <v>20</v>
      </c>
      <c r="D576" s="360">
        <f t="shared" si="8"/>
        <v>250</v>
      </c>
      <c r="E576" s="369"/>
    </row>
    <row r="577" ht="16" customHeight="1" spans="1:5">
      <c r="A577" s="358" t="s">
        <v>487</v>
      </c>
      <c r="B577" s="360"/>
      <c r="C577" s="360"/>
      <c r="D577" s="360" t="str">
        <f t="shared" si="8"/>
        <v/>
      </c>
      <c r="E577" s="361"/>
    </row>
    <row r="578" ht="16" customHeight="1" spans="1:5">
      <c r="A578" s="358" t="s">
        <v>488</v>
      </c>
      <c r="B578" s="360"/>
      <c r="C578" s="360"/>
      <c r="D578" s="360" t="str">
        <f t="shared" si="8"/>
        <v/>
      </c>
      <c r="E578" s="361"/>
    </row>
    <row r="579" ht="16" customHeight="1" spans="1:5">
      <c r="A579" s="358" t="s">
        <v>489</v>
      </c>
      <c r="B579" s="360">
        <v>22</v>
      </c>
      <c r="C579" s="360">
        <v>15</v>
      </c>
      <c r="D579" s="360">
        <f t="shared" si="8"/>
        <v>68.2</v>
      </c>
      <c r="E579" s="361"/>
    </row>
    <row r="580" ht="16" customHeight="1" spans="1:5">
      <c r="A580" s="358" t="s">
        <v>490</v>
      </c>
      <c r="B580" s="360">
        <f>SUM(B581:B588)</f>
        <v>237</v>
      </c>
      <c r="C580" s="360">
        <f>SUM(C581:C588)</f>
        <v>414</v>
      </c>
      <c r="D580" s="360">
        <f t="shared" si="8"/>
        <v>174.7</v>
      </c>
      <c r="E580" s="361"/>
    </row>
    <row r="581" ht="16" customHeight="1" spans="1:5">
      <c r="A581" s="358" t="s">
        <v>96</v>
      </c>
      <c r="B581" s="360"/>
      <c r="C581" s="360">
        <v>4</v>
      </c>
      <c r="D581" s="360" t="str">
        <f t="shared" ref="D581:D644" si="9">IF(B581=0,"",ROUND(C581/B581*100,1))</f>
        <v/>
      </c>
      <c r="E581" s="361"/>
    </row>
    <row r="582" ht="16" customHeight="1" spans="1:5">
      <c r="A582" s="358" t="s">
        <v>97</v>
      </c>
      <c r="B582" s="360"/>
      <c r="C582" s="360"/>
      <c r="D582" s="360" t="str">
        <f t="shared" si="9"/>
        <v/>
      </c>
      <c r="E582" s="369"/>
    </row>
    <row r="583" ht="16" customHeight="1" spans="1:5">
      <c r="A583" s="358" t="s">
        <v>98</v>
      </c>
      <c r="B583" s="360"/>
      <c r="C583" s="360"/>
      <c r="D583" s="360" t="str">
        <f t="shared" si="9"/>
        <v/>
      </c>
      <c r="E583" s="369"/>
    </row>
    <row r="584" ht="16" customHeight="1" spans="1:5">
      <c r="A584" s="358" t="s">
        <v>491</v>
      </c>
      <c r="B584" s="360">
        <v>8</v>
      </c>
      <c r="C584" s="360">
        <v>18</v>
      </c>
      <c r="D584" s="360">
        <f t="shared" si="9"/>
        <v>225</v>
      </c>
      <c r="E584" s="369"/>
    </row>
    <row r="585" ht="16" customHeight="1" spans="1:5">
      <c r="A585" s="358" t="s">
        <v>492</v>
      </c>
      <c r="B585" s="360">
        <v>4</v>
      </c>
      <c r="C585" s="360">
        <v>1</v>
      </c>
      <c r="D585" s="360">
        <f t="shared" si="9"/>
        <v>25</v>
      </c>
      <c r="E585" s="361"/>
    </row>
    <row r="586" ht="16" customHeight="1" spans="1:5">
      <c r="A586" s="358" t="s">
        <v>493</v>
      </c>
      <c r="B586" s="360"/>
      <c r="C586" s="360"/>
      <c r="D586" s="360" t="str">
        <f t="shared" si="9"/>
        <v/>
      </c>
      <c r="E586" s="361"/>
    </row>
    <row r="587" ht="16" customHeight="1" spans="1:5">
      <c r="A587" s="358" t="s">
        <v>494</v>
      </c>
      <c r="B587" s="360">
        <v>154</v>
      </c>
      <c r="C587" s="360">
        <v>170</v>
      </c>
      <c r="D587" s="360">
        <f t="shared" si="9"/>
        <v>110.4</v>
      </c>
      <c r="E587" s="361"/>
    </row>
    <row r="588" ht="16" customHeight="1" spans="1:5">
      <c r="A588" s="358" t="s">
        <v>495</v>
      </c>
      <c r="B588" s="360">
        <v>71</v>
      </c>
      <c r="C588" s="360">
        <v>221</v>
      </c>
      <c r="D588" s="360">
        <f t="shared" si="9"/>
        <v>311.3</v>
      </c>
      <c r="E588" s="361"/>
    </row>
    <row r="589" ht="16" customHeight="1" spans="1:5">
      <c r="A589" s="358" t="s">
        <v>496</v>
      </c>
      <c r="B589" s="360">
        <f>SUM(B590:B593)</f>
        <v>0</v>
      </c>
      <c r="C589" s="360">
        <f>SUM(C590:C593)</f>
        <v>0</v>
      </c>
      <c r="D589" s="360" t="str">
        <f t="shared" si="9"/>
        <v/>
      </c>
      <c r="E589" s="361"/>
    </row>
    <row r="590" ht="16" customHeight="1" spans="1:5">
      <c r="A590" s="358" t="s">
        <v>96</v>
      </c>
      <c r="B590" s="360"/>
      <c r="C590" s="360"/>
      <c r="D590" s="360" t="str">
        <f t="shared" si="9"/>
        <v/>
      </c>
      <c r="E590" s="361"/>
    </row>
    <row r="591" ht="16" customHeight="1" spans="1:5">
      <c r="A591" s="358" t="s">
        <v>97</v>
      </c>
      <c r="B591" s="360"/>
      <c r="C591" s="360"/>
      <c r="D591" s="360" t="str">
        <f t="shared" si="9"/>
        <v/>
      </c>
      <c r="E591" s="361"/>
    </row>
    <row r="592" ht="16" customHeight="1" spans="1:5">
      <c r="A592" s="358" t="s">
        <v>98</v>
      </c>
      <c r="B592" s="360"/>
      <c r="C592" s="360"/>
      <c r="D592" s="360" t="str">
        <f t="shared" si="9"/>
        <v/>
      </c>
      <c r="E592" s="361"/>
    </row>
    <row r="593" ht="16" customHeight="1" spans="1:5">
      <c r="A593" s="358" t="s">
        <v>497</v>
      </c>
      <c r="B593" s="360"/>
      <c r="C593" s="360"/>
      <c r="D593" s="360" t="str">
        <f t="shared" si="9"/>
        <v/>
      </c>
      <c r="E593" s="361"/>
    </row>
    <row r="594" ht="16" customHeight="1" spans="1:5">
      <c r="A594" s="358" t="s">
        <v>498</v>
      </c>
      <c r="B594" s="360">
        <f>SUM(B595:B596)</f>
        <v>540</v>
      </c>
      <c r="C594" s="360">
        <f>SUM(C595:C596)</f>
        <v>29</v>
      </c>
      <c r="D594" s="360">
        <f t="shared" si="9"/>
        <v>5.4</v>
      </c>
      <c r="E594" s="361"/>
    </row>
    <row r="595" ht="16" customHeight="1" spans="1:5">
      <c r="A595" s="358" t="s">
        <v>499</v>
      </c>
      <c r="B595" s="360">
        <v>190</v>
      </c>
      <c r="C595" s="360">
        <v>29</v>
      </c>
      <c r="D595" s="360">
        <f t="shared" si="9"/>
        <v>15.3</v>
      </c>
      <c r="E595" s="361"/>
    </row>
    <row r="596" ht="16" customHeight="1" spans="1:5">
      <c r="A596" s="358" t="s">
        <v>500</v>
      </c>
      <c r="B596" s="360">
        <v>350</v>
      </c>
      <c r="C596" s="360"/>
      <c r="D596" s="360">
        <f t="shared" si="9"/>
        <v>0</v>
      </c>
      <c r="E596" s="361"/>
    </row>
    <row r="597" ht="16" customHeight="1" spans="1:5">
      <c r="A597" s="358" t="s">
        <v>501</v>
      </c>
      <c r="B597" s="360">
        <f>SUM(B598:B599)</f>
        <v>23</v>
      </c>
      <c r="C597" s="360">
        <f>SUM(C598:C599)</f>
        <v>9</v>
      </c>
      <c r="D597" s="360">
        <f t="shared" si="9"/>
        <v>39.1</v>
      </c>
      <c r="E597" s="361"/>
    </row>
    <row r="598" ht="16" customHeight="1" spans="1:5">
      <c r="A598" s="358" t="s">
        <v>502</v>
      </c>
      <c r="B598" s="360">
        <v>23</v>
      </c>
      <c r="C598" s="360">
        <v>9</v>
      </c>
      <c r="D598" s="360">
        <f t="shared" si="9"/>
        <v>39.1</v>
      </c>
      <c r="E598" s="361"/>
    </row>
    <row r="599" ht="16" customHeight="1" spans="1:5">
      <c r="A599" s="358" t="s">
        <v>503</v>
      </c>
      <c r="B599" s="360"/>
      <c r="C599" s="360"/>
      <c r="D599" s="360" t="str">
        <f t="shared" si="9"/>
        <v/>
      </c>
      <c r="E599" s="361"/>
    </row>
    <row r="600" ht="16" customHeight="1" spans="1:5">
      <c r="A600" s="358" t="s">
        <v>504</v>
      </c>
      <c r="B600" s="360">
        <f>SUM(B601:B602)</f>
        <v>133</v>
      </c>
      <c r="C600" s="360">
        <f>SUM(C601:C602)</f>
        <v>4</v>
      </c>
      <c r="D600" s="360">
        <f t="shared" si="9"/>
        <v>3</v>
      </c>
      <c r="E600" s="361"/>
    </row>
    <row r="601" ht="16" customHeight="1" spans="1:5">
      <c r="A601" s="358" t="s">
        <v>505</v>
      </c>
      <c r="B601" s="360">
        <v>5</v>
      </c>
      <c r="C601" s="360"/>
      <c r="D601" s="360">
        <f t="shared" si="9"/>
        <v>0</v>
      </c>
      <c r="E601" s="361"/>
    </row>
    <row r="602" ht="16" customHeight="1" spans="1:5">
      <c r="A602" s="358" t="s">
        <v>506</v>
      </c>
      <c r="B602" s="360">
        <v>128</v>
      </c>
      <c r="C602" s="360">
        <v>4</v>
      </c>
      <c r="D602" s="360">
        <f t="shared" si="9"/>
        <v>3.1</v>
      </c>
      <c r="E602" s="361"/>
    </row>
    <row r="603" ht="16" customHeight="1" spans="1:5">
      <c r="A603" s="358" t="s">
        <v>507</v>
      </c>
      <c r="B603" s="360">
        <f>SUM(B604:B605)</f>
        <v>0</v>
      </c>
      <c r="C603" s="360">
        <f>SUM(C604:C605)</f>
        <v>0</v>
      </c>
      <c r="D603" s="360" t="str">
        <f t="shared" si="9"/>
        <v/>
      </c>
      <c r="E603" s="361"/>
    </row>
    <row r="604" ht="16" customHeight="1" spans="1:5">
      <c r="A604" s="358" t="s">
        <v>508</v>
      </c>
      <c r="B604" s="360"/>
      <c r="C604" s="360"/>
      <c r="D604" s="360" t="str">
        <f t="shared" si="9"/>
        <v/>
      </c>
      <c r="E604" s="361"/>
    </row>
    <row r="605" ht="16" customHeight="1" spans="1:5">
      <c r="A605" s="358" t="s">
        <v>509</v>
      </c>
      <c r="B605" s="360"/>
      <c r="C605" s="360"/>
      <c r="D605" s="360" t="str">
        <f t="shared" si="9"/>
        <v/>
      </c>
      <c r="E605" s="361"/>
    </row>
    <row r="606" ht="16" customHeight="1" spans="1:5">
      <c r="A606" s="358" t="s">
        <v>510</v>
      </c>
      <c r="B606" s="360">
        <f>SUM(B607:B608)</f>
        <v>2</v>
      </c>
      <c r="C606" s="360">
        <f>SUM(C607:C608)</f>
        <v>3</v>
      </c>
      <c r="D606" s="360">
        <f t="shared" si="9"/>
        <v>150</v>
      </c>
      <c r="E606" s="361"/>
    </row>
    <row r="607" ht="16" customHeight="1" spans="1:5">
      <c r="A607" s="358" t="s">
        <v>511</v>
      </c>
      <c r="B607" s="360"/>
      <c r="C607" s="360"/>
      <c r="D607" s="360" t="str">
        <f t="shared" si="9"/>
        <v/>
      </c>
      <c r="E607" s="361"/>
    </row>
    <row r="608" ht="16" customHeight="1" spans="1:5">
      <c r="A608" s="358" t="s">
        <v>512</v>
      </c>
      <c r="B608" s="360">
        <v>2</v>
      </c>
      <c r="C608" s="360">
        <v>3</v>
      </c>
      <c r="D608" s="360">
        <f t="shared" si="9"/>
        <v>150</v>
      </c>
      <c r="E608" s="361"/>
    </row>
    <row r="609" ht="16" customHeight="1" spans="1:5">
      <c r="A609" s="358" t="s">
        <v>513</v>
      </c>
      <c r="B609" s="360">
        <f>SUM(B610:B612)</f>
        <v>2450</v>
      </c>
      <c r="C609" s="360">
        <f>SUM(C610:C612)</f>
        <v>2670</v>
      </c>
      <c r="D609" s="360">
        <f t="shared" si="9"/>
        <v>109</v>
      </c>
      <c r="E609" s="361"/>
    </row>
    <row r="610" ht="16" customHeight="1" spans="1:5">
      <c r="A610" s="358" t="s">
        <v>514</v>
      </c>
      <c r="B610" s="360"/>
      <c r="C610" s="360"/>
      <c r="D610" s="360" t="str">
        <f t="shared" si="9"/>
        <v/>
      </c>
      <c r="E610" s="361"/>
    </row>
    <row r="611" ht="16" customHeight="1" spans="1:5">
      <c r="A611" s="358" t="s">
        <v>515</v>
      </c>
      <c r="B611" s="360">
        <v>2450</v>
      </c>
      <c r="C611" s="360">
        <v>2670</v>
      </c>
      <c r="D611" s="360">
        <f t="shared" si="9"/>
        <v>109</v>
      </c>
      <c r="E611" s="361"/>
    </row>
    <row r="612" ht="16" customHeight="1" spans="1:5">
      <c r="A612" s="358" t="s">
        <v>516</v>
      </c>
      <c r="B612" s="360"/>
      <c r="C612" s="360"/>
      <c r="D612" s="360" t="str">
        <f t="shared" si="9"/>
        <v/>
      </c>
      <c r="E612" s="361"/>
    </row>
    <row r="613" ht="16" customHeight="1" spans="1:5">
      <c r="A613" s="358" t="s">
        <v>517</v>
      </c>
      <c r="B613" s="360">
        <f>SUM(B614:B616)</f>
        <v>0</v>
      </c>
      <c r="C613" s="360">
        <f>SUM(C614:C616)</f>
        <v>0</v>
      </c>
      <c r="D613" s="360" t="str">
        <f t="shared" si="9"/>
        <v/>
      </c>
      <c r="E613" s="361"/>
    </row>
    <row r="614" ht="16" customHeight="1" spans="1:5">
      <c r="A614" s="358" t="s">
        <v>518</v>
      </c>
      <c r="B614" s="360"/>
      <c r="C614" s="360"/>
      <c r="D614" s="360" t="str">
        <f t="shared" si="9"/>
        <v/>
      </c>
      <c r="E614" s="361"/>
    </row>
    <row r="615" ht="16" customHeight="1" spans="1:5">
      <c r="A615" s="358" t="s">
        <v>519</v>
      </c>
      <c r="B615" s="360"/>
      <c r="C615" s="360"/>
      <c r="D615" s="360" t="str">
        <f t="shared" si="9"/>
        <v/>
      </c>
      <c r="E615" s="361"/>
    </row>
    <row r="616" ht="16" customHeight="1" spans="1:5">
      <c r="A616" s="358" t="s">
        <v>520</v>
      </c>
      <c r="B616" s="360"/>
      <c r="C616" s="360"/>
      <c r="D616" s="360" t="str">
        <f t="shared" si="9"/>
        <v/>
      </c>
      <c r="E616" s="361"/>
    </row>
    <row r="617" ht="16" customHeight="1" spans="1:5">
      <c r="A617" s="370" t="s">
        <v>521</v>
      </c>
      <c r="B617" s="360">
        <f>SUM(B618:B624)</f>
        <v>42</v>
      </c>
      <c r="C617" s="360">
        <f>SUM(C618:C624)</f>
        <v>102</v>
      </c>
      <c r="D617" s="360">
        <f t="shared" si="9"/>
        <v>242.9</v>
      </c>
      <c r="E617" s="361"/>
    </row>
    <row r="618" ht="16" customHeight="1" spans="1:5">
      <c r="A618" s="358" t="s">
        <v>96</v>
      </c>
      <c r="B618" s="360"/>
      <c r="C618" s="360"/>
      <c r="D618" s="360" t="str">
        <f t="shared" si="9"/>
        <v/>
      </c>
      <c r="E618" s="361"/>
    </row>
    <row r="619" ht="16" customHeight="1" spans="1:5">
      <c r="A619" s="358" t="s">
        <v>97</v>
      </c>
      <c r="B619" s="360"/>
      <c r="C619" s="360"/>
      <c r="D619" s="360" t="str">
        <f t="shared" si="9"/>
        <v/>
      </c>
      <c r="E619" s="361"/>
    </row>
    <row r="620" ht="16" customHeight="1" spans="1:5">
      <c r="A620" s="358" t="s">
        <v>98</v>
      </c>
      <c r="B620" s="360"/>
      <c r="C620" s="360"/>
      <c r="D620" s="360" t="str">
        <f t="shared" si="9"/>
        <v/>
      </c>
      <c r="E620" s="361"/>
    </row>
    <row r="621" ht="16" customHeight="1" spans="1:5">
      <c r="A621" s="358" t="s">
        <v>522</v>
      </c>
      <c r="B621" s="360"/>
      <c r="C621" s="360">
        <v>46</v>
      </c>
      <c r="D621" s="360" t="str">
        <f t="shared" si="9"/>
        <v/>
      </c>
      <c r="E621" s="361"/>
    </row>
    <row r="622" ht="16" customHeight="1" spans="1:5">
      <c r="A622" s="358" t="s">
        <v>523</v>
      </c>
      <c r="B622" s="360"/>
      <c r="C622" s="360"/>
      <c r="D622" s="360" t="str">
        <f t="shared" si="9"/>
        <v/>
      </c>
      <c r="E622" s="361"/>
    </row>
    <row r="623" ht="16" customHeight="1" spans="1:5">
      <c r="A623" s="358" t="s">
        <v>105</v>
      </c>
      <c r="B623" s="360"/>
      <c r="C623" s="360"/>
      <c r="D623" s="360" t="str">
        <f t="shared" si="9"/>
        <v/>
      </c>
      <c r="E623" s="361"/>
    </row>
    <row r="624" ht="16" customHeight="1" spans="1:5">
      <c r="A624" s="358" t="s">
        <v>524</v>
      </c>
      <c r="B624" s="360">
        <v>42</v>
      </c>
      <c r="C624" s="360">
        <v>56</v>
      </c>
      <c r="D624" s="360">
        <f t="shared" si="9"/>
        <v>133.3</v>
      </c>
      <c r="E624" s="361"/>
    </row>
    <row r="625" ht="16" customHeight="1" spans="1:5">
      <c r="A625" s="358" t="s">
        <v>525</v>
      </c>
      <c r="B625" s="360">
        <f>SUM(B626:B627)</f>
        <v>16</v>
      </c>
      <c r="C625" s="360">
        <f>SUM(C626:C627)</f>
        <v>43</v>
      </c>
      <c r="D625" s="360">
        <f t="shared" si="9"/>
        <v>268.8</v>
      </c>
      <c r="E625" s="361"/>
    </row>
    <row r="626" ht="16" customHeight="1" spans="1:5">
      <c r="A626" s="358" t="s">
        <v>526</v>
      </c>
      <c r="B626" s="360">
        <v>16</v>
      </c>
      <c r="C626" s="360">
        <v>43</v>
      </c>
      <c r="D626" s="360">
        <f t="shared" si="9"/>
        <v>268.8</v>
      </c>
      <c r="E626" s="361"/>
    </row>
    <row r="627" ht="16" customHeight="1" spans="1:5">
      <c r="A627" s="358" t="s">
        <v>527</v>
      </c>
      <c r="B627" s="360"/>
      <c r="C627" s="360"/>
      <c r="D627" s="360" t="str">
        <f t="shared" si="9"/>
        <v/>
      </c>
      <c r="E627" s="361"/>
    </row>
    <row r="628" ht="16" customHeight="1" spans="1:5">
      <c r="A628" s="358" t="s">
        <v>528</v>
      </c>
      <c r="B628" s="360">
        <v>192</v>
      </c>
      <c r="C628" s="360">
        <v>765</v>
      </c>
      <c r="D628" s="360">
        <f t="shared" si="9"/>
        <v>398.4</v>
      </c>
      <c r="E628" s="361"/>
    </row>
    <row r="629" ht="16" customHeight="1" spans="1:5">
      <c r="A629" s="358" t="s">
        <v>76</v>
      </c>
      <c r="B629" s="360">
        <f>SUM(B630,B635,B649,B653,B665,B668,B672,B677,B681,B685,B688,B697,B698)</f>
        <v>6079</v>
      </c>
      <c r="C629" s="360">
        <f>SUM(C630,C635,C649,C653,C665,C668,C672,C677,C681,C685,C688,C697,C698)</f>
        <v>6054</v>
      </c>
      <c r="D629" s="360">
        <f t="shared" si="9"/>
        <v>99.6</v>
      </c>
      <c r="E629" s="369"/>
    </row>
    <row r="630" ht="16" customHeight="1" spans="1:5">
      <c r="A630" s="358" t="s">
        <v>529</v>
      </c>
      <c r="B630" s="360">
        <f>SUM(B631:B634)</f>
        <v>275</v>
      </c>
      <c r="C630" s="360">
        <f>SUM(C631:C634)</f>
        <v>414</v>
      </c>
      <c r="D630" s="360">
        <f t="shared" si="9"/>
        <v>150.5</v>
      </c>
      <c r="E630" s="361"/>
    </row>
    <row r="631" ht="16" customHeight="1" spans="1:5">
      <c r="A631" s="358" t="s">
        <v>96</v>
      </c>
      <c r="B631" s="360">
        <v>273</v>
      </c>
      <c r="C631" s="360">
        <v>286</v>
      </c>
      <c r="D631" s="360">
        <f t="shared" si="9"/>
        <v>104.8</v>
      </c>
      <c r="E631" s="361"/>
    </row>
    <row r="632" ht="16" customHeight="1" spans="1:5">
      <c r="A632" s="358" t="s">
        <v>97</v>
      </c>
      <c r="B632" s="360"/>
      <c r="C632" s="360"/>
      <c r="D632" s="360" t="str">
        <f t="shared" si="9"/>
        <v/>
      </c>
      <c r="E632" s="361"/>
    </row>
    <row r="633" ht="16" customHeight="1" spans="1:5">
      <c r="A633" s="358" t="s">
        <v>98</v>
      </c>
      <c r="B633" s="360"/>
      <c r="C633" s="360"/>
      <c r="D633" s="360" t="str">
        <f t="shared" si="9"/>
        <v/>
      </c>
      <c r="E633" s="361"/>
    </row>
    <row r="634" ht="16" customHeight="1" spans="1:5">
      <c r="A634" s="358" t="s">
        <v>530</v>
      </c>
      <c r="B634" s="360">
        <v>2</v>
      </c>
      <c r="C634" s="360">
        <v>128</v>
      </c>
      <c r="D634" s="360">
        <f t="shared" si="9"/>
        <v>6400</v>
      </c>
      <c r="E634" s="361"/>
    </row>
    <row r="635" ht="16" customHeight="1" spans="1:5">
      <c r="A635" s="358" t="s">
        <v>531</v>
      </c>
      <c r="B635" s="360">
        <f>SUM(B636:B648)</f>
        <v>185</v>
      </c>
      <c r="C635" s="360">
        <f>SUM(C636:C648)</f>
        <v>100</v>
      </c>
      <c r="D635" s="360">
        <f t="shared" si="9"/>
        <v>54.1</v>
      </c>
      <c r="E635" s="361"/>
    </row>
    <row r="636" ht="16" customHeight="1" spans="1:5">
      <c r="A636" s="358" t="s">
        <v>532</v>
      </c>
      <c r="B636" s="360">
        <v>100</v>
      </c>
      <c r="C636" s="360">
        <v>100</v>
      </c>
      <c r="D636" s="360">
        <f t="shared" si="9"/>
        <v>100</v>
      </c>
      <c r="E636" s="361"/>
    </row>
    <row r="637" ht="16" customHeight="1" spans="1:5">
      <c r="A637" s="358" t="s">
        <v>533</v>
      </c>
      <c r="B637" s="360"/>
      <c r="C637" s="360"/>
      <c r="D637" s="360" t="str">
        <f t="shared" si="9"/>
        <v/>
      </c>
      <c r="E637" s="361"/>
    </row>
    <row r="638" ht="16" customHeight="1" spans="1:5">
      <c r="A638" s="358" t="s">
        <v>534</v>
      </c>
      <c r="B638" s="360"/>
      <c r="C638" s="360"/>
      <c r="D638" s="360" t="str">
        <f t="shared" si="9"/>
        <v/>
      </c>
      <c r="E638" s="361"/>
    </row>
    <row r="639" ht="16" customHeight="1" spans="1:5">
      <c r="A639" s="358" t="s">
        <v>535</v>
      </c>
      <c r="B639" s="360"/>
      <c r="C639" s="360"/>
      <c r="D639" s="360" t="str">
        <f t="shared" si="9"/>
        <v/>
      </c>
      <c r="E639" s="361"/>
    </row>
    <row r="640" ht="16" customHeight="1" spans="1:5">
      <c r="A640" s="358" t="s">
        <v>536</v>
      </c>
      <c r="B640" s="360"/>
      <c r="C640" s="360"/>
      <c r="D640" s="360" t="str">
        <f t="shared" si="9"/>
        <v/>
      </c>
      <c r="E640" s="361"/>
    </row>
    <row r="641" ht="16" customHeight="1" spans="1:5">
      <c r="A641" s="358" t="s">
        <v>537</v>
      </c>
      <c r="B641" s="360"/>
      <c r="C641" s="360"/>
      <c r="D641" s="360" t="str">
        <f t="shared" si="9"/>
        <v/>
      </c>
      <c r="E641" s="361"/>
    </row>
    <row r="642" ht="16" customHeight="1" spans="1:5">
      <c r="A642" s="358" t="s">
        <v>538</v>
      </c>
      <c r="B642" s="360"/>
      <c r="C642" s="360"/>
      <c r="D642" s="360" t="str">
        <f t="shared" si="9"/>
        <v/>
      </c>
      <c r="E642" s="361"/>
    </row>
    <row r="643" ht="16" customHeight="1" spans="1:5">
      <c r="A643" s="358" t="s">
        <v>539</v>
      </c>
      <c r="B643" s="360"/>
      <c r="C643" s="360"/>
      <c r="D643" s="360" t="str">
        <f t="shared" si="9"/>
        <v/>
      </c>
      <c r="E643" s="361"/>
    </row>
    <row r="644" ht="16" customHeight="1" spans="1:5">
      <c r="A644" s="358" t="s">
        <v>540</v>
      </c>
      <c r="B644" s="360"/>
      <c r="C644" s="360"/>
      <c r="D644" s="360" t="str">
        <f t="shared" si="9"/>
        <v/>
      </c>
      <c r="E644" s="361"/>
    </row>
    <row r="645" ht="16" customHeight="1" spans="1:5">
      <c r="A645" s="358" t="s">
        <v>541</v>
      </c>
      <c r="B645" s="360"/>
      <c r="C645" s="360"/>
      <c r="D645" s="360" t="str">
        <f t="shared" ref="D645:D708" si="10">IF(B645=0,"",ROUND(C645/B645*100,1))</f>
        <v/>
      </c>
      <c r="E645" s="361"/>
    </row>
    <row r="646" ht="16" customHeight="1" spans="1:5">
      <c r="A646" s="358" t="s">
        <v>542</v>
      </c>
      <c r="B646" s="360"/>
      <c r="C646" s="360"/>
      <c r="D646" s="360" t="str">
        <f t="shared" si="10"/>
        <v/>
      </c>
      <c r="E646" s="361"/>
    </row>
    <row r="647" ht="16" customHeight="1" spans="1:5">
      <c r="A647" s="358" t="s">
        <v>543</v>
      </c>
      <c r="B647" s="360"/>
      <c r="C647" s="360"/>
      <c r="D647" s="360" t="str">
        <f t="shared" si="10"/>
        <v/>
      </c>
      <c r="E647" s="361"/>
    </row>
    <row r="648" ht="16" customHeight="1" spans="1:5">
      <c r="A648" s="358" t="s">
        <v>544</v>
      </c>
      <c r="B648" s="360">
        <v>85</v>
      </c>
      <c r="C648" s="360"/>
      <c r="D648" s="360">
        <f t="shared" si="10"/>
        <v>0</v>
      </c>
      <c r="E648" s="361"/>
    </row>
    <row r="649" ht="16" customHeight="1" spans="1:5">
      <c r="A649" s="358" t="s">
        <v>545</v>
      </c>
      <c r="B649" s="360">
        <f>SUM(B650:B652)</f>
        <v>32</v>
      </c>
      <c r="C649" s="360">
        <f>SUM(C650:C652)</f>
        <v>348</v>
      </c>
      <c r="D649" s="360">
        <f t="shared" si="10"/>
        <v>1087.5</v>
      </c>
      <c r="E649" s="361"/>
    </row>
    <row r="650" ht="16" customHeight="1" spans="1:5">
      <c r="A650" s="358" t="s">
        <v>546</v>
      </c>
      <c r="B650" s="360"/>
      <c r="C650" s="360"/>
      <c r="D650" s="360" t="str">
        <f t="shared" si="10"/>
        <v/>
      </c>
      <c r="E650" s="369"/>
    </row>
    <row r="651" ht="16" customHeight="1" spans="1:5">
      <c r="A651" s="358" t="s">
        <v>547</v>
      </c>
      <c r="B651" s="360"/>
      <c r="C651" s="360"/>
      <c r="D651" s="360" t="str">
        <f t="shared" si="10"/>
        <v/>
      </c>
      <c r="E651" s="369"/>
    </row>
    <row r="652" ht="16" customHeight="1" spans="1:5">
      <c r="A652" s="358" t="s">
        <v>548</v>
      </c>
      <c r="B652" s="360">
        <v>32</v>
      </c>
      <c r="C652" s="360">
        <v>348</v>
      </c>
      <c r="D652" s="360">
        <f t="shared" si="10"/>
        <v>1087.5</v>
      </c>
      <c r="E652" s="369"/>
    </row>
    <row r="653" ht="16" customHeight="1" spans="1:5">
      <c r="A653" s="358" t="s">
        <v>549</v>
      </c>
      <c r="B653" s="360">
        <f>SUM(B654:B664)</f>
        <v>2652</v>
      </c>
      <c r="C653" s="360">
        <f>SUM(C654:C664)</f>
        <v>1601</v>
      </c>
      <c r="D653" s="360">
        <f t="shared" si="10"/>
        <v>60.4</v>
      </c>
      <c r="E653" s="361"/>
    </row>
    <row r="654" ht="16" customHeight="1" spans="1:5">
      <c r="A654" s="358" t="s">
        <v>550</v>
      </c>
      <c r="B654" s="360">
        <v>46</v>
      </c>
      <c r="C654" s="360"/>
      <c r="D654" s="360">
        <f t="shared" si="10"/>
        <v>0</v>
      </c>
      <c r="E654" s="361"/>
    </row>
    <row r="655" ht="16" customHeight="1" spans="1:5">
      <c r="A655" s="358" t="s">
        <v>551</v>
      </c>
      <c r="B655" s="360">
        <v>20</v>
      </c>
      <c r="C655" s="360">
        <v>20</v>
      </c>
      <c r="D655" s="360">
        <f t="shared" si="10"/>
        <v>100</v>
      </c>
      <c r="E655" s="361"/>
    </row>
    <row r="656" ht="16" customHeight="1" spans="1:5">
      <c r="A656" s="358" t="s">
        <v>552</v>
      </c>
      <c r="B656" s="360">
        <v>2</v>
      </c>
      <c r="C656" s="360"/>
      <c r="D656" s="360">
        <f t="shared" si="10"/>
        <v>0</v>
      </c>
      <c r="E656" s="361"/>
    </row>
    <row r="657" ht="16" customHeight="1" spans="1:5">
      <c r="A657" s="358" t="s">
        <v>553</v>
      </c>
      <c r="B657" s="360"/>
      <c r="C657" s="360"/>
      <c r="D657" s="360" t="str">
        <f t="shared" si="10"/>
        <v/>
      </c>
      <c r="E657" s="361"/>
    </row>
    <row r="658" ht="16" customHeight="1" spans="1:5">
      <c r="A658" s="358" t="s">
        <v>554</v>
      </c>
      <c r="B658" s="360"/>
      <c r="C658" s="360"/>
      <c r="D658" s="360" t="str">
        <f t="shared" si="10"/>
        <v/>
      </c>
      <c r="E658" s="361"/>
    </row>
    <row r="659" ht="16" customHeight="1" spans="1:5">
      <c r="A659" s="358" t="s">
        <v>555</v>
      </c>
      <c r="B659" s="360"/>
      <c r="C659" s="360"/>
      <c r="D659" s="360" t="str">
        <f t="shared" si="10"/>
        <v/>
      </c>
      <c r="E659" s="361"/>
    </row>
    <row r="660" ht="16" customHeight="1" spans="1:5">
      <c r="A660" s="358" t="s">
        <v>556</v>
      </c>
      <c r="B660" s="360"/>
      <c r="C660" s="360"/>
      <c r="D660" s="360" t="str">
        <f t="shared" si="10"/>
        <v/>
      </c>
      <c r="E660" s="369"/>
    </row>
    <row r="661" ht="16" customHeight="1" spans="1:5">
      <c r="A661" s="358" t="s">
        <v>557</v>
      </c>
      <c r="B661" s="360">
        <v>1705</v>
      </c>
      <c r="C661" s="360">
        <v>897</v>
      </c>
      <c r="D661" s="360">
        <f t="shared" si="10"/>
        <v>52.6</v>
      </c>
      <c r="E661" s="369"/>
    </row>
    <row r="662" ht="16" customHeight="1" spans="1:5">
      <c r="A662" s="358" t="s">
        <v>558</v>
      </c>
      <c r="B662" s="360">
        <v>81</v>
      </c>
      <c r="C662" s="360">
        <v>127</v>
      </c>
      <c r="D662" s="360">
        <f t="shared" si="10"/>
        <v>156.8</v>
      </c>
      <c r="E662" s="369"/>
    </row>
    <row r="663" ht="16" customHeight="1" spans="1:5">
      <c r="A663" s="358" t="s">
        <v>559</v>
      </c>
      <c r="B663" s="360">
        <v>699</v>
      </c>
      <c r="C663" s="360">
        <v>502</v>
      </c>
      <c r="D663" s="360">
        <f t="shared" si="10"/>
        <v>71.8</v>
      </c>
      <c r="E663" s="369"/>
    </row>
    <row r="664" ht="16" customHeight="1" spans="1:5">
      <c r="A664" s="358" t="s">
        <v>560</v>
      </c>
      <c r="B664" s="360">
        <v>99</v>
      </c>
      <c r="C664" s="360">
        <v>55</v>
      </c>
      <c r="D664" s="360">
        <f t="shared" si="10"/>
        <v>55.6</v>
      </c>
      <c r="E664" s="369"/>
    </row>
    <row r="665" ht="16" customHeight="1" spans="1:5">
      <c r="A665" s="358" t="s">
        <v>561</v>
      </c>
      <c r="B665" s="360">
        <f>SUM(B666:B667)</f>
        <v>3</v>
      </c>
      <c r="C665" s="360">
        <f>SUM(C666:C667)</f>
        <v>15</v>
      </c>
      <c r="D665" s="360">
        <f t="shared" si="10"/>
        <v>500</v>
      </c>
      <c r="E665" s="369"/>
    </row>
    <row r="666" ht="16" customHeight="1" spans="1:5">
      <c r="A666" s="358" t="s">
        <v>562</v>
      </c>
      <c r="B666" s="360">
        <v>3</v>
      </c>
      <c r="C666" s="360">
        <v>15</v>
      </c>
      <c r="D666" s="360">
        <f t="shared" si="10"/>
        <v>500</v>
      </c>
      <c r="E666" s="369"/>
    </row>
    <row r="667" ht="16" customHeight="1" spans="1:5">
      <c r="A667" s="358" t="s">
        <v>563</v>
      </c>
      <c r="B667" s="360"/>
      <c r="C667" s="360"/>
      <c r="D667" s="360" t="str">
        <f t="shared" si="10"/>
        <v/>
      </c>
      <c r="E667" s="369"/>
    </row>
    <row r="668" ht="16" customHeight="1" spans="1:5">
      <c r="A668" s="358" t="s">
        <v>564</v>
      </c>
      <c r="B668" s="360">
        <f>SUM(B669:B671)</f>
        <v>980</v>
      </c>
      <c r="C668" s="360">
        <f>SUM(C669:C671)</f>
        <v>1149</v>
      </c>
      <c r="D668" s="360">
        <f t="shared" si="10"/>
        <v>117.2</v>
      </c>
      <c r="E668" s="369"/>
    </row>
    <row r="669" ht="16" customHeight="1" spans="1:5">
      <c r="A669" s="358" t="s">
        <v>565</v>
      </c>
      <c r="B669" s="360">
        <v>457</v>
      </c>
      <c r="C669" s="360">
        <v>506</v>
      </c>
      <c r="D669" s="360">
        <f t="shared" si="10"/>
        <v>110.7</v>
      </c>
      <c r="E669" s="361"/>
    </row>
    <row r="670" ht="16" customHeight="1" spans="1:5">
      <c r="A670" s="358" t="s">
        <v>566</v>
      </c>
      <c r="B670" s="360">
        <v>517</v>
      </c>
      <c r="C670" s="360">
        <v>643</v>
      </c>
      <c r="D670" s="360">
        <f t="shared" si="10"/>
        <v>124.4</v>
      </c>
      <c r="E670" s="361"/>
    </row>
    <row r="671" ht="16" customHeight="1" spans="1:5">
      <c r="A671" s="358" t="s">
        <v>567</v>
      </c>
      <c r="B671" s="360">
        <v>6</v>
      </c>
      <c r="C671" s="360"/>
      <c r="D671" s="360">
        <f t="shared" si="10"/>
        <v>0</v>
      </c>
      <c r="E671" s="361"/>
    </row>
    <row r="672" ht="16" customHeight="1" spans="1:5">
      <c r="A672" s="358" t="s">
        <v>568</v>
      </c>
      <c r="B672" s="360">
        <f>SUM(B673:B676)</f>
        <v>1310</v>
      </c>
      <c r="C672" s="360">
        <f>SUM(C673:C676)</f>
        <v>1126</v>
      </c>
      <c r="D672" s="360">
        <f t="shared" si="10"/>
        <v>86</v>
      </c>
      <c r="E672" s="361"/>
    </row>
    <row r="673" ht="16" customHeight="1" spans="1:5">
      <c r="A673" s="358" t="s">
        <v>569</v>
      </c>
      <c r="B673" s="360">
        <v>461</v>
      </c>
      <c r="C673" s="360">
        <v>291</v>
      </c>
      <c r="D673" s="360">
        <f t="shared" si="10"/>
        <v>63.1</v>
      </c>
      <c r="E673" s="361"/>
    </row>
    <row r="674" ht="16" customHeight="1" spans="1:5">
      <c r="A674" s="358" t="s">
        <v>570</v>
      </c>
      <c r="B674" s="360">
        <v>807</v>
      </c>
      <c r="C674" s="360">
        <v>610</v>
      </c>
      <c r="D674" s="360">
        <f t="shared" si="10"/>
        <v>75.6</v>
      </c>
      <c r="E674" s="361"/>
    </row>
    <row r="675" ht="16" customHeight="1" spans="1:5">
      <c r="A675" s="358" t="s">
        <v>571</v>
      </c>
      <c r="B675" s="360"/>
      <c r="C675" s="360">
        <v>135</v>
      </c>
      <c r="D675" s="360" t="str">
        <f t="shared" si="10"/>
        <v/>
      </c>
      <c r="E675" s="361"/>
    </row>
    <row r="676" ht="16" customHeight="1" spans="1:5">
      <c r="A676" s="358" t="s">
        <v>572</v>
      </c>
      <c r="B676" s="360">
        <v>42</v>
      </c>
      <c r="C676" s="360">
        <v>90</v>
      </c>
      <c r="D676" s="360">
        <f t="shared" si="10"/>
        <v>214.3</v>
      </c>
      <c r="E676" s="361"/>
    </row>
    <row r="677" ht="16" customHeight="1" spans="1:5">
      <c r="A677" s="358" t="s">
        <v>573</v>
      </c>
      <c r="B677" s="360">
        <f>SUM(B678:B680)</f>
        <v>90</v>
      </c>
      <c r="C677" s="360">
        <f>SUM(C678:C680)</f>
        <v>800</v>
      </c>
      <c r="D677" s="360">
        <f t="shared" si="10"/>
        <v>888.9</v>
      </c>
      <c r="E677" s="361"/>
    </row>
    <row r="678" ht="16" customHeight="1" spans="1:5">
      <c r="A678" s="358" t="s">
        <v>574</v>
      </c>
      <c r="B678" s="360"/>
      <c r="C678" s="360"/>
      <c r="D678" s="360" t="str">
        <f t="shared" si="10"/>
        <v/>
      </c>
      <c r="E678" s="361"/>
    </row>
    <row r="679" ht="16" customHeight="1" spans="1:5">
      <c r="A679" s="358" t="s">
        <v>575</v>
      </c>
      <c r="B679" s="360">
        <v>90</v>
      </c>
      <c r="C679" s="360">
        <v>750</v>
      </c>
      <c r="D679" s="360">
        <f t="shared" si="10"/>
        <v>833.3</v>
      </c>
      <c r="E679" s="361"/>
    </row>
    <row r="680" ht="16" customHeight="1" spans="1:5">
      <c r="A680" s="358" t="s">
        <v>576</v>
      </c>
      <c r="B680" s="360"/>
      <c r="C680" s="360">
        <v>50</v>
      </c>
      <c r="D680" s="360" t="str">
        <f t="shared" si="10"/>
        <v/>
      </c>
      <c r="E680" s="361"/>
    </row>
    <row r="681" ht="16" customHeight="1" spans="1:5">
      <c r="A681" s="358" t="s">
        <v>577</v>
      </c>
      <c r="B681" s="360">
        <f>SUM(B682:B684)</f>
        <v>182</v>
      </c>
      <c r="C681" s="360">
        <f>SUM(C682:C684)</f>
        <v>140</v>
      </c>
      <c r="D681" s="360">
        <f t="shared" si="10"/>
        <v>76.9</v>
      </c>
      <c r="E681" s="361"/>
    </row>
    <row r="682" ht="16" customHeight="1" spans="1:5">
      <c r="A682" s="358" t="s">
        <v>578</v>
      </c>
      <c r="B682" s="360">
        <v>166</v>
      </c>
      <c r="C682" s="360">
        <v>50</v>
      </c>
      <c r="D682" s="360">
        <f t="shared" si="10"/>
        <v>30.1</v>
      </c>
      <c r="E682" s="361"/>
    </row>
    <row r="683" ht="16" customHeight="1" spans="1:5">
      <c r="A683" s="358" t="s">
        <v>579</v>
      </c>
      <c r="B683" s="360"/>
      <c r="C683" s="360"/>
      <c r="D683" s="360" t="str">
        <f t="shared" si="10"/>
        <v/>
      </c>
      <c r="E683" s="361"/>
    </row>
    <row r="684" ht="16" customHeight="1" spans="1:5">
      <c r="A684" s="358" t="s">
        <v>580</v>
      </c>
      <c r="B684" s="360">
        <v>16</v>
      </c>
      <c r="C684" s="360">
        <v>90</v>
      </c>
      <c r="D684" s="360">
        <f t="shared" si="10"/>
        <v>562.5</v>
      </c>
      <c r="E684" s="361"/>
    </row>
    <row r="685" ht="16" customHeight="1" spans="1:5">
      <c r="A685" s="358" t="s">
        <v>581</v>
      </c>
      <c r="B685" s="360">
        <f>SUM(B686:B687)</f>
        <v>19</v>
      </c>
      <c r="C685" s="360">
        <f>SUM(C686:C687)</f>
        <v>44</v>
      </c>
      <c r="D685" s="360">
        <f t="shared" si="10"/>
        <v>231.6</v>
      </c>
      <c r="E685" s="361"/>
    </row>
    <row r="686" ht="16" customHeight="1" spans="1:5">
      <c r="A686" s="358" t="s">
        <v>582</v>
      </c>
      <c r="B686" s="360">
        <v>7</v>
      </c>
      <c r="C686" s="360">
        <v>34</v>
      </c>
      <c r="D686" s="360">
        <f t="shared" si="10"/>
        <v>485.7</v>
      </c>
      <c r="E686" s="361"/>
    </row>
    <row r="687" ht="16" customHeight="1" spans="1:5">
      <c r="A687" s="358" t="s">
        <v>583</v>
      </c>
      <c r="B687" s="360">
        <v>12</v>
      </c>
      <c r="C687" s="360">
        <v>10</v>
      </c>
      <c r="D687" s="360">
        <f t="shared" si="10"/>
        <v>83.3</v>
      </c>
      <c r="E687" s="361"/>
    </row>
    <row r="688" ht="16" customHeight="1" spans="1:5">
      <c r="A688" s="358" t="s">
        <v>584</v>
      </c>
      <c r="B688" s="360">
        <f>SUM(B689:B696)</f>
        <v>70</v>
      </c>
      <c r="C688" s="360">
        <f>SUM(C689:C696)</f>
        <v>79</v>
      </c>
      <c r="D688" s="360">
        <f t="shared" si="10"/>
        <v>112.9</v>
      </c>
      <c r="E688" s="361"/>
    </row>
    <row r="689" ht="16" customHeight="1" spans="1:5">
      <c r="A689" s="358" t="s">
        <v>96</v>
      </c>
      <c r="B689" s="360">
        <v>68</v>
      </c>
      <c r="C689" s="360">
        <v>59</v>
      </c>
      <c r="D689" s="360">
        <f t="shared" si="10"/>
        <v>86.8</v>
      </c>
      <c r="E689" s="361"/>
    </row>
    <row r="690" ht="16" customHeight="1" spans="1:5">
      <c r="A690" s="358" t="s">
        <v>97</v>
      </c>
      <c r="B690" s="360"/>
      <c r="C690" s="360"/>
      <c r="D690" s="360" t="str">
        <f t="shared" si="10"/>
        <v/>
      </c>
      <c r="E690" s="361"/>
    </row>
    <row r="691" ht="16" customHeight="1" spans="1:5">
      <c r="A691" s="358" t="s">
        <v>98</v>
      </c>
      <c r="B691" s="360"/>
      <c r="C691" s="360"/>
      <c r="D691" s="360" t="str">
        <f t="shared" si="10"/>
        <v/>
      </c>
      <c r="E691" s="361"/>
    </row>
    <row r="692" ht="16" customHeight="1" spans="1:5">
      <c r="A692" s="358" t="s">
        <v>137</v>
      </c>
      <c r="B692" s="360"/>
      <c r="C692" s="360"/>
      <c r="D692" s="360" t="str">
        <f t="shared" si="10"/>
        <v/>
      </c>
      <c r="E692" s="361"/>
    </row>
    <row r="693" ht="16" customHeight="1" spans="1:5">
      <c r="A693" s="358" t="s">
        <v>585</v>
      </c>
      <c r="B693" s="360"/>
      <c r="C693" s="360"/>
      <c r="D693" s="360" t="str">
        <f t="shared" si="10"/>
        <v/>
      </c>
      <c r="E693" s="361"/>
    </row>
    <row r="694" ht="16" customHeight="1" spans="1:5">
      <c r="A694" s="358" t="s">
        <v>586</v>
      </c>
      <c r="B694" s="360"/>
      <c r="C694" s="360">
        <v>20</v>
      </c>
      <c r="D694" s="360" t="str">
        <f t="shared" si="10"/>
        <v/>
      </c>
      <c r="E694" s="361"/>
    </row>
    <row r="695" ht="16" customHeight="1" spans="1:5">
      <c r="A695" s="358" t="s">
        <v>105</v>
      </c>
      <c r="B695" s="360"/>
      <c r="C695" s="360"/>
      <c r="D695" s="360" t="str">
        <f t="shared" si="10"/>
        <v/>
      </c>
      <c r="E695" s="361"/>
    </row>
    <row r="696" ht="16" customHeight="1" spans="1:5">
      <c r="A696" s="358" t="s">
        <v>587</v>
      </c>
      <c r="B696" s="360">
        <v>2</v>
      </c>
      <c r="C696" s="360"/>
      <c r="D696" s="360">
        <f t="shared" si="10"/>
        <v>0</v>
      </c>
      <c r="E696" s="361"/>
    </row>
    <row r="697" ht="16" customHeight="1" spans="1:5">
      <c r="A697" s="358" t="s">
        <v>588</v>
      </c>
      <c r="B697" s="360"/>
      <c r="C697" s="360"/>
      <c r="D697" s="360" t="str">
        <f t="shared" si="10"/>
        <v/>
      </c>
      <c r="E697" s="361"/>
    </row>
    <row r="698" ht="16" customHeight="1" spans="1:5">
      <c r="A698" s="358" t="s">
        <v>589</v>
      </c>
      <c r="B698" s="360">
        <v>281</v>
      </c>
      <c r="C698" s="360">
        <v>238</v>
      </c>
      <c r="D698" s="360">
        <f t="shared" si="10"/>
        <v>84.7</v>
      </c>
      <c r="E698" s="361"/>
    </row>
    <row r="699" ht="16" customHeight="1" spans="1:5">
      <c r="A699" s="358" t="s">
        <v>77</v>
      </c>
      <c r="B699" s="360">
        <f>SUM(B700,B710,B714,B723,B728,B735,B741,B744,B747,B748,B749,B755,B756,B757,B772)</f>
        <v>8097</v>
      </c>
      <c r="C699" s="360">
        <f>SUM(C700,C710,C714,C723,C728,C735,C741,C744,C747,C748,C749,C755,C756,C757,C772)</f>
        <v>5255</v>
      </c>
      <c r="D699" s="360">
        <f t="shared" si="10"/>
        <v>64.9</v>
      </c>
      <c r="E699" s="361"/>
    </row>
    <row r="700" ht="16" customHeight="1" spans="1:5">
      <c r="A700" s="358" t="s">
        <v>590</v>
      </c>
      <c r="B700" s="360">
        <f>SUM(B701:B709)</f>
        <v>517</v>
      </c>
      <c r="C700" s="360">
        <f>SUM(C701:C709)</f>
        <v>637</v>
      </c>
      <c r="D700" s="360">
        <f t="shared" si="10"/>
        <v>123.2</v>
      </c>
      <c r="E700" s="361"/>
    </row>
    <row r="701" ht="16" customHeight="1" spans="1:5">
      <c r="A701" s="358" t="s">
        <v>96</v>
      </c>
      <c r="B701" s="360">
        <v>517</v>
      </c>
      <c r="C701" s="360">
        <v>637</v>
      </c>
      <c r="D701" s="360">
        <f t="shared" si="10"/>
        <v>123.2</v>
      </c>
      <c r="E701" s="361"/>
    </row>
    <row r="702" ht="16" customHeight="1" spans="1:5">
      <c r="A702" s="358" t="s">
        <v>97</v>
      </c>
      <c r="B702" s="360"/>
      <c r="C702" s="360"/>
      <c r="D702" s="360" t="str">
        <f t="shared" si="10"/>
        <v/>
      </c>
      <c r="E702" s="361"/>
    </row>
    <row r="703" ht="16" customHeight="1" spans="1:5">
      <c r="A703" s="358" t="s">
        <v>98</v>
      </c>
      <c r="B703" s="360"/>
      <c r="C703" s="360"/>
      <c r="D703" s="360" t="str">
        <f t="shared" si="10"/>
        <v/>
      </c>
      <c r="E703" s="361"/>
    </row>
    <row r="704" ht="16" customHeight="1" spans="1:5">
      <c r="A704" s="358" t="s">
        <v>591</v>
      </c>
      <c r="B704" s="360"/>
      <c r="C704" s="360"/>
      <c r="D704" s="360" t="str">
        <f t="shared" si="10"/>
        <v/>
      </c>
      <c r="E704" s="361"/>
    </row>
    <row r="705" ht="16" customHeight="1" spans="1:5">
      <c r="A705" s="358" t="s">
        <v>592</v>
      </c>
      <c r="B705" s="360"/>
      <c r="C705" s="360"/>
      <c r="D705" s="360" t="str">
        <f t="shared" si="10"/>
        <v/>
      </c>
      <c r="E705" s="361"/>
    </row>
    <row r="706" ht="16" customHeight="1" spans="1:5">
      <c r="A706" s="358" t="s">
        <v>593</v>
      </c>
      <c r="B706" s="360"/>
      <c r="C706" s="360"/>
      <c r="D706" s="360" t="str">
        <f t="shared" si="10"/>
        <v/>
      </c>
      <c r="E706" s="361"/>
    </row>
    <row r="707" ht="16" customHeight="1" spans="1:5">
      <c r="A707" s="358" t="s">
        <v>594</v>
      </c>
      <c r="B707" s="360"/>
      <c r="C707" s="360"/>
      <c r="D707" s="360" t="str">
        <f t="shared" si="10"/>
        <v/>
      </c>
      <c r="E707" s="361"/>
    </row>
    <row r="708" ht="16" customHeight="1" spans="1:5">
      <c r="A708" s="358" t="s">
        <v>595</v>
      </c>
      <c r="B708" s="360"/>
      <c r="C708" s="360"/>
      <c r="D708" s="360" t="str">
        <f t="shared" si="10"/>
        <v/>
      </c>
      <c r="E708" s="361"/>
    </row>
    <row r="709" ht="16" customHeight="1" spans="1:5">
      <c r="A709" s="358" t="s">
        <v>596</v>
      </c>
      <c r="B709" s="360"/>
      <c r="C709" s="360"/>
      <c r="D709" s="360" t="str">
        <f t="shared" ref="D709:D772" si="11">IF(B709=0,"",ROUND(C709/B709*100,1))</f>
        <v/>
      </c>
      <c r="E709" s="361"/>
    </row>
    <row r="710" ht="16" customHeight="1" spans="1:5">
      <c r="A710" s="358" t="s">
        <v>597</v>
      </c>
      <c r="B710" s="360">
        <f>SUM(B711:B713)</f>
        <v>0</v>
      </c>
      <c r="C710" s="360">
        <f>SUM(C711:C713)</f>
        <v>9</v>
      </c>
      <c r="D710" s="360" t="str">
        <f t="shared" si="11"/>
        <v/>
      </c>
      <c r="E710" s="361"/>
    </row>
    <row r="711" ht="16" customHeight="1" spans="1:5">
      <c r="A711" s="358" t="s">
        <v>598</v>
      </c>
      <c r="B711" s="360"/>
      <c r="C711" s="360"/>
      <c r="D711" s="360" t="str">
        <f t="shared" si="11"/>
        <v/>
      </c>
      <c r="E711" s="361"/>
    </row>
    <row r="712" ht="16" customHeight="1" spans="1:5">
      <c r="A712" s="358" t="s">
        <v>599</v>
      </c>
      <c r="B712" s="360"/>
      <c r="C712" s="360"/>
      <c r="D712" s="360" t="str">
        <f t="shared" si="11"/>
        <v/>
      </c>
      <c r="E712" s="361"/>
    </row>
    <row r="713" ht="16" customHeight="1" spans="1:5">
      <c r="A713" s="358" t="s">
        <v>600</v>
      </c>
      <c r="B713" s="360"/>
      <c r="C713" s="360">
        <v>9</v>
      </c>
      <c r="D713" s="360" t="str">
        <f t="shared" si="11"/>
        <v/>
      </c>
      <c r="E713" s="361"/>
    </row>
    <row r="714" ht="16" customHeight="1" spans="1:5">
      <c r="A714" s="358" t="s">
        <v>601</v>
      </c>
      <c r="B714" s="360">
        <f>SUM(B715:B722)</f>
        <v>5398</v>
      </c>
      <c r="C714" s="360">
        <f>SUM(C715:C722)</f>
        <v>4310</v>
      </c>
      <c r="D714" s="360">
        <f t="shared" si="11"/>
        <v>79.8</v>
      </c>
      <c r="E714" s="361"/>
    </row>
    <row r="715" ht="16" customHeight="1" spans="1:5">
      <c r="A715" s="358" t="s">
        <v>602</v>
      </c>
      <c r="B715" s="360">
        <v>850</v>
      </c>
      <c r="C715" s="360">
        <v>2200</v>
      </c>
      <c r="D715" s="360">
        <f t="shared" si="11"/>
        <v>258.8</v>
      </c>
      <c r="E715" s="361"/>
    </row>
    <row r="716" ht="16" customHeight="1" spans="1:5">
      <c r="A716" s="358" t="s">
        <v>603</v>
      </c>
      <c r="B716" s="360">
        <v>4398</v>
      </c>
      <c r="C716" s="360">
        <v>1465</v>
      </c>
      <c r="D716" s="360">
        <f t="shared" si="11"/>
        <v>33.3</v>
      </c>
      <c r="E716" s="361"/>
    </row>
    <row r="717" ht="16" customHeight="1" spans="1:5">
      <c r="A717" s="358" t="s">
        <v>604</v>
      </c>
      <c r="B717" s="360"/>
      <c r="C717" s="360"/>
      <c r="D717" s="360" t="str">
        <f t="shared" si="11"/>
        <v/>
      </c>
      <c r="E717" s="361"/>
    </row>
    <row r="718" ht="16" customHeight="1" spans="1:5">
      <c r="A718" s="358" t="s">
        <v>605</v>
      </c>
      <c r="B718" s="360"/>
      <c r="C718" s="360"/>
      <c r="D718" s="360" t="str">
        <f t="shared" si="11"/>
        <v/>
      </c>
      <c r="E718" s="361"/>
    </row>
    <row r="719" ht="16" customHeight="1" spans="1:5">
      <c r="A719" s="358" t="s">
        <v>606</v>
      </c>
      <c r="B719" s="360"/>
      <c r="C719" s="360"/>
      <c r="D719" s="360" t="str">
        <f t="shared" si="11"/>
        <v/>
      </c>
      <c r="E719" s="361"/>
    </row>
    <row r="720" ht="16" customHeight="1" spans="1:5">
      <c r="A720" s="358" t="s">
        <v>607</v>
      </c>
      <c r="B720" s="360"/>
      <c r="C720" s="360"/>
      <c r="D720" s="360" t="str">
        <f t="shared" si="11"/>
        <v/>
      </c>
      <c r="E720" s="361"/>
    </row>
    <row r="721" ht="16" customHeight="1" spans="1:5">
      <c r="A721" s="358" t="s">
        <v>608</v>
      </c>
      <c r="B721" s="360"/>
      <c r="C721" s="360"/>
      <c r="D721" s="360" t="str">
        <f t="shared" si="11"/>
        <v/>
      </c>
      <c r="E721" s="361"/>
    </row>
    <row r="722" ht="16" customHeight="1" spans="1:5">
      <c r="A722" s="358" t="s">
        <v>609</v>
      </c>
      <c r="B722" s="360">
        <v>150</v>
      </c>
      <c r="C722" s="360">
        <v>645</v>
      </c>
      <c r="D722" s="360">
        <f t="shared" si="11"/>
        <v>430</v>
      </c>
      <c r="E722" s="361"/>
    </row>
    <row r="723" ht="16" customHeight="1" spans="1:5">
      <c r="A723" s="358" t="s">
        <v>610</v>
      </c>
      <c r="B723" s="360">
        <f>SUM(B724:B727)</f>
        <v>215</v>
      </c>
      <c r="C723" s="360">
        <f>SUM(C724:C727)</f>
        <v>297</v>
      </c>
      <c r="D723" s="360">
        <f t="shared" si="11"/>
        <v>138.1</v>
      </c>
      <c r="E723" s="369"/>
    </row>
    <row r="724" ht="16" customHeight="1" spans="1:5">
      <c r="A724" s="358" t="s">
        <v>611</v>
      </c>
      <c r="B724" s="360"/>
      <c r="C724" s="360"/>
      <c r="D724" s="360" t="str">
        <f t="shared" si="11"/>
        <v/>
      </c>
      <c r="E724" s="369"/>
    </row>
    <row r="725" ht="16" customHeight="1" spans="1:5">
      <c r="A725" s="358" t="s">
        <v>612</v>
      </c>
      <c r="B725" s="360">
        <v>215</v>
      </c>
      <c r="C725" s="360">
        <v>297</v>
      </c>
      <c r="D725" s="360">
        <f t="shared" si="11"/>
        <v>138.1</v>
      </c>
      <c r="E725" s="369"/>
    </row>
    <row r="726" ht="16" customHeight="1" spans="1:5">
      <c r="A726" s="358" t="s">
        <v>613</v>
      </c>
      <c r="B726" s="360"/>
      <c r="C726" s="360"/>
      <c r="D726" s="360" t="str">
        <f t="shared" si="11"/>
        <v/>
      </c>
      <c r="E726" s="369"/>
    </row>
    <row r="727" ht="16" customHeight="1" spans="1:5">
      <c r="A727" s="358" t="s">
        <v>614</v>
      </c>
      <c r="B727" s="360"/>
      <c r="C727" s="360"/>
      <c r="D727" s="360" t="str">
        <f t="shared" si="11"/>
        <v/>
      </c>
      <c r="E727" s="369"/>
    </row>
    <row r="728" ht="16" customHeight="1" spans="1:5">
      <c r="A728" s="358" t="s">
        <v>615</v>
      </c>
      <c r="B728" s="360">
        <f>SUM(B729:B734)</f>
        <v>0</v>
      </c>
      <c r="C728" s="360">
        <f>SUM(C729:C734)</f>
        <v>0</v>
      </c>
      <c r="D728" s="360" t="str">
        <f t="shared" si="11"/>
        <v/>
      </c>
      <c r="E728" s="369"/>
    </row>
    <row r="729" ht="16" customHeight="1" spans="1:5">
      <c r="A729" s="358" t="s">
        <v>616</v>
      </c>
      <c r="B729" s="360"/>
      <c r="C729" s="360"/>
      <c r="D729" s="360" t="str">
        <f t="shared" si="11"/>
        <v/>
      </c>
      <c r="E729" s="369"/>
    </row>
    <row r="730" ht="16" customHeight="1" spans="1:5">
      <c r="A730" s="358" t="s">
        <v>617</v>
      </c>
      <c r="B730" s="360"/>
      <c r="C730" s="360"/>
      <c r="D730" s="360" t="str">
        <f t="shared" si="11"/>
        <v/>
      </c>
      <c r="E730" s="369"/>
    </row>
    <row r="731" ht="16" customHeight="1" spans="1:5">
      <c r="A731" s="358" t="s">
        <v>618</v>
      </c>
      <c r="B731" s="360"/>
      <c r="C731" s="360"/>
      <c r="D731" s="360" t="str">
        <f t="shared" si="11"/>
        <v/>
      </c>
      <c r="E731" s="369"/>
    </row>
    <row r="732" ht="16" customHeight="1" spans="1:5">
      <c r="A732" s="358" t="s">
        <v>619</v>
      </c>
      <c r="B732" s="360"/>
      <c r="C732" s="360"/>
      <c r="D732" s="360" t="str">
        <f t="shared" si="11"/>
        <v/>
      </c>
      <c r="E732" s="369"/>
    </row>
    <row r="733" ht="16" customHeight="1" spans="1:5">
      <c r="A733" s="358" t="s">
        <v>620</v>
      </c>
      <c r="B733" s="360"/>
      <c r="C733" s="360"/>
      <c r="D733" s="360" t="str">
        <f t="shared" si="11"/>
        <v/>
      </c>
      <c r="E733" s="369"/>
    </row>
    <row r="734" ht="16" customHeight="1" spans="1:5">
      <c r="A734" s="358" t="s">
        <v>621</v>
      </c>
      <c r="B734" s="360"/>
      <c r="C734" s="360"/>
      <c r="D734" s="360" t="str">
        <f t="shared" si="11"/>
        <v/>
      </c>
      <c r="E734" s="369"/>
    </row>
    <row r="735" ht="16" customHeight="1" spans="1:5">
      <c r="A735" s="358" t="s">
        <v>622</v>
      </c>
      <c r="B735" s="360">
        <f>SUM(B736:B740)</f>
        <v>0</v>
      </c>
      <c r="C735" s="360">
        <f>SUM(C736:C740)</f>
        <v>0</v>
      </c>
      <c r="D735" s="360" t="str">
        <f t="shared" si="11"/>
        <v/>
      </c>
      <c r="E735" s="369"/>
    </row>
    <row r="736" ht="16" customHeight="1" spans="1:5">
      <c r="A736" s="358" t="s">
        <v>623</v>
      </c>
      <c r="B736" s="360"/>
      <c r="C736" s="360"/>
      <c r="D736" s="360" t="str">
        <f t="shared" si="11"/>
        <v/>
      </c>
      <c r="E736" s="369"/>
    </row>
    <row r="737" ht="16" customHeight="1" spans="1:5">
      <c r="A737" s="358" t="s">
        <v>624</v>
      </c>
      <c r="B737" s="360"/>
      <c r="C737" s="360"/>
      <c r="D737" s="360" t="str">
        <f t="shared" si="11"/>
        <v/>
      </c>
      <c r="E737" s="369"/>
    </row>
    <row r="738" ht="16" customHeight="1" spans="1:5">
      <c r="A738" s="358" t="s">
        <v>625</v>
      </c>
      <c r="B738" s="360"/>
      <c r="C738" s="360"/>
      <c r="D738" s="360" t="str">
        <f t="shared" si="11"/>
        <v/>
      </c>
      <c r="E738" s="369"/>
    </row>
    <row r="739" ht="16" customHeight="1" spans="1:5">
      <c r="A739" s="358" t="s">
        <v>626</v>
      </c>
      <c r="B739" s="360"/>
      <c r="C739" s="360"/>
      <c r="D739" s="360" t="str">
        <f t="shared" si="11"/>
        <v/>
      </c>
      <c r="E739" s="369"/>
    </row>
    <row r="740" ht="16" customHeight="1" spans="1:5">
      <c r="A740" s="358" t="s">
        <v>627</v>
      </c>
      <c r="B740" s="360"/>
      <c r="C740" s="360"/>
      <c r="D740" s="360" t="str">
        <f t="shared" si="11"/>
        <v/>
      </c>
      <c r="E740" s="361"/>
    </row>
    <row r="741" ht="16" customHeight="1" spans="1:5">
      <c r="A741" s="358" t="s">
        <v>628</v>
      </c>
      <c r="B741" s="360">
        <f>SUM(B742:B743)</f>
        <v>0</v>
      </c>
      <c r="C741" s="360">
        <f>SUM(C742:C743)</f>
        <v>0</v>
      </c>
      <c r="D741" s="360" t="str">
        <f t="shared" si="11"/>
        <v/>
      </c>
      <c r="E741" s="361"/>
    </row>
    <row r="742" ht="16" customHeight="1" spans="1:5">
      <c r="A742" s="358" t="s">
        <v>629</v>
      </c>
      <c r="B742" s="360"/>
      <c r="C742" s="360"/>
      <c r="D742" s="360" t="str">
        <f t="shared" si="11"/>
        <v/>
      </c>
      <c r="E742" s="361"/>
    </row>
    <row r="743" ht="16" customHeight="1" spans="1:5">
      <c r="A743" s="358" t="s">
        <v>630</v>
      </c>
      <c r="B743" s="360"/>
      <c r="C743" s="360"/>
      <c r="D743" s="360" t="str">
        <f t="shared" si="11"/>
        <v/>
      </c>
      <c r="E743" s="361"/>
    </row>
    <row r="744" ht="16" customHeight="1" spans="1:5">
      <c r="A744" s="358" t="s">
        <v>631</v>
      </c>
      <c r="B744" s="360">
        <f>SUM(B745:B746)</f>
        <v>0</v>
      </c>
      <c r="C744" s="360">
        <f>SUM(C745:C746)</f>
        <v>0</v>
      </c>
      <c r="D744" s="360" t="str">
        <f t="shared" si="11"/>
        <v/>
      </c>
      <c r="E744" s="361"/>
    </row>
    <row r="745" ht="16" customHeight="1" spans="1:5">
      <c r="A745" s="358" t="s">
        <v>632</v>
      </c>
      <c r="B745" s="360"/>
      <c r="C745" s="360"/>
      <c r="D745" s="360" t="str">
        <f t="shared" si="11"/>
        <v/>
      </c>
      <c r="E745" s="361"/>
    </row>
    <row r="746" ht="16" customHeight="1" spans="1:5">
      <c r="A746" s="358" t="s">
        <v>633</v>
      </c>
      <c r="B746" s="360"/>
      <c r="C746" s="360"/>
      <c r="D746" s="360" t="str">
        <f t="shared" si="11"/>
        <v/>
      </c>
      <c r="E746" s="361"/>
    </row>
    <row r="747" ht="16" customHeight="1" spans="1:5">
      <c r="A747" s="358" t="s">
        <v>634</v>
      </c>
      <c r="B747" s="360"/>
      <c r="C747" s="360"/>
      <c r="D747" s="360" t="str">
        <f t="shared" si="11"/>
        <v/>
      </c>
      <c r="E747" s="361"/>
    </row>
    <row r="748" ht="16" customHeight="1" spans="1:5">
      <c r="A748" s="358" t="s">
        <v>635</v>
      </c>
      <c r="B748" s="360">
        <v>1889</v>
      </c>
      <c r="C748" s="360"/>
      <c r="D748" s="360">
        <f t="shared" si="11"/>
        <v>0</v>
      </c>
      <c r="E748" s="361"/>
    </row>
    <row r="749" ht="16" customHeight="1" spans="1:5">
      <c r="A749" s="358" t="s">
        <v>636</v>
      </c>
      <c r="B749" s="360">
        <f>SUM(B750:B754)</f>
        <v>0</v>
      </c>
      <c r="C749" s="360">
        <f>SUM(C750:C754)</f>
        <v>2</v>
      </c>
      <c r="D749" s="360" t="str">
        <f t="shared" si="11"/>
        <v/>
      </c>
      <c r="E749" s="361"/>
    </row>
    <row r="750" ht="16" customHeight="1" spans="1:5">
      <c r="A750" s="358" t="s">
        <v>637</v>
      </c>
      <c r="B750" s="360"/>
      <c r="C750" s="360"/>
      <c r="D750" s="360" t="str">
        <f t="shared" si="11"/>
        <v/>
      </c>
      <c r="E750" s="361"/>
    </row>
    <row r="751" ht="16" customHeight="1" spans="1:5">
      <c r="A751" s="358" t="s">
        <v>638</v>
      </c>
      <c r="B751" s="360"/>
      <c r="C751" s="360">
        <v>2</v>
      </c>
      <c r="D751" s="360" t="str">
        <f t="shared" si="11"/>
        <v/>
      </c>
      <c r="E751" s="361"/>
    </row>
    <row r="752" ht="16" customHeight="1" spans="1:5">
      <c r="A752" s="358" t="s">
        <v>639</v>
      </c>
      <c r="B752" s="360"/>
      <c r="C752" s="360"/>
      <c r="D752" s="360" t="str">
        <f t="shared" si="11"/>
        <v/>
      </c>
      <c r="E752" s="361"/>
    </row>
    <row r="753" ht="16" customHeight="1" spans="1:5">
      <c r="A753" s="358" t="s">
        <v>640</v>
      </c>
      <c r="B753" s="360"/>
      <c r="C753" s="360"/>
      <c r="D753" s="360" t="str">
        <f t="shared" si="11"/>
        <v/>
      </c>
      <c r="E753" s="361"/>
    </row>
    <row r="754" ht="16" customHeight="1" spans="1:5">
      <c r="A754" s="358" t="s">
        <v>641</v>
      </c>
      <c r="B754" s="360"/>
      <c r="C754" s="360"/>
      <c r="D754" s="360" t="str">
        <f t="shared" si="11"/>
        <v/>
      </c>
      <c r="E754" s="361"/>
    </row>
    <row r="755" ht="16" customHeight="1" spans="1:5">
      <c r="A755" s="358" t="s">
        <v>642</v>
      </c>
      <c r="B755" s="360"/>
      <c r="C755" s="360"/>
      <c r="D755" s="360" t="str">
        <f t="shared" si="11"/>
        <v/>
      </c>
      <c r="E755" s="361"/>
    </row>
    <row r="756" ht="16" customHeight="1" spans="1:5">
      <c r="A756" s="358" t="s">
        <v>643</v>
      </c>
      <c r="B756" s="360"/>
      <c r="C756" s="360"/>
      <c r="D756" s="360" t="str">
        <f t="shared" si="11"/>
        <v/>
      </c>
      <c r="E756" s="361"/>
    </row>
    <row r="757" ht="16" customHeight="1" spans="1:5">
      <c r="A757" s="358" t="s">
        <v>644</v>
      </c>
      <c r="B757" s="360">
        <f>SUM(B758:B771)</f>
        <v>0</v>
      </c>
      <c r="C757" s="360">
        <f>SUM(C758:C771)</f>
        <v>0</v>
      </c>
      <c r="D757" s="360" t="str">
        <f t="shared" si="11"/>
        <v/>
      </c>
      <c r="E757" s="361"/>
    </row>
    <row r="758" ht="16" customHeight="1" spans="1:5">
      <c r="A758" s="358" t="s">
        <v>96</v>
      </c>
      <c r="B758" s="360"/>
      <c r="C758" s="360"/>
      <c r="D758" s="360" t="str">
        <f t="shared" si="11"/>
        <v/>
      </c>
      <c r="E758" s="361"/>
    </row>
    <row r="759" ht="16" customHeight="1" spans="1:5">
      <c r="A759" s="358" t="s">
        <v>97</v>
      </c>
      <c r="B759" s="360"/>
      <c r="C759" s="360"/>
      <c r="D759" s="360" t="str">
        <f t="shared" si="11"/>
        <v/>
      </c>
      <c r="E759" s="361"/>
    </row>
    <row r="760" ht="16" customHeight="1" spans="1:5">
      <c r="A760" s="358" t="s">
        <v>98</v>
      </c>
      <c r="B760" s="360"/>
      <c r="C760" s="360"/>
      <c r="D760" s="360" t="str">
        <f t="shared" si="11"/>
        <v/>
      </c>
      <c r="E760" s="361"/>
    </row>
    <row r="761" ht="16" customHeight="1" spans="1:5">
      <c r="A761" s="358" t="s">
        <v>645</v>
      </c>
      <c r="B761" s="360"/>
      <c r="C761" s="360"/>
      <c r="D761" s="360" t="str">
        <f t="shared" si="11"/>
        <v/>
      </c>
      <c r="E761" s="361"/>
    </row>
    <row r="762" ht="16" customHeight="1" spans="1:5">
      <c r="A762" s="358" t="s">
        <v>646</v>
      </c>
      <c r="B762" s="360"/>
      <c r="C762" s="360"/>
      <c r="D762" s="360" t="str">
        <f t="shared" si="11"/>
        <v/>
      </c>
      <c r="E762" s="361"/>
    </row>
    <row r="763" ht="16" customHeight="1" spans="1:5">
      <c r="A763" s="358" t="s">
        <v>647</v>
      </c>
      <c r="B763" s="360"/>
      <c r="C763" s="360"/>
      <c r="D763" s="360" t="str">
        <f t="shared" si="11"/>
        <v/>
      </c>
      <c r="E763" s="361"/>
    </row>
    <row r="764" ht="16" customHeight="1" spans="1:5">
      <c r="A764" s="358" t="s">
        <v>648</v>
      </c>
      <c r="B764" s="360"/>
      <c r="C764" s="360"/>
      <c r="D764" s="360" t="str">
        <f t="shared" si="11"/>
        <v/>
      </c>
      <c r="E764" s="361"/>
    </row>
    <row r="765" ht="16" customHeight="1" spans="1:5">
      <c r="A765" s="358" t="s">
        <v>649</v>
      </c>
      <c r="B765" s="360"/>
      <c r="C765" s="360"/>
      <c r="D765" s="360" t="str">
        <f t="shared" si="11"/>
        <v/>
      </c>
      <c r="E765" s="361"/>
    </row>
    <row r="766" ht="16" customHeight="1" spans="1:5">
      <c r="A766" s="358" t="s">
        <v>650</v>
      </c>
      <c r="B766" s="360"/>
      <c r="C766" s="360"/>
      <c r="D766" s="360" t="str">
        <f t="shared" si="11"/>
        <v/>
      </c>
      <c r="E766" s="361"/>
    </row>
    <row r="767" ht="16" customHeight="1" spans="1:5">
      <c r="A767" s="358" t="s">
        <v>651</v>
      </c>
      <c r="B767" s="360"/>
      <c r="C767" s="360"/>
      <c r="D767" s="360" t="str">
        <f t="shared" si="11"/>
        <v/>
      </c>
      <c r="E767" s="361"/>
    </row>
    <row r="768" ht="16" customHeight="1" spans="1:5">
      <c r="A768" s="358" t="s">
        <v>137</v>
      </c>
      <c r="B768" s="360"/>
      <c r="C768" s="360"/>
      <c r="D768" s="360" t="str">
        <f t="shared" si="11"/>
        <v/>
      </c>
      <c r="E768" s="361"/>
    </row>
    <row r="769" ht="16" customHeight="1" spans="1:5">
      <c r="A769" s="358" t="s">
        <v>652</v>
      </c>
      <c r="B769" s="360"/>
      <c r="C769" s="360"/>
      <c r="D769" s="360" t="str">
        <f t="shared" si="11"/>
        <v/>
      </c>
      <c r="E769" s="361"/>
    </row>
    <row r="770" ht="16" customHeight="1" spans="1:5">
      <c r="A770" s="358" t="s">
        <v>105</v>
      </c>
      <c r="B770" s="360"/>
      <c r="C770" s="360"/>
      <c r="D770" s="360" t="str">
        <f t="shared" si="11"/>
        <v/>
      </c>
      <c r="E770" s="361"/>
    </row>
    <row r="771" ht="16" customHeight="1" spans="1:5">
      <c r="A771" s="358" t="s">
        <v>653</v>
      </c>
      <c r="B771" s="360"/>
      <c r="C771" s="360"/>
      <c r="D771" s="360" t="str">
        <f t="shared" si="11"/>
        <v/>
      </c>
      <c r="E771" s="361"/>
    </row>
    <row r="772" ht="16" customHeight="1" spans="1:5">
      <c r="A772" s="358" t="s">
        <v>654</v>
      </c>
      <c r="B772" s="360">
        <v>78</v>
      </c>
      <c r="C772" s="360"/>
      <c r="D772" s="360">
        <f t="shared" si="11"/>
        <v>0</v>
      </c>
      <c r="E772" s="361"/>
    </row>
    <row r="773" ht="16" customHeight="1" spans="1:5">
      <c r="A773" s="358" t="s">
        <v>78</v>
      </c>
      <c r="B773" s="360">
        <f>SUM(B774,B785,B786,B789,B790,B791)</f>
        <v>1639</v>
      </c>
      <c r="C773" s="360">
        <f>SUM(C774,C785,C786,C789,C790,C791)</f>
        <v>1708</v>
      </c>
      <c r="D773" s="360">
        <f t="shared" ref="D773:D836" si="12">IF(B773=0,"",ROUND(C773/B773*100,1))</f>
        <v>104.2</v>
      </c>
      <c r="E773" s="361"/>
    </row>
    <row r="774" ht="16" customHeight="1" spans="1:5">
      <c r="A774" s="358" t="s">
        <v>655</v>
      </c>
      <c r="B774" s="360">
        <f>SUM(B775:B784)</f>
        <v>1286</v>
      </c>
      <c r="C774" s="360">
        <f>SUM(C775:C784)</f>
        <v>1352</v>
      </c>
      <c r="D774" s="360">
        <f t="shared" si="12"/>
        <v>105.1</v>
      </c>
      <c r="E774" s="361"/>
    </row>
    <row r="775" ht="16" customHeight="1" spans="1:5">
      <c r="A775" s="358" t="s">
        <v>96</v>
      </c>
      <c r="B775" s="360">
        <v>291</v>
      </c>
      <c r="C775" s="360">
        <v>270</v>
      </c>
      <c r="D775" s="360">
        <f t="shared" si="12"/>
        <v>92.8</v>
      </c>
      <c r="E775" s="361"/>
    </row>
    <row r="776" ht="16" customHeight="1" spans="1:5">
      <c r="A776" s="358" t="s">
        <v>97</v>
      </c>
      <c r="B776" s="360"/>
      <c r="C776" s="360"/>
      <c r="D776" s="360" t="str">
        <f t="shared" si="12"/>
        <v/>
      </c>
      <c r="E776" s="361"/>
    </row>
    <row r="777" ht="16" customHeight="1" spans="1:5">
      <c r="A777" s="358" t="s">
        <v>98</v>
      </c>
      <c r="B777" s="360"/>
      <c r="C777" s="360"/>
      <c r="D777" s="360" t="str">
        <f t="shared" si="12"/>
        <v/>
      </c>
      <c r="E777" s="361"/>
    </row>
    <row r="778" ht="16" customHeight="1" spans="1:5">
      <c r="A778" s="358" t="s">
        <v>656</v>
      </c>
      <c r="B778" s="360">
        <v>913</v>
      </c>
      <c r="C778" s="360">
        <v>952</v>
      </c>
      <c r="D778" s="360">
        <f t="shared" si="12"/>
        <v>104.3</v>
      </c>
      <c r="E778" s="361"/>
    </row>
    <row r="779" ht="16" customHeight="1" spans="1:5">
      <c r="A779" s="358" t="s">
        <v>657</v>
      </c>
      <c r="B779" s="360"/>
      <c r="C779" s="360"/>
      <c r="D779" s="360" t="str">
        <f t="shared" si="12"/>
        <v/>
      </c>
      <c r="E779" s="361"/>
    </row>
    <row r="780" ht="16" customHeight="1" spans="1:5">
      <c r="A780" s="358" t="s">
        <v>658</v>
      </c>
      <c r="B780" s="360"/>
      <c r="C780" s="360"/>
      <c r="D780" s="360" t="str">
        <f t="shared" si="12"/>
        <v/>
      </c>
      <c r="E780" s="361"/>
    </row>
    <row r="781" ht="16" customHeight="1" spans="1:5">
      <c r="A781" s="358" t="s">
        <v>659</v>
      </c>
      <c r="B781" s="360"/>
      <c r="C781" s="360"/>
      <c r="D781" s="360" t="str">
        <f t="shared" si="12"/>
        <v/>
      </c>
      <c r="E781" s="361"/>
    </row>
    <row r="782" ht="16" customHeight="1" spans="1:5">
      <c r="A782" s="358" t="s">
        <v>660</v>
      </c>
      <c r="B782" s="360"/>
      <c r="C782" s="360"/>
      <c r="D782" s="360" t="str">
        <f t="shared" si="12"/>
        <v/>
      </c>
      <c r="E782" s="361"/>
    </row>
    <row r="783" ht="16" customHeight="1" spans="1:5">
      <c r="A783" s="358" t="s">
        <v>661</v>
      </c>
      <c r="B783" s="360"/>
      <c r="C783" s="360"/>
      <c r="D783" s="360" t="str">
        <f t="shared" si="12"/>
        <v/>
      </c>
      <c r="E783" s="361"/>
    </row>
    <row r="784" ht="16" customHeight="1" spans="1:5">
      <c r="A784" s="358" t="s">
        <v>662</v>
      </c>
      <c r="B784" s="360">
        <v>82</v>
      </c>
      <c r="C784" s="360">
        <v>130</v>
      </c>
      <c r="D784" s="360">
        <f t="shared" si="12"/>
        <v>158.5</v>
      </c>
      <c r="E784" s="361"/>
    </row>
    <row r="785" ht="16" customHeight="1" spans="1:5">
      <c r="A785" s="358" t="s">
        <v>663</v>
      </c>
      <c r="B785" s="360"/>
      <c r="C785" s="360"/>
      <c r="D785" s="360" t="str">
        <f t="shared" si="12"/>
        <v/>
      </c>
      <c r="E785" s="361"/>
    </row>
    <row r="786" ht="16" customHeight="1" spans="1:5">
      <c r="A786" s="358" t="s">
        <v>664</v>
      </c>
      <c r="B786" s="360">
        <f>SUM(B787:B788)</f>
        <v>269</v>
      </c>
      <c r="C786" s="360">
        <f>SUM(C787:C788)</f>
        <v>291</v>
      </c>
      <c r="D786" s="360">
        <f t="shared" si="12"/>
        <v>108.2</v>
      </c>
      <c r="E786" s="361"/>
    </row>
    <row r="787" ht="16" customHeight="1" spans="1:5">
      <c r="A787" s="358" t="s">
        <v>665</v>
      </c>
      <c r="B787" s="360"/>
      <c r="C787" s="360"/>
      <c r="D787" s="360" t="str">
        <f t="shared" si="12"/>
        <v/>
      </c>
      <c r="E787" s="361"/>
    </row>
    <row r="788" ht="16" customHeight="1" spans="1:5">
      <c r="A788" s="358" t="s">
        <v>666</v>
      </c>
      <c r="B788" s="360">
        <v>269</v>
      </c>
      <c r="C788" s="360">
        <v>291</v>
      </c>
      <c r="D788" s="360">
        <f t="shared" si="12"/>
        <v>108.2</v>
      </c>
      <c r="E788" s="361"/>
    </row>
    <row r="789" ht="16" customHeight="1" spans="1:5">
      <c r="A789" s="358" t="s">
        <v>667</v>
      </c>
      <c r="B789" s="360">
        <v>83</v>
      </c>
      <c r="C789" s="360"/>
      <c r="D789" s="360">
        <f t="shared" si="12"/>
        <v>0</v>
      </c>
      <c r="E789" s="361"/>
    </row>
    <row r="790" ht="16" customHeight="1" spans="1:5">
      <c r="A790" s="358" t="s">
        <v>668</v>
      </c>
      <c r="B790" s="360"/>
      <c r="C790" s="360"/>
      <c r="D790" s="360" t="str">
        <f t="shared" si="12"/>
        <v/>
      </c>
      <c r="E790" s="361"/>
    </row>
    <row r="791" ht="16" customHeight="1" spans="1:5">
      <c r="A791" s="358" t="s">
        <v>669</v>
      </c>
      <c r="B791" s="360">
        <v>1</v>
      </c>
      <c r="C791" s="360">
        <v>65</v>
      </c>
      <c r="D791" s="360">
        <f t="shared" si="12"/>
        <v>6500</v>
      </c>
      <c r="E791" s="361"/>
    </row>
    <row r="792" ht="16" customHeight="1" spans="1:5">
      <c r="A792" s="358" t="s">
        <v>79</v>
      </c>
      <c r="B792" s="360">
        <f>SUM(B793,B819,B844,B872,B883,B890,B897,B900)</f>
        <v>6113</v>
      </c>
      <c r="C792" s="360">
        <f>SUM(C793,C819,C844,C872,C883,C890,C897,C900)</f>
        <v>6545</v>
      </c>
      <c r="D792" s="360">
        <f t="shared" si="12"/>
        <v>107.1</v>
      </c>
      <c r="E792" s="361"/>
    </row>
    <row r="793" ht="16" customHeight="1" spans="1:5">
      <c r="A793" s="358" t="s">
        <v>670</v>
      </c>
      <c r="B793" s="360">
        <f>SUM(B794:B818)</f>
        <v>2478</v>
      </c>
      <c r="C793" s="360">
        <f>SUM(C794:C818)</f>
        <v>2029</v>
      </c>
      <c r="D793" s="360">
        <f t="shared" si="12"/>
        <v>81.9</v>
      </c>
      <c r="E793" s="361"/>
    </row>
    <row r="794" ht="16" customHeight="1" spans="1:5">
      <c r="A794" s="358" t="s">
        <v>96</v>
      </c>
      <c r="B794" s="360">
        <v>475</v>
      </c>
      <c r="C794" s="360">
        <v>570</v>
      </c>
      <c r="D794" s="360">
        <f t="shared" si="12"/>
        <v>120</v>
      </c>
      <c r="E794" s="361"/>
    </row>
    <row r="795" ht="16" customHeight="1" spans="1:5">
      <c r="A795" s="358" t="s">
        <v>97</v>
      </c>
      <c r="B795" s="360"/>
      <c r="C795" s="360"/>
      <c r="D795" s="360" t="str">
        <f t="shared" si="12"/>
        <v/>
      </c>
      <c r="E795" s="361"/>
    </row>
    <row r="796" ht="16" customHeight="1" spans="1:5">
      <c r="A796" s="358" t="s">
        <v>98</v>
      </c>
      <c r="B796" s="360"/>
      <c r="C796" s="360"/>
      <c r="D796" s="360" t="str">
        <f t="shared" si="12"/>
        <v/>
      </c>
      <c r="E796" s="361"/>
    </row>
    <row r="797" ht="16" customHeight="1" spans="1:5">
      <c r="A797" s="358" t="s">
        <v>105</v>
      </c>
      <c r="B797" s="360">
        <v>29</v>
      </c>
      <c r="C797" s="360">
        <v>24</v>
      </c>
      <c r="D797" s="360">
        <f t="shared" si="12"/>
        <v>82.8</v>
      </c>
      <c r="E797" s="361"/>
    </row>
    <row r="798" ht="16" customHeight="1" spans="1:5">
      <c r="A798" s="358" t="s">
        <v>671</v>
      </c>
      <c r="B798" s="360"/>
      <c r="C798" s="360"/>
      <c r="D798" s="360" t="str">
        <f t="shared" si="12"/>
        <v/>
      </c>
      <c r="E798" s="361"/>
    </row>
    <row r="799" ht="16" customHeight="1" spans="1:5">
      <c r="A799" s="358" t="s">
        <v>672</v>
      </c>
      <c r="B799" s="360">
        <v>3</v>
      </c>
      <c r="C799" s="360">
        <v>45</v>
      </c>
      <c r="D799" s="360">
        <f t="shared" si="12"/>
        <v>1500</v>
      </c>
      <c r="E799" s="361"/>
    </row>
    <row r="800" ht="16" customHeight="1" spans="1:5">
      <c r="A800" s="358" t="s">
        <v>673</v>
      </c>
      <c r="B800" s="360">
        <v>75</v>
      </c>
      <c r="C800" s="360">
        <v>58</v>
      </c>
      <c r="D800" s="360">
        <f t="shared" si="12"/>
        <v>77.3</v>
      </c>
      <c r="E800" s="361"/>
    </row>
    <row r="801" ht="16" customHeight="1" spans="1:5">
      <c r="A801" s="358" t="s">
        <v>674</v>
      </c>
      <c r="B801" s="360">
        <v>4</v>
      </c>
      <c r="C801" s="360">
        <v>52</v>
      </c>
      <c r="D801" s="360">
        <f t="shared" si="12"/>
        <v>1300</v>
      </c>
      <c r="E801" s="361"/>
    </row>
    <row r="802" ht="16" customHeight="1" spans="1:5">
      <c r="A802" s="358" t="s">
        <v>675</v>
      </c>
      <c r="B802" s="360"/>
      <c r="C802" s="360"/>
      <c r="D802" s="360" t="str">
        <f t="shared" si="12"/>
        <v/>
      </c>
      <c r="E802" s="361"/>
    </row>
    <row r="803" ht="16" customHeight="1" spans="1:5">
      <c r="A803" s="358" t="s">
        <v>676</v>
      </c>
      <c r="B803" s="360"/>
      <c r="C803" s="360"/>
      <c r="D803" s="360" t="str">
        <f t="shared" si="12"/>
        <v/>
      </c>
      <c r="E803" s="361"/>
    </row>
    <row r="804" ht="16" customHeight="1" spans="1:5">
      <c r="A804" s="358" t="s">
        <v>677</v>
      </c>
      <c r="B804" s="360">
        <v>97</v>
      </c>
      <c r="C804" s="360"/>
      <c r="D804" s="360">
        <f t="shared" si="12"/>
        <v>0</v>
      </c>
      <c r="E804" s="361"/>
    </row>
    <row r="805" ht="16" customHeight="1" spans="1:5">
      <c r="A805" s="358" t="s">
        <v>678</v>
      </c>
      <c r="B805" s="360"/>
      <c r="C805" s="360"/>
      <c r="D805" s="360" t="str">
        <f t="shared" si="12"/>
        <v/>
      </c>
      <c r="E805" s="361"/>
    </row>
    <row r="806" ht="16" customHeight="1" spans="1:5">
      <c r="A806" s="358" t="s">
        <v>679</v>
      </c>
      <c r="B806" s="360">
        <v>43</v>
      </c>
      <c r="C806" s="360"/>
      <c r="D806" s="360">
        <f t="shared" si="12"/>
        <v>0</v>
      </c>
      <c r="E806" s="361"/>
    </row>
    <row r="807" ht="16" customHeight="1" spans="1:5">
      <c r="A807" s="358" t="s">
        <v>680</v>
      </c>
      <c r="B807" s="360"/>
      <c r="C807" s="360"/>
      <c r="D807" s="360" t="str">
        <f t="shared" si="12"/>
        <v/>
      </c>
      <c r="E807" s="361"/>
    </row>
    <row r="808" ht="16" customHeight="1" spans="1:5">
      <c r="A808" s="358" t="s">
        <v>681</v>
      </c>
      <c r="B808" s="360">
        <v>135</v>
      </c>
      <c r="C808" s="360"/>
      <c r="D808" s="360">
        <f t="shared" si="12"/>
        <v>0</v>
      </c>
      <c r="E808" s="361"/>
    </row>
    <row r="809" ht="16" customHeight="1" spans="1:5">
      <c r="A809" s="358" t="s">
        <v>682</v>
      </c>
      <c r="B809" s="360">
        <v>1099</v>
      </c>
      <c r="C809" s="360">
        <v>937</v>
      </c>
      <c r="D809" s="360">
        <f t="shared" si="12"/>
        <v>85.3</v>
      </c>
      <c r="E809" s="361"/>
    </row>
    <row r="810" ht="16" customHeight="1" spans="1:5">
      <c r="A810" s="358" t="s">
        <v>683</v>
      </c>
      <c r="B810" s="360"/>
      <c r="C810" s="360">
        <v>11</v>
      </c>
      <c r="D810" s="360" t="str">
        <f t="shared" si="12"/>
        <v/>
      </c>
      <c r="E810" s="361"/>
    </row>
    <row r="811" ht="16" customHeight="1" spans="1:5">
      <c r="A811" s="358" t="s">
        <v>684</v>
      </c>
      <c r="B811" s="360"/>
      <c r="C811" s="360"/>
      <c r="D811" s="360" t="str">
        <f t="shared" si="12"/>
        <v/>
      </c>
      <c r="E811" s="361"/>
    </row>
    <row r="812" ht="16" customHeight="1" spans="1:5">
      <c r="A812" s="358" t="s">
        <v>685</v>
      </c>
      <c r="B812" s="360"/>
      <c r="C812" s="360"/>
      <c r="D812" s="360" t="str">
        <f t="shared" si="12"/>
        <v/>
      </c>
      <c r="E812" s="361"/>
    </row>
    <row r="813" ht="16" customHeight="1" spans="1:5">
      <c r="A813" s="358" t="s">
        <v>686</v>
      </c>
      <c r="B813" s="360">
        <v>98</v>
      </c>
      <c r="C813" s="360"/>
      <c r="D813" s="360">
        <f t="shared" si="12"/>
        <v>0</v>
      </c>
      <c r="E813" s="361"/>
    </row>
    <row r="814" ht="16" customHeight="1" spans="1:5">
      <c r="A814" s="358" t="s">
        <v>687</v>
      </c>
      <c r="B814" s="360">
        <v>92</v>
      </c>
      <c r="C814" s="360"/>
      <c r="D814" s="360">
        <f t="shared" si="12"/>
        <v>0</v>
      </c>
      <c r="E814" s="361"/>
    </row>
    <row r="815" ht="16" customHeight="1" spans="1:5">
      <c r="A815" s="358" t="s">
        <v>688</v>
      </c>
      <c r="B815" s="360"/>
      <c r="C815" s="360"/>
      <c r="D815" s="360" t="str">
        <f t="shared" si="12"/>
        <v/>
      </c>
      <c r="E815" s="361"/>
    </row>
    <row r="816" ht="16" customHeight="1" spans="1:5">
      <c r="A816" s="358" t="s">
        <v>689</v>
      </c>
      <c r="B816" s="360"/>
      <c r="C816" s="360"/>
      <c r="D816" s="360" t="str">
        <f t="shared" si="12"/>
        <v/>
      </c>
      <c r="E816" s="361"/>
    </row>
    <row r="817" ht="16" customHeight="1" spans="1:5">
      <c r="A817" s="358" t="s">
        <v>690</v>
      </c>
      <c r="B817" s="360"/>
      <c r="C817" s="360"/>
      <c r="D817" s="360" t="str">
        <f t="shared" si="12"/>
        <v/>
      </c>
      <c r="E817" s="361"/>
    </row>
    <row r="818" ht="16" customHeight="1" spans="1:5">
      <c r="A818" s="358" t="s">
        <v>691</v>
      </c>
      <c r="B818" s="360">
        <v>328</v>
      </c>
      <c r="C818" s="360">
        <v>332</v>
      </c>
      <c r="D818" s="360">
        <f t="shared" si="12"/>
        <v>101.2</v>
      </c>
      <c r="E818" s="361"/>
    </row>
    <row r="819" ht="16" customHeight="1" spans="1:5">
      <c r="A819" s="358" t="s">
        <v>692</v>
      </c>
      <c r="B819" s="360">
        <f>SUM(B820:B843)</f>
        <v>489</v>
      </c>
      <c r="C819" s="360">
        <f>SUM(C820:C843)</f>
        <v>981</v>
      </c>
      <c r="D819" s="360">
        <f t="shared" si="12"/>
        <v>200.6</v>
      </c>
      <c r="E819" s="361"/>
    </row>
    <row r="820" ht="16" customHeight="1" spans="1:5">
      <c r="A820" s="358" t="s">
        <v>96</v>
      </c>
      <c r="B820" s="360">
        <v>25</v>
      </c>
      <c r="C820" s="360"/>
      <c r="D820" s="360">
        <f t="shared" si="12"/>
        <v>0</v>
      </c>
      <c r="E820" s="361"/>
    </row>
    <row r="821" ht="16" customHeight="1" spans="1:5">
      <c r="A821" s="358" t="s">
        <v>97</v>
      </c>
      <c r="B821" s="360"/>
      <c r="C821" s="360"/>
      <c r="D821" s="360" t="str">
        <f t="shared" si="12"/>
        <v/>
      </c>
      <c r="E821" s="361"/>
    </row>
    <row r="822" ht="16" customHeight="1" spans="1:5">
      <c r="A822" s="358" t="s">
        <v>98</v>
      </c>
      <c r="B822" s="360"/>
      <c r="C822" s="360"/>
      <c r="D822" s="360" t="str">
        <f t="shared" si="12"/>
        <v/>
      </c>
      <c r="E822" s="361"/>
    </row>
    <row r="823" ht="16" customHeight="1" spans="1:5">
      <c r="A823" s="358" t="s">
        <v>693</v>
      </c>
      <c r="B823" s="360"/>
      <c r="C823" s="360"/>
      <c r="D823" s="360" t="str">
        <f t="shared" si="12"/>
        <v/>
      </c>
      <c r="E823" s="361"/>
    </row>
    <row r="824" ht="16" customHeight="1" spans="1:5">
      <c r="A824" s="358" t="s">
        <v>694</v>
      </c>
      <c r="B824" s="360">
        <v>416</v>
      </c>
      <c r="C824" s="360">
        <v>817</v>
      </c>
      <c r="D824" s="360">
        <f t="shared" si="12"/>
        <v>196.4</v>
      </c>
      <c r="E824" s="361"/>
    </row>
    <row r="825" ht="16" customHeight="1" spans="1:5">
      <c r="A825" s="358" t="s">
        <v>695</v>
      </c>
      <c r="B825" s="360"/>
      <c r="C825" s="360"/>
      <c r="D825" s="360" t="str">
        <f t="shared" si="12"/>
        <v/>
      </c>
      <c r="E825" s="361"/>
    </row>
    <row r="826" ht="16" customHeight="1" spans="1:5">
      <c r="A826" s="358" t="s">
        <v>696</v>
      </c>
      <c r="B826" s="360"/>
      <c r="C826" s="360"/>
      <c r="D826" s="360" t="str">
        <f t="shared" si="12"/>
        <v/>
      </c>
      <c r="E826" s="361"/>
    </row>
    <row r="827" ht="16" customHeight="1" spans="1:5">
      <c r="A827" s="358" t="s">
        <v>697</v>
      </c>
      <c r="B827" s="360">
        <v>6</v>
      </c>
      <c r="C827" s="360">
        <v>6</v>
      </c>
      <c r="D827" s="360">
        <f t="shared" si="12"/>
        <v>100</v>
      </c>
      <c r="E827" s="361"/>
    </row>
    <row r="828" ht="16" customHeight="1" spans="1:5">
      <c r="A828" s="358" t="s">
        <v>698</v>
      </c>
      <c r="B828" s="360"/>
      <c r="C828" s="360">
        <v>10</v>
      </c>
      <c r="D828" s="360" t="str">
        <f t="shared" si="12"/>
        <v/>
      </c>
      <c r="E828" s="361"/>
    </row>
    <row r="829" ht="16" customHeight="1" spans="1:5">
      <c r="A829" s="358" t="s">
        <v>699</v>
      </c>
      <c r="B829" s="360"/>
      <c r="C829" s="360"/>
      <c r="D829" s="360" t="str">
        <f t="shared" si="12"/>
        <v/>
      </c>
      <c r="E829" s="361"/>
    </row>
    <row r="830" ht="16" customHeight="1" spans="1:5">
      <c r="A830" s="358" t="s">
        <v>700</v>
      </c>
      <c r="B830" s="360"/>
      <c r="C830" s="360"/>
      <c r="D830" s="360" t="str">
        <f t="shared" si="12"/>
        <v/>
      </c>
      <c r="E830" s="361"/>
    </row>
    <row r="831" ht="16" customHeight="1" spans="1:5">
      <c r="A831" s="358" t="s">
        <v>701</v>
      </c>
      <c r="B831" s="360"/>
      <c r="C831" s="360"/>
      <c r="D831" s="360" t="str">
        <f t="shared" si="12"/>
        <v/>
      </c>
      <c r="E831" s="361"/>
    </row>
    <row r="832" ht="16" customHeight="1" spans="1:5">
      <c r="A832" s="358" t="s">
        <v>702</v>
      </c>
      <c r="B832" s="360"/>
      <c r="C832" s="360"/>
      <c r="D832" s="360" t="str">
        <f t="shared" si="12"/>
        <v/>
      </c>
      <c r="E832" s="361"/>
    </row>
    <row r="833" ht="16" customHeight="1" spans="1:5">
      <c r="A833" s="358" t="s">
        <v>703</v>
      </c>
      <c r="B833" s="360"/>
      <c r="C833" s="360"/>
      <c r="D833" s="360" t="str">
        <f t="shared" si="12"/>
        <v/>
      </c>
      <c r="E833" s="361"/>
    </row>
    <row r="834" ht="16" customHeight="1" spans="1:5">
      <c r="A834" s="358" t="s">
        <v>704</v>
      </c>
      <c r="B834" s="360"/>
      <c r="C834" s="360"/>
      <c r="D834" s="360" t="str">
        <f t="shared" si="12"/>
        <v/>
      </c>
      <c r="E834" s="361"/>
    </row>
    <row r="835" ht="16" customHeight="1" spans="1:5">
      <c r="A835" s="358" t="s">
        <v>705</v>
      </c>
      <c r="B835" s="360"/>
      <c r="C835" s="360"/>
      <c r="D835" s="360" t="str">
        <f t="shared" si="12"/>
        <v/>
      </c>
      <c r="E835" s="361"/>
    </row>
    <row r="836" ht="16" customHeight="1" spans="1:5">
      <c r="A836" s="358" t="s">
        <v>706</v>
      </c>
      <c r="B836" s="360"/>
      <c r="C836" s="360"/>
      <c r="D836" s="360" t="str">
        <f t="shared" si="12"/>
        <v/>
      </c>
      <c r="E836" s="361"/>
    </row>
    <row r="837" ht="16" customHeight="1" spans="1:5">
      <c r="A837" s="358" t="s">
        <v>707</v>
      </c>
      <c r="B837" s="360"/>
      <c r="C837" s="360"/>
      <c r="D837" s="360" t="str">
        <f t="shared" ref="D837:D900" si="13">IF(B837=0,"",ROUND(C837/B837*100,1))</f>
        <v/>
      </c>
      <c r="E837" s="361"/>
    </row>
    <row r="838" ht="16" customHeight="1" spans="1:5">
      <c r="A838" s="358" t="s">
        <v>708</v>
      </c>
      <c r="B838" s="360"/>
      <c r="C838" s="360"/>
      <c r="D838" s="360" t="str">
        <f t="shared" si="13"/>
        <v/>
      </c>
      <c r="E838" s="361"/>
    </row>
    <row r="839" ht="16" customHeight="1" spans="1:5">
      <c r="A839" s="358" t="s">
        <v>709</v>
      </c>
      <c r="B839" s="360">
        <v>11</v>
      </c>
      <c r="C839" s="360">
        <v>4</v>
      </c>
      <c r="D839" s="360">
        <f t="shared" si="13"/>
        <v>36.4</v>
      </c>
      <c r="E839" s="361"/>
    </row>
    <row r="840" ht="16" customHeight="1" spans="1:5">
      <c r="A840" s="358" t="s">
        <v>710</v>
      </c>
      <c r="B840" s="360"/>
      <c r="C840" s="360"/>
      <c r="D840" s="360" t="str">
        <f t="shared" si="13"/>
        <v/>
      </c>
      <c r="E840" s="361"/>
    </row>
    <row r="841" ht="16" customHeight="1" spans="1:5">
      <c r="A841" s="358" t="s">
        <v>711</v>
      </c>
      <c r="B841" s="360"/>
      <c r="C841" s="360"/>
      <c r="D841" s="360" t="str">
        <f t="shared" si="13"/>
        <v/>
      </c>
      <c r="E841" s="361"/>
    </row>
    <row r="842" ht="16" customHeight="1" spans="1:5">
      <c r="A842" s="358" t="s">
        <v>677</v>
      </c>
      <c r="B842" s="360"/>
      <c r="C842" s="360"/>
      <c r="D842" s="360" t="str">
        <f t="shared" si="13"/>
        <v/>
      </c>
      <c r="E842" s="361"/>
    </row>
    <row r="843" ht="16" customHeight="1" spans="1:5">
      <c r="A843" s="358" t="s">
        <v>712</v>
      </c>
      <c r="B843" s="360">
        <v>31</v>
      </c>
      <c r="C843" s="360">
        <v>144</v>
      </c>
      <c r="D843" s="360">
        <f t="shared" si="13"/>
        <v>464.5</v>
      </c>
      <c r="E843" s="361"/>
    </row>
    <row r="844" ht="16" customHeight="1" spans="1:5">
      <c r="A844" s="358" t="s">
        <v>713</v>
      </c>
      <c r="B844" s="360">
        <f>SUM(B845:B871)</f>
        <v>497</v>
      </c>
      <c r="C844" s="360">
        <f>SUM(C845:C871)</f>
        <v>2078</v>
      </c>
      <c r="D844" s="360">
        <f t="shared" si="13"/>
        <v>418.1</v>
      </c>
      <c r="E844" s="361"/>
    </row>
    <row r="845" ht="16" customHeight="1" spans="1:5">
      <c r="A845" s="358" t="s">
        <v>96</v>
      </c>
      <c r="B845" s="360">
        <v>191</v>
      </c>
      <c r="C845" s="360">
        <v>203</v>
      </c>
      <c r="D845" s="360">
        <f t="shared" si="13"/>
        <v>106.3</v>
      </c>
      <c r="E845" s="361"/>
    </row>
    <row r="846" ht="16" customHeight="1" spans="1:5">
      <c r="A846" s="358" t="s">
        <v>97</v>
      </c>
      <c r="B846" s="360"/>
      <c r="C846" s="360"/>
      <c r="D846" s="360" t="str">
        <f t="shared" si="13"/>
        <v/>
      </c>
      <c r="E846" s="361"/>
    </row>
    <row r="847" ht="16" customHeight="1" spans="1:5">
      <c r="A847" s="358" t="s">
        <v>98</v>
      </c>
      <c r="B847" s="360"/>
      <c r="C847" s="360"/>
      <c r="D847" s="360" t="str">
        <f t="shared" si="13"/>
        <v/>
      </c>
      <c r="E847" s="361"/>
    </row>
    <row r="848" ht="16" customHeight="1" spans="1:5">
      <c r="A848" s="358" t="s">
        <v>714</v>
      </c>
      <c r="B848" s="360"/>
      <c r="C848" s="360"/>
      <c r="D848" s="360" t="str">
        <f t="shared" si="13"/>
        <v/>
      </c>
      <c r="E848" s="361"/>
    </row>
    <row r="849" ht="16" customHeight="1" spans="1:5">
      <c r="A849" s="358" t="s">
        <v>715</v>
      </c>
      <c r="B849" s="360"/>
      <c r="C849" s="360">
        <v>357</v>
      </c>
      <c r="D849" s="360" t="str">
        <f t="shared" si="13"/>
        <v/>
      </c>
      <c r="E849" s="361"/>
    </row>
    <row r="850" ht="16" customHeight="1" spans="1:5">
      <c r="A850" s="358" t="s">
        <v>716</v>
      </c>
      <c r="B850" s="360">
        <v>37</v>
      </c>
      <c r="C850" s="360">
        <v>38</v>
      </c>
      <c r="D850" s="360">
        <f t="shared" si="13"/>
        <v>102.7</v>
      </c>
      <c r="E850" s="361"/>
    </row>
    <row r="851" ht="16" customHeight="1" spans="1:5">
      <c r="A851" s="358" t="s">
        <v>717</v>
      </c>
      <c r="B851" s="360"/>
      <c r="C851" s="360"/>
      <c r="D851" s="360" t="str">
        <f t="shared" si="13"/>
        <v/>
      </c>
      <c r="E851" s="361"/>
    </row>
    <row r="852" ht="16" customHeight="1" spans="1:5">
      <c r="A852" s="358" t="s">
        <v>718</v>
      </c>
      <c r="B852" s="360"/>
      <c r="C852" s="360"/>
      <c r="D852" s="360" t="str">
        <f t="shared" si="13"/>
        <v/>
      </c>
      <c r="E852" s="361"/>
    </row>
    <row r="853" ht="16" customHeight="1" spans="1:5">
      <c r="A853" s="358" t="s">
        <v>719</v>
      </c>
      <c r="B853" s="360"/>
      <c r="C853" s="360"/>
      <c r="D853" s="360" t="str">
        <f t="shared" si="13"/>
        <v/>
      </c>
      <c r="E853" s="361"/>
    </row>
    <row r="854" ht="16" customHeight="1" spans="1:5">
      <c r="A854" s="358" t="s">
        <v>720</v>
      </c>
      <c r="B854" s="360">
        <v>9</v>
      </c>
      <c r="C854" s="360">
        <v>36</v>
      </c>
      <c r="D854" s="360">
        <f t="shared" si="13"/>
        <v>400</v>
      </c>
      <c r="E854" s="361"/>
    </row>
    <row r="855" ht="16" customHeight="1" spans="1:5">
      <c r="A855" s="358" t="s">
        <v>721</v>
      </c>
      <c r="B855" s="360"/>
      <c r="C855" s="360"/>
      <c r="D855" s="360" t="str">
        <f t="shared" si="13"/>
        <v/>
      </c>
      <c r="E855" s="361"/>
    </row>
    <row r="856" ht="16" customHeight="1" spans="1:5">
      <c r="A856" s="358" t="s">
        <v>722</v>
      </c>
      <c r="B856" s="360"/>
      <c r="C856" s="360">
        <v>8</v>
      </c>
      <c r="D856" s="360" t="str">
        <f t="shared" si="13"/>
        <v/>
      </c>
      <c r="E856" s="361"/>
    </row>
    <row r="857" ht="16" customHeight="1" spans="1:5">
      <c r="A857" s="358" t="s">
        <v>723</v>
      </c>
      <c r="B857" s="360"/>
      <c r="C857" s="360"/>
      <c r="D857" s="360" t="str">
        <f t="shared" si="13"/>
        <v/>
      </c>
      <c r="E857" s="361"/>
    </row>
    <row r="858" ht="16" customHeight="1" spans="1:5">
      <c r="A858" s="358" t="s">
        <v>724</v>
      </c>
      <c r="B858" s="360">
        <v>13</v>
      </c>
      <c r="C858" s="360">
        <v>33</v>
      </c>
      <c r="D858" s="360">
        <f t="shared" si="13"/>
        <v>253.8</v>
      </c>
      <c r="E858" s="361"/>
    </row>
    <row r="859" ht="16" customHeight="1" spans="1:5">
      <c r="A859" s="358" t="s">
        <v>725</v>
      </c>
      <c r="B859" s="360"/>
      <c r="C859" s="360"/>
      <c r="D859" s="360" t="str">
        <f t="shared" si="13"/>
        <v/>
      </c>
      <c r="E859" s="361"/>
    </row>
    <row r="860" ht="16" customHeight="1" spans="1:5">
      <c r="A860" s="358" t="s">
        <v>726</v>
      </c>
      <c r="B860" s="360"/>
      <c r="C860" s="360">
        <v>11</v>
      </c>
      <c r="D860" s="360" t="str">
        <f t="shared" si="13"/>
        <v/>
      </c>
      <c r="E860" s="361"/>
    </row>
    <row r="861" ht="16" customHeight="1" spans="1:5">
      <c r="A861" s="358" t="s">
        <v>727</v>
      </c>
      <c r="B861" s="360"/>
      <c r="C861" s="360"/>
      <c r="D861" s="360" t="str">
        <f t="shared" si="13"/>
        <v/>
      </c>
      <c r="E861" s="361"/>
    </row>
    <row r="862" ht="16" customHeight="1" spans="1:5">
      <c r="A862" s="358" t="s">
        <v>728</v>
      </c>
      <c r="B862" s="360"/>
      <c r="C862" s="360"/>
      <c r="D862" s="360" t="str">
        <f t="shared" si="13"/>
        <v/>
      </c>
      <c r="E862" s="361"/>
    </row>
    <row r="863" ht="16" customHeight="1" spans="1:5">
      <c r="A863" s="358" t="s">
        <v>729</v>
      </c>
      <c r="B863" s="360">
        <v>33</v>
      </c>
      <c r="C863" s="360">
        <v>1290</v>
      </c>
      <c r="D863" s="360">
        <f t="shared" si="13"/>
        <v>3909.1</v>
      </c>
      <c r="E863" s="361"/>
    </row>
    <row r="864" ht="16" customHeight="1" spans="1:5">
      <c r="A864" s="358" t="s">
        <v>730</v>
      </c>
      <c r="B864" s="360"/>
      <c r="C864" s="360"/>
      <c r="D864" s="360" t="str">
        <f t="shared" si="13"/>
        <v/>
      </c>
      <c r="E864" s="361"/>
    </row>
    <row r="865" ht="16" customHeight="1" spans="1:5">
      <c r="A865" s="358" t="s">
        <v>731</v>
      </c>
      <c r="B865" s="360"/>
      <c r="C865" s="360"/>
      <c r="D865" s="360" t="str">
        <f t="shared" si="13"/>
        <v/>
      </c>
      <c r="E865" s="361"/>
    </row>
    <row r="866" ht="16" customHeight="1" spans="1:5">
      <c r="A866" s="358" t="s">
        <v>705</v>
      </c>
      <c r="B866" s="360"/>
      <c r="C866" s="360"/>
      <c r="D866" s="360" t="str">
        <f t="shared" si="13"/>
        <v/>
      </c>
      <c r="E866" s="361"/>
    </row>
    <row r="867" ht="16" customHeight="1" spans="1:5">
      <c r="A867" s="358" t="s">
        <v>732</v>
      </c>
      <c r="B867" s="360"/>
      <c r="C867" s="360"/>
      <c r="D867" s="360" t="str">
        <f t="shared" si="13"/>
        <v/>
      </c>
      <c r="E867" s="361"/>
    </row>
    <row r="868" ht="16" customHeight="1" spans="1:5">
      <c r="A868" s="358" t="s">
        <v>733</v>
      </c>
      <c r="B868" s="360">
        <v>140</v>
      </c>
      <c r="C868" s="360"/>
      <c r="D868" s="360">
        <f t="shared" si="13"/>
        <v>0</v>
      </c>
      <c r="E868" s="361"/>
    </row>
    <row r="869" ht="16" customHeight="1" spans="1:5">
      <c r="A869" s="358" t="s">
        <v>734</v>
      </c>
      <c r="B869" s="360"/>
      <c r="C869" s="360"/>
      <c r="D869" s="360" t="str">
        <f t="shared" si="13"/>
        <v/>
      </c>
      <c r="E869" s="361"/>
    </row>
    <row r="870" ht="16" customHeight="1" spans="1:5">
      <c r="A870" s="358" t="s">
        <v>735</v>
      </c>
      <c r="B870" s="360"/>
      <c r="C870" s="360"/>
      <c r="D870" s="360" t="str">
        <f t="shared" si="13"/>
        <v/>
      </c>
      <c r="E870" s="361"/>
    </row>
    <row r="871" ht="16" customHeight="1" spans="1:5">
      <c r="A871" s="358" t="s">
        <v>736</v>
      </c>
      <c r="B871" s="360">
        <v>74</v>
      </c>
      <c r="C871" s="360">
        <v>102</v>
      </c>
      <c r="D871" s="360">
        <f t="shared" si="13"/>
        <v>137.8</v>
      </c>
      <c r="E871" s="361"/>
    </row>
    <row r="872" ht="16" customHeight="1" spans="1:5">
      <c r="A872" s="358" t="s">
        <v>737</v>
      </c>
      <c r="B872" s="360">
        <f>SUM(B873:B882)</f>
        <v>1746</v>
      </c>
      <c r="C872" s="360">
        <f>SUM(C873:C882)</f>
        <v>1356</v>
      </c>
      <c r="D872" s="360">
        <f t="shared" si="13"/>
        <v>77.7</v>
      </c>
      <c r="E872" s="361"/>
    </row>
    <row r="873" ht="16" customHeight="1" spans="1:5">
      <c r="A873" s="358" t="s">
        <v>96</v>
      </c>
      <c r="B873" s="360"/>
      <c r="C873" s="360"/>
      <c r="D873" s="360" t="str">
        <f t="shared" si="13"/>
        <v/>
      </c>
      <c r="E873" s="361"/>
    </row>
    <row r="874" ht="16" customHeight="1" spans="1:5">
      <c r="A874" s="358" t="s">
        <v>97</v>
      </c>
      <c r="B874" s="360">
        <v>122</v>
      </c>
      <c r="C874" s="360">
        <v>118</v>
      </c>
      <c r="D874" s="360">
        <f t="shared" si="13"/>
        <v>96.7</v>
      </c>
      <c r="E874" s="361"/>
    </row>
    <row r="875" ht="16" customHeight="1" spans="1:5">
      <c r="A875" s="358" t="s">
        <v>98</v>
      </c>
      <c r="B875" s="360"/>
      <c r="C875" s="360"/>
      <c r="D875" s="360" t="str">
        <f t="shared" si="13"/>
        <v/>
      </c>
      <c r="E875" s="361"/>
    </row>
    <row r="876" ht="16" customHeight="1" spans="1:5">
      <c r="A876" s="358" t="s">
        <v>738</v>
      </c>
      <c r="B876" s="360">
        <v>96</v>
      </c>
      <c r="C876" s="360"/>
      <c r="D876" s="360">
        <f t="shared" si="13"/>
        <v>0</v>
      </c>
      <c r="E876" s="361"/>
    </row>
    <row r="877" ht="16" customHeight="1" spans="1:5">
      <c r="A877" s="358" t="s">
        <v>739</v>
      </c>
      <c r="B877" s="360">
        <v>1432</v>
      </c>
      <c r="C877" s="360">
        <v>1238</v>
      </c>
      <c r="D877" s="360">
        <f t="shared" si="13"/>
        <v>86.5</v>
      </c>
      <c r="E877" s="361"/>
    </row>
    <row r="878" ht="16" customHeight="1" spans="1:5">
      <c r="A878" s="358" t="s">
        <v>740</v>
      </c>
      <c r="B878" s="360">
        <v>20</v>
      </c>
      <c r="C878" s="360"/>
      <c r="D878" s="360">
        <f t="shared" si="13"/>
        <v>0</v>
      </c>
      <c r="E878" s="361"/>
    </row>
    <row r="879" ht="16" customHeight="1" spans="1:5">
      <c r="A879" s="358" t="s">
        <v>741</v>
      </c>
      <c r="B879" s="360">
        <v>56</v>
      </c>
      <c r="C879" s="360"/>
      <c r="D879" s="360">
        <f t="shared" si="13"/>
        <v>0</v>
      </c>
      <c r="E879" s="361"/>
    </row>
    <row r="880" ht="16" customHeight="1" spans="1:5">
      <c r="A880" s="358" t="s">
        <v>742</v>
      </c>
      <c r="B880" s="360"/>
      <c r="C880" s="360"/>
      <c r="D880" s="360" t="str">
        <f t="shared" si="13"/>
        <v/>
      </c>
      <c r="E880" s="361"/>
    </row>
    <row r="881" ht="16" customHeight="1" spans="1:5">
      <c r="A881" s="358" t="s">
        <v>743</v>
      </c>
      <c r="B881" s="360"/>
      <c r="C881" s="360"/>
      <c r="D881" s="360" t="str">
        <f t="shared" si="13"/>
        <v/>
      </c>
      <c r="E881" s="361"/>
    </row>
    <row r="882" ht="16" customHeight="1" spans="1:5">
      <c r="A882" s="358" t="s">
        <v>744</v>
      </c>
      <c r="B882" s="360">
        <v>20</v>
      </c>
      <c r="C882" s="360"/>
      <c r="D882" s="360">
        <f t="shared" si="13"/>
        <v>0</v>
      </c>
      <c r="E882" s="361"/>
    </row>
    <row r="883" ht="16" customHeight="1" spans="1:5">
      <c r="A883" s="358" t="s">
        <v>745</v>
      </c>
      <c r="B883" s="360">
        <f>SUM(B884:B889)</f>
        <v>856</v>
      </c>
      <c r="C883" s="360">
        <f>SUM(C884:C889)</f>
        <v>30</v>
      </c>
      <c r="D883" s="360">
        <f t="shared" si="13"/>
        <v>3.5</v>
      </c>
      <c r="E883" s="361"/>
    </row>
    <row r="884" ht="16" customHeight="1" spans="1:5">
      <c r="A884" s="358" t="s">
        <v>746</v>
      </c>
      <c r="B884" s="360">
        <v>132</v>
      </c>
      <c r="C884" s="360">
        <v>30</v>
      </c>
      <c r="D884" s="360">
        <f t="shared" si="13"/>
        <v>22.7</v>
      </c>
      <c r="E884" s="361"/>
    </row>
    <row r="885" ht="16" customHeight="1" spans="1:5">
      <c r="A885" s="358" t="s">
        <v>747</v>
      </c>
      <c r="B885" s="360"/>
      <c r="C885" s="360"/>
      <c r="D885" s="360" t="str">
        <f t="shared" si="13"/>
        <v/>
      </c>
      <c r="E885" s="361"/>
    </row>
    <row r="886" ht="16" customHeight="1" spans="1:5">
      <c r="A886" s="358" t="s">
        <v>748</v>
      </c>
      <c r="B886" s="360">
        <v>611</v>
      </c>
      <c r="C886" s="360"/>
      <c r="D886" s="360">
        <f t="shared" si="13"/>
        <v>0</v>
      </c>
      <c r="E886" s="361"/>
    </row>
    <row r="887" ht="16" customHeight="1" spans="1:5">
      <c r="A887" s="358" t="s">
        <v>749</v>
      </c>
      <c r="B887" s="360">
        <v>113</v>
      </c>
      <c r="C887" s="360"/>
      <c r="D887" s="360">
        <f t="shared" si="13"/>
        <v>0</v>
      </c>
      <c r="E887" s="361"/>
    </row>
    <row r="888" ht="16" customHeight="1" spans="1:5">
      <c r="A888" s="358" t="s">
        <v>750</v>
      </c>
      <c r="B888" s="360"/>
      <c r="C888" s="360"/>
      <c r="D888" s="360" t="str">
        <f t="shared" si="13"/>
        <v/>
      </c>
      <c r="E888" s="361"/>
    </row>
    <row r="889" ht="16" customHeight="1" spans="1:5">
      <c r="A889" s="358" t="s">
        <v>751</v>
      </c>
      <c r="B889" s="360"/>
      <c r="C889" s="360"/>
      <c r="D889" s="360" t="str">
        <f t="shared" si="13"/>
        <v/>
      </c>
      <c r="E889" s="361"/>
    </row>
    <row r="890" ht="16" customHeight="1" spans="1:5">
      <c r="A890" s="358" t="s">
        <v>752</v>
      </c>
      <c r="B890" s="360">
        <f>SUM(B891:B896)</f>
        <v>41</v>
      </c>
      <c r="C890" s="360">
        <f>SUM(C891:C896)</f>
        <v>71</v>
      </c>
      <c r="D890" s="360">
        <f t="shared" si="13"/>
        <v>173.2</v>
      </c>
      <c r="E890" s="361"/>
    </row>
    <row r="891" ht="16" customHeight="1" spans="1:5">
      <c r="A891" s="358" t="s">
        <v>753</v>
      </c>
      <c r="B891" s="360"/>
      <c r="C891" s="360"/>
      <c r="D891" s="360" t="str">
        <f t="shared" si="13"/>
        <v/>
      </c>
      <c r="E891" s="361"/>
    </row>
    <row r="892" ht="16" customHeight="1" spans="1:5">
      <c r="A892" s="358" t="s">
        <v>754</v>
      </c>
      <c r="B892" s="360"/>
      <c r="C892" s="360"/>
      <c r="D892" s="360" t="str">
        <f t="shared" si="13"/>
        <v/>
      </c>
      <c r="E892" s="361"/>
    </row>
    <row r="893" ht="16" customHeight="1" spans="1:5">
      <c r="A893" s="358" t="s">
        <v>755</v>
      </c>
      <c r="B893" s="360">
        <v>29</v>
      </c>
      <c r="C893" s="360">
        <v>44</v>
      </c>
      <c r="D893" s="360">
        <f t="shared" si="13"/>
        <v>151.7</v>
      </c>
      <c r="E893" s="361"/>
    </row>
    <row r="894" ht="16" customHeight="1" spans="1:5">
      <c r="A894" s="358" t="s">
        <v>756</v>
      </c>
      <c r="B894" s="360">
        <v>12</v>
      </c>
      <c r="C894" s="360">
        <v>13</v>
      </c>
      <c r="D894" s="360">
        <f t="shared" si="13"/>
        <v>108.3</v>
      </c>
      <c r="E894" s="361"/>
    </row>
    <row r="895" ht="16" customHeight="1" spans="1:5">
      <c r="A895" s="358" t="s">
        <v>757</v>
      </c>
      <c r="B895" s="360"/>
      <c r="C895" s="360"/>
      <c r="D895" s="360" t="str">
        <f t="shared" si="13"/>
        <v/>
      </c>
      <c r="E895" s="361"/>
    </row>
    <row r="896" ht="16" customHeight="1" spans="1:5">
      <c r="A896" s="358" t="s">
        <v>758</v>
      </c>
      <c r="B896" s="360"/>
      <c r="C896" s="360">
        <v>14</v>
      </c>
      <c r="D896" s="360" t="str">
        <f t="shared" si="13"/>
        <v/>
      </c>
      <c r="E896" s="361"/>
    </row>
    <row r="897" ht="16" customHeight="1" spans="1:5">
      <c r="A897" s="358" t="s">
        <v>759</v>
      </c>
      <c r="B897" s="360">
        <f>SUM(B898:B899)</f>
        <v>6</v>
      </c>
      <c r="C897" s="360">
        <f>SUM(C898:C899)</f>
        <v>0</v>
      </c>
      <c r="D897" s="360">
        <f t="shared" si="13"/>
        <v>0</v>
      </c>
      <c r="E897" s="361"/>
    </row>
    <row r="898" ht="16" customHeight="1" spans="1:5">
      <c r="A898" s="358" t="s">
        <v>760</v>
      </c>
      <c r="B898" s="360">
        <v>6</v>
      </c>
      <c r="C898" s="360"/>
      <c r="D898" s="360">
        <f t="shared" si="13"/>
        <v>0</v>
      </c>
      <c r="E898" s="361"/>
    </row>
    <row r="899" ht="16" customHeight="1" spans="1:5">
      <c r="A899" s="358" t="s">
        <v>761</v>
      </c>
      <c r="B899" s="360"/>
      <c r="C899" s="360"/>
      <c r="D899" s="360" t="str">
        <f t="shared" si="13"/>
        <v/>
      </c>
      <c r="E899" s="361"/>
    </row>
    <row r="900" ht="16" customHeight="1" spans="1:5">
      <c r="A900" s="358" t="s">
        <v>762</v>
      </c>
      <c r="B900" s="360">
        <f>SUM(B901:B902)</f>
        <v>0</v>
      </c>
      <c r="C900" s="360">
        <f>SUM(C901:C902)</f>
        <v>0</v>
      </c>
      <c r="D900" s="360" t="str">
        <f t="shared" si="13"/>
        <v/>
      </c>
      <c r="E900" s="361"/>
    </row>
    <row r="901" ht="16" customHeight="1" spans="1:5">
      <c r="A901" s="358" t="s">
        <v>763</v>
      </c>
      <c r="B901" s="360"/>
      <c r="C901" s="360"/>
      <c r="D901" s="360" t="str">
        <f t="shared" ref="D901:D964" si="14">IF(B901=0,"",ROUND(C901/B901*100,1))</f>
        <v/>
      </c>
      <c r="E901" s="361"/>
    </row>
    <row r="902" ht="16" customHeight="1" spans="1:5">
      <c r="A902" s="358" t="s">
        <v>764</v>
      </c>
      <c r="B902" s="360"/>
      <c r="C902" s="360"/>
      <c r="D902" s="360" t="str">
        <f t="shared" si="14"/>
        <v/>
      </c>
      <c r="E902" s="361"/>
    </row>
    <row r="903" ht="16" customHeight="1" spans="1:5">
      <c r="A903" s="358" t="s">
        <v>80</v>
      </c>
      <c r="B903" s="360">
        <f>SUM(B904,B927,B937,B947,B952,B959,B964)</f>
        <v>3513</v>
      </c>
      <c r="C903" s="360">
        <f>SUM(C904,C927,C937,C947,C952,C959,C964,)</f>
        <v>1400</v>
      </c>
      <c r="D903" s="360">
        <f t="shared" si="14"/>
        <v>39.9</v>
      </c>
      <c r="E903" s="361"/>
    </row>
    <row r="904" ht="16" customHeight="1" spans="1:5">
      <c r="A904" s="358" t="s">
        <v>765</v>
      </c>
      <c r="B904" s="360">
        <f>SUM(B905:B926)</f>
        <v>2400</v>
      </c>
      <c r="C904" s="360">
        <f>SUM(C905:C926)</f>
        <v>1400</v>
      </c>
      <c r="D904" s="360">
        <f t="shared" si="14"/>
        <v>58.3</v>
      </c>
      <c r="E904" s="361"/>
    </row>
    <row r="905" ht="16" customHeight="1" spans="1:5">
      <c r="A905" s="358" t="s">
        <v>96</v>
      </c>
      <c r="B905" s="360">
        <v>851</v>
      </c>
      <c r="C905" s="360">
        <v>965</v>
      </c>
      <c r="D905" s="360">
        <f t="shared" si="14"/>
        <v>113.4</v>
      </c>
      <c r="E905" s="361"/>
    </row>
    <row r="906" ht="16" customHeight="1" spans="1:5">
      <c r="A906" s="358" t="s">
        <v>97</v>
      </c>
      <c r="B906" s="360"/>
      <c r="C906" s="360"/>
      <c r="D906" s="360" t="str">
        <f t="shared" si="14"/>
        <v/>
      </c>
      <c r="E906" s="361"/>
    </row>
    <row r="907" ht="16" customHeight="1" spans="1:5">
      <c r="A907" s="358" t="s">
        <v>98</v>
      </c>
      <c r="B907" s="360"/>
      <c r="C907" s="360"/>
      <c r="D907" s="360" t="str">
        <f t="shared" si="14"/>
        <v/>
      </c>
      <c r="E907" s="361"/>
    </row>
    <row r="908" ht="16" customHeight="1" spans="1:5">
      <c r="A908" s="358" t="s">
        <v>766</v>
      </c>
      <c r="B908" s="360">
        <v>1320</v>
      </c>
      <c r="C908" s="360">
        <v>170</v>
      </c>
      <c r="D908" s="360">
        <f t="shared" si="14"/>
        <v>12.9</v>
      </c>
      <c r="E908" s="361"/>
    </row>
    <row r="909" ht="16" customHeight="1" spans="1:5">
      <c r="A909" s="358" t="s">
        <v>767</v>
      </c>
      <c r="B909" s="360">
        <v>197</v>
      </c>
      <c r="C909" s="360">
        <v>222</v>
      </c>
      <c r="D909" s="360">
        <f t="shared" si="14"/>
        <v>112.7</v>
      </c>
      <c r="E909" s="361"/>
    </row>
    <row r="910" ht="16" customHeight="1" spans="1:5">
      <c r="A910" s="358" t="s">
        <v>768</v>
      </c>
      <c r="B910" s="360">
        <v>29</v>
      </c>
      <c r="C910" s="360"/>
      <c r="D910" s="360">
        <f t="shared" si="14"/>
        <v>0</v>
      </c>
      <c r="E910" s="361"/>
    </row>
    <row r="911" ht="16" customHeight="1" spans="1:5">
      <c r="A911" s="358" t="s">
        <v>769</v>
      </c>
      <c r="B911" s="360"/>
      <c r="C911" s="360"/>
      <c r="D911" s="360" t="str">
        <f t="shared" si="14"/>
        <v/>
      </c>
      <c r="E911" s="361"/>
    </row>
    <row r="912" ht="16" customHeight="1" spans="1:5">
      <c r="A912" s="358" t="s">
        <v>770</v>
      </c>
      <c r="B912" s="360"/>
      <c r="C912" s="360"/>
      <c r="D912" s="360" t="str">
        <f t="shared" si="14"/>
        <v/>
      </c>
      <c r="E912" s="361"/>
    </row>
    <row r="913" ht="16" customHeight="1" spans="1:5">
      <c r="A913" s="358" t="s">
        <v>771</v>
      </c>
      <c r="B913" s="360"/>
      <c r="C913" s="360"/>
      <c r="D913" s="360" t="str">
        <f t="shared" si="14"/>
        <v/>
      </c>
      <c r="E913" s="361"/>
    </row>
    <row r="914" ht="16" customHeight="1" spans="1:5">
      <c r="A914" s="358" t="s">
        <v>772</v>
      </c>
      <c r="B914" s="360"/>
      <c r="C914" s="360"/>
      <c r="D914" s="360" t="str">
        <f t="shared" si="14"/>
        <v/>
      </c>
      <c r="E914" s="361"/>
    </row>
    <row r="915" ht="16" customHeight="1" spans="1:5">
      <c r="A915" s="358" t="s">
        <v>773</v>
      </c>
      <c r="B915" s="360"/>
      <c r="C915" s="360"/>
      <c r="D915" s="360" t="str">
        <f t="shared" si="14"/>
        <v/>
      </c>
      <c r="E915" s="361"/>
    </row>
    <row r="916" ht="16" customHeight="1" spans="1:5">
      <c r="A916" s="358" t="s">
        <v>774</v>
      </c>
      <c r="B916" s="360"/>
      <c r="C916" s="360"/>
      <c r="D916" s="360" t="str">
        <f t="shared" si="14"/>
        <v/>
      </c>
      <c r="E916" s="361"/>
    </row>
    <row r="917" ht="16" customHeight="1" spans="1:5">
      <c r="A917" s="358" t="s">
        <v>775</v>
      </c>
      <c r="B917" s="360"/>
      <c r="C917" s="360"/>
      <c r="D917" s="360" t="str">
        <f t="shared" si="14"/>
        <v/>
      </c>
      <c r="E917" s="361"/>
    </row>
    <row r="918" ht="16" customHeight="1" spans="1:5">
      <c r="A918" s="358" t="s">
        <v>776</v>
      </c>
      <c r="B918" s="360"/>
      <c r="C918" s="360"/>
      <c r="D918" s="360" t="str">
        <f t="shared" si="14"/>
        <v/>
      </c>
      <c r="E918" s="361"/>
    </row>
    <row r="919" ht="16" customHeight="1" spans="1:5">
      <c r="A919" s="358" t="s">
        <v>777</v>
      </c>
      <c r="B919" s="360"/>
      <c r="C919" s="360"/>
      <c r="D919" s="360" t="str">
        <f t="shared" si="14"/>
        <v/>
      </c>
      <c r="E919" s="361"/>
    </row>
    <row r="920" ht="16" customHeight="1" spans="1:5">
      <c r="A920" s="358" t="s">
        <v>778</v>
      </c>
      <c r="B920" s="360"/>
      <c r="C920" s="360"/>
      <c r="D920" s="360" t="str">
        <f t="shared" si="14"/>
        <v/>
      </c>
      <c r="E920" s="361"/>
    </row>
    <row r="921" ht="16" customHeight="1" spans="1:5">
      <c r="A921" s="358" t="s">
        <v>779</v>
      </c>
      <c r="B921" s="360"/>
      <c r="C921" s="360"/>
      <c r="D921" s="360" t="str">
        <f t="shared" si="14"/>
        <v/>
      </c>
      <c r="E921" s="361"/>
    </row>
    <row r="922" ht="16" customHeight="1" spans="1:5">
      <c r="A922" s="358" t="s">
        <v>780</v>
      </c>
      <c r="B922" s="360"/>
      <c r="C922" s="360"/>
      <c r="D922" s="360" t="str">
        <f t="shared" si="14"/>
        <v/>
      </c>
      <c r="E922" s="361"/>
    </row>
    <row r="923" ht="16" customHeight="1" spans="1:5">
      <c r="A923" s="358" t="s">
        <v>781</v>
      </c>
      <c r="B923" s="360"/>
      <c r="C923" s="360"/>
      <c r="D923" s="360" t="str">
        <f t="shared" si="14"/>
        <v/>
      </c>
      <c r="E923" s="361"/>
    </row>
    <row r="924" ht="16" customHeight="1" spans="1:5">
      <c r="A924" s="358" t="s">
        <v>782</v>
      </c>
      <c r="B924" s="360"/>
      <c r="C924" s="360"/>
      <c r="D924" s="360" t="str">
        <f t="shared" si="14"/>
        <v/>
      </c>
      <c r="E924" s="361"/>
    </row>
    <row r="925" ht="16" customHeight="1" spans="1:5">
      <c r="A925" s="358" t="s">
        <v>783</v>
      </c>
      <c r="B925" s="360"/>
      <c r="C925" s="360"/>
      <c r="D925" s="360" t="str">
        <f t="shared" si="14"/>
        <v/>
      </c>
      <c r="E925" s="361"/>
    </row>
    <row r="926" ht="16" customHeight="1" spans="1:5">
      <c r="A926" s="358" t="s">
        <v>784</v>
      </c>
      <c r="B926" s="360">
        <v>3</v>
      </c>
      <c r="C926" s="360">
        <v>43</v>
      </c>
      <c r="D926" s="360">
        <f t="shared" si="14"/>
        <v>1433.3</v>
      </c>
      <c r="E926" s="361"/>
    </row>
    <row r="927" ht="16" customHeight="1" spans="1:5">
      <c r="A927" s="358" t="s">
        <v>785</v>
      </c>
      <c r="B927" s="360">
        <f>SUM(B928:B936)</f>
        <v>1109</v>
      </c>
      <c r="C927" s="360">
        <f>SUM(C928:C936)</f>
        <v>0</v>
      </c>
      <c r="D927" s="360">
        <f t="shared" si="14"/>
        <v>0</v>
      </c>
      <c r="E927" s="361"/>
    </row>
    <row r="928" ht="16" customHeight="1" spans="1:5">
      <c r="A928" s="358" t="s">
        <v>96</v>
      </c>
      <c r="B928" s="360"/>
      <c r="C928" s="360"/>
      <c r="D928" s="360" t="str">
        <f t="shared" si="14"/>
        <v/>
      </c>
      <c r="E928" s="361"/>
    </row>
    <row r="929" ht="16" customHeight="1" spans="1:5">
      <c r="A929" s="358" t="s">
        <v>97</v>
      </c>
      <c r="B929" s="360"/>
      <c r="C929" s="360"/>
      <c r="D929" s="360" t="str">
        <f t="shared" si="14"/>
        <v/>
      </c>
      <c r="E929" s="361"/>
    </row>
    <row r="930" ht="16" customHeight="1" spans="1:5">
      <c r="A930" s="358" t="s">
        <v>98</v>
      </c>
      <c r="B930" s="360"/>
      <c r="C930" s="360"/>
      <c r="D930" s="360" t="str">
        <f t="shared" si="14"/>
        <v/>
      </c>
      <c r="E930" s="361"/>
    </row>
    <row r="931" ht="16" customHeight="1" spans="1:5">
      <c r="A931" s="358" t="s">
        <v>786</v>
      </c>
      <c r="B931" s="360"/>
      <c r="C931" s="360"/>
      <c r="D931" s="360" t="str">
        <f t="shared" si="14"/>
        <v/>
      </c>
      <c r="E931" s="361"/>
    </row>
    <row r="932" ht="16" customHeight="1" spans="1:5">
      <c r="A932" s="358" t="s">
        <v>787</v>
      </c>
      <c r="B932" s="360"/>
      <c r="C932" s="360"/>
      <c r="D932" s="360" t="str">
        <f t="shared" si="14"/>
        <v/>
      </c>
      <c r="E932" s="361"/>
    </row>
    <row r="933" ht="16" customHeight="1" spans="1:5">
      <c r="A933" s="358" t="s">
        <v>788</v>
      </c>
      <c r="B933" s="360"/>
      <c r="C933" s="360"/>
      <c r="D933" s="360" t="str">
        <f t="shared" si="14"/>
        <v/>
      </c>
      <c r="E933" s="361"/>
    </row>
    <row r="934" ht="16" customHeight="1" spans="1:5">
      <c r="A934" s="358" t="s">
        <v>789</v>
      </c>
      <c r="B934" s="360"/>
      <c r="C934" s="360"/>
      <c r="D934" s="360" t="str">
        <f t="shared" si="14"/>
        <v/>
      </c>
      <c r="E934" s="361"/>
    </row>
    <row r="935" ht="16" customHeight="1" spans="1:5">
      <c r="A935" s="358" t="s">
        <v>790</v>
      </c>
      <c r="B935" s="360"/>
      <c r="C935" s="360"/>
      <c r="D935" s="360" t="str">
        <f t="shared" si="14"/>
        <v/>
      </c>
      <c r="E935" s="361"/>
    </row>
    <row r="936" ht="16" customHeight="1" spans="1:5">
      <c r="A936" s="358" t="s">
        <v>791</v>
      </c>
      <c r="B936" s="360">
        <v>1109</v>
      </c>
      <c r="C936" s="360"/>
      <c r="D936" s="360">
        <f t="shared" si="14"/>
        <v>0</v>
      </c>
      <c r="E936" s="361"/>
    </row>
    <row r="937" ht="16" customHeight="1" spans="1:5">
      <c r="A937" s="358" t="s">
        <v>792</v>
      </c>
      <c r="B937" s="360">
        <f>SUM(B938:B946)</f>
        <v>0</v>
      </c>
      <c r="C937" s="360">
        <f>SUM(C938:C946)</f>
        <v>0</v>
      </c>
      <c r="D937" s="360" t="str">
        <f t="shared" si="14"/>
        <v/>
      </c>
      <c r="E937" s="361"/>
    </row>
    <row r="938" ht="16" customHeight="1" spans="1:5">
      <c r="A938" s="358" t="s">
        <v>96</v>
      </c>
      <c r="B938" s="360"/>
      <c r="C938" s="360"/>
      <c r="D938" s="360" t="str">
        <f t="shared" si="14"/>
        <v/>
      </c>
      <c r="E938" s="361"/>
    </row>
    <row r="939" ht="16" customHeight="1" spans="1:5">
      <c r="A939" s="358" t="s">
        <v>97</v>
      </c>
      <c r="B939" s="360"/>
      <c r="C939" s="360"/>
      <c r="D939" s="360" t="str">
        <f t="shared" si="14"/>
        <v/>
      </c>
      <c r="E939" s="361"/>
    </row>
    <row r="940" ht="16" customHeight="1" spans="1:5">
      <c r="A940" s="358" t="s">
        <v>98</v>
      </c>
      <c r="B940" s="360"/>
      <c r="C940" s="360"/>
      <c r="D940" s="360" t="str">
        <f t="shared" si="14"/>
        <v/>
      </c>
      <c r="E940" s="361"/>
    </row>
    <row r="941" ht="16" customHeight="1" spans="1:5">
      <c r="A941" s="358" t="s">
        <v>793</v>
      </c>
      <c r="B941" s="360"/>
      <c r="C941" s="360"/>
      <c r="D941" s="360" t="str">
        <f t="shared" si="14"/>
        <v/>
      </c>
      <c r="E941" s="361"/>
    </row>
    <row r="942" ht="16" customHeight="1" spans="1:5">
      <c r="A942" s="358" t="s">
        <v>794</v>
      </c>
      <c r="B942" s="360"/>
      <c r="C942" s="360"/>
      <c r="D942" s="360" t="str">
        <f t="shared" si="14"/>
        <v/>
      </c>
      <c r="E942" s="361"/>
    </row>
    <row r="943" ht="16" customHeight="1" spans="1:5">
      <c r="A943" s="358" t="s">
        <v>795</v>
      </c>
      <c r="B943" s="360"/>
      <c r="C943" s="360"/>
      <c r="D943" s="360" t="str">
        <f t="shared" si="14"/>
        <v/>
      </c>
      <c r="E943" s="361"/>
    </row>
    <row r="944" ht="16" customHeight="1" spans="1:5">
      <c r="A944" s="358" t="s">
        <v>796</v>
      </c>
      <c r="B944" s="360"/>
      <c r="C944" s="360"/>
      <c r="D944" s="360" t="str">
        <f t="shared" si="14"/>
        <v/>
      </c>
      <c r="E944" s="361"/>
    </row>
    <row r="945" ht="16" customHeight="1" spans="1:5">
      <c r="A945" s="358" t="s">
        <v>797</v>
      </c>
      <c r="B945" s="360"/>
      <c r="C945" s="360"/>
      <c r="D945" s="360" t="str">
        <f t="shared" si="14"/>
        <v/>
      </c>
      <c r="E945" s="361"/>
    </row>
    <row r="946" ht="16" customHeight="1" spans="1:5">
      <c r="A946" s="358" t="s">
        <v>798</v>
      </c>
      <c r="B946" s="360"/>
      <c r="C946" s="360"/>
      <c r="D946" s="360" t="str">
        <f t="shared" si="14"/>
        <v/>
      </c>
      <c r="E946" s="361"/>
    </row>
    <row r="947" ht="16" customHeight="1" spans="1:5">
      <c r="A947" s="358" t="s">
        <v>799</v>
      </c>
      <c r="B947" s="360">
        <f>SUM(B948:B951)</f>
        <v>0</v>
      </c>
      <c r="C947" s="360">
        <f>SUM(C948:C951)</f>
        <v>0</v>
      </c>
      <c r="D947" s="360" t="str">
        <f t="shared" si="14"/>
        <v/>
      </c>
      <c r="E947" s="361"/>
    </row>
    <row r="948" ht="16" customHeight="1" spans="1:5">
      <c r="A948" s="358" t="s">
        <v>800</v>
      </c>
      <c r="B948" s="360"/>
      <c r="C948" s="360"/>
      <c r="D948" s="360" t="str">
        <f t="shared" si="14"/>
        <v/>
      </c>
      <c r="E948" s="361"/>
    </row>
    <row r="949" ht="16" customHeight="1" spans="1:5">
      <c r="A949" s="358" t="s">
        <v>801</v>
      </c>
      <c r="B949" s="360"/>
      <c r="C949" s="360"/>
      <c r="D949" s="360" t="str">
        <f t="shared" si="14"/>
        <v/>
      </c>
      <c r="E949" s="361"/>
    </row>
    <row r="950" ht="16" customHeight="1" spans="1:5">
      <c r="A950" s="358" t="s">
        <v>802</v>
      </c>
      <c r="B950" s="360"/>
      <c r="C950" s="360"/>
      <c r="D950" s="360" t="str">
        <f t="shared" si="14"/>
        <v/>
      </c>
      <c r="E950" s="361"/>
    </row>
    <row r="951" ht="16" customHeight="1" spans="1:5">
      <c r="A951" s="358" t="s">
        <v>803</v>
      </c>
      <c r="B951" s="360"/>
      <c r="C951" s="360"/>
      <c r="D951" s="360" t="str">
        <f t="shared" si="14"/>
        <v/>
      </c>
      <c r="E951" s="361"/>
    </row>
    <row r="952" ht="16" customHeight="1" spans="1:5">
      <c r="A952" s="358" t="s">
        <v>804</v>
      </c>
      <c r="B952" s="360">
        <f>SUM(B953:B958)</f>
        <v>0</v>
      </c>
      <c r="C952" s="360">
        <f>SUM(C953:C958)</f>
        <v>0</v>
      </c>
      <c r="D952" s="360" t="str">
        <f t="shared" si="14"/>
        <v/>
      </c>
      <c r="E952" s="361"/>
    </row>
    <row r="953" ht="16" customHeight="1" spans="1:5">
      <c r="A953" s="358" t="s">
        <v>96</v>
      </c>
      <c r="B953" s="360"/>
      <c r="C953" s="360"/>
      <c r="D953" s="360" t="str">
        <f t="shared" si="14"/>
        <v/>
      </c>
      <c r="E953" s="361"/>
    </row>
    <row r="954" ht="16" customHeight="1" spans="1:5">
      <c r="A954" s="358" t="s">
        <v>97</v>
      </c>
      <c r="B954" s="360"/>
      <c r="C954" s="360"/>
      <c r="D954" s="360" t="str">
        <f t="shared" si="14"/>
        <v/>
      </c>
      <c r="E954" s="361"/>
    </row>
    <row r="955" ht="16" customHeight="1" spans="1:5">
      <c r="A955" s="358" t="s">
        <v>98</v>
      </c>
      <c r="B955" s="360"/>
      <c r="C955" s="360"/>
      <c r="D955" s="360" t="str">
        <f t="shared" si="14"/>
        <v/>
      </c>
      <c r="E955" s="361"/>
    </row>
    <row r="956" ht="16" customHeight="1" spans="1:5">
      <c r="A956" s="358" t="s">
        <v>790</v>
      </c>
      <c r="B956" s="360"/>
      <c r="C956" s="360"/>
      <c r="D956" s="360" t="str">
        <f t="shared" si="14"/>
        <v/>
      </c>
      <c r="E956" s="361"/>
    </row>
    <row r="957" ht="16" customHeight="1" spans="1:5">
      <c r="A957" s="358" t="s">
        <v>805</v>
      </c>
      <c r="B957" s="360"/>
      <c r="C957" s="360"/>
      <c r="D957" s="360" t="str">
        <f t="shared" si="14"/>
        <v/>
      </c>
      <c r="E957" s="361"/>
    </row>
    <row r="958" ht="16" customHeight="1" spans="1:5">
      <c r="A958" s="358" t="s">
        <v>806</v>
      </c>
      <c r="B958" s="360"/>
      <c r="C958" s="360"/>
      <c r="D958" s="360" t="str">
        <f t="shared" si="14"/>
        <v/>
      </c>
      <c r="E958" s="361"/>
    </row>
    <row r="959" ht="16" customHeight="1" spans="1:5">
      <c r="A959" s="358" t="s">
        <v>807</v>
      </c>
      <c r="B959" s="360">
        <f>SUM(B960:B963)</f>
        <v>4</v>
      </c>
      <c r="C959" s="360">
        <f>SUM(C960:C963)</f>
        <v>0</v>
      </c>
      <c r="D959" s="360">
        <f t="shared" si="14"/>
        <v>0</v>
      </c>
      <c r="E959" s="361"/>
    </row>
    <row r="960" ht="16" customHeight="1" spans="1:5">
      <c r="A960" s="358" t="s">
        <v>808</v>
      </c>
      <c r="B960" s="360">
        <v>4</v>
      </c>
      <c r="C960" s="360"/>
      <c r="D960" s="360">
        <f t="shared" si="14"/>
        <v>0</v>
      </c>
      <c r="E960" s="361"/>
    </row>
    <row r="961" ht="16" customHeight="1" spans="1:5">
      <c r="A961" s="358" t="s">
        <v>809</v>
      </c>
      <c r="B961" s="360"/>
      <c r="C961" s="360"/>
      <c r="D961" s="360" t="str">
        <f t="shared" si="14"/>
        <v/>
      </c>
      <c r="E961" s="361"/>
    </row>
    <row r="962" ht="16" customHeight="1" spans="1:5">
      <c r="A962" s="358" t="s">
        <v>810</v>
      </c>
      <c r="B962" s="360"/>
      <c r="C962" s="360"/>
      <c r="D962" s="360" t="str">
        <f t="shared" si="14"/>
        <v/>
      </c>
      <c r="E962" s="361"/>
    </row>
    <row r="963" ht="16" customHeight="1" spans="1:5">
      <c r="A963" s="358" t="s">
        <v>811</v>
      </c>
      <c r="B963" s="360"/>
      <c r="C963" s="360"/>
      <c r="D963" s="360" t="str">
        <f t="shared" si="14"/>
        <v/>
      </c>
      <c r="E963" s="361"/>
    </row>
    <row r="964" ht="16" customHeight="1" spans="1:5">
      <c r="A964" s="358" t="s">
        <v>812</v>
      </c>
      <c r="B964" s="360">
        <f>SUM(B965:B966)</f>
        <v>0</v>
      </c>
      <c r="C964" s="360">
        <f>SUM(C965:C966)</f>
        <v>0</v>
      </c>
      <c r="D964" s="360" t="str">
        <f t="shared" si="14"/>
        <v/>
      </c>
      <c r="E964" s="361"/>
    </row>
    <row r="965" ht="16" customHeight="1" spans="1:5">
      <c r="A965" s="358" t="s">
        <v>813</v>
      </c>
      <c r="B965" s="360"/>
      <c r="C965" s="360"/>
      <c r="D965" s="360" t="str">
        <f t="shared" ref="D965:D1028" si="15">IF(B965=0,"",ROUND(C965/B965*100,1))</f>
        <v/>
      </c>
      <c r="E965" s="361"/>
    </row>
    <row r="966" ht="16" customHeight="1" spans="1:5">
      <c r="A966" s="358" t="s">
        <v>814</v>
      </c>
      <c r="B966" s="360"/>
      <c r="C966" s="360"/>
      <c r="D966" s="360" t="str">
        <f t="shared" si="15"/>
        <v/>
      </c>
      <c r="E966" s="361"/>
    </row>
    <row r="967" ht="16" customHeight="1" spans="1:5">
      <c r="A967" s="358" t="s">
        <v>81</v>
      </c>
      <c r="B967" s="360">
        <f>SUM(B968,B978,B994,B999,B1010,B1017,B1025)</f>
        <v>149</v>
      </c>
      <c r="C967" s="360">
        <f>SUM(C968,C978,C994,C999,C1010,C1017,C1025)</f>
        <v>198</v>
      </c>
      <c r="D967" s="360">
        <f t="shared" si="15"/>
        <v>132.9</v>
      </c>
      <c r="E967" s="361"/>
    </row>
    <row r="968" ht="16" customHeight="1" spans="1:5">
      <c r="A968" s="358" t="s">
        <v>815</v>
      </c>
      <c r="B968" s="360">
        <f>SUM(B969:B977)</f>
        <v>0</v>
      </c>
      <c r="C968" s="360">
        <f>SUM(C969:C977)</f>
        <v>38</v>
      </c>
      <c r="D968" s="360" t="str">
        <f t="shared" si="15"/>
        <v/>
      </c>
      <c r="E968" s="361"/>
    </row>
    <row r="969" ht="16" customHeight="1" spans="1:5">
      <c r="A969" s="358" t="s">
        <v>96</v>
      </c>
      <c r="B969" s="360"/>
      <c r="C969" s="360">
        <v>38</v>
      </c>
      <c r="D969" s="360" t="str">
        <f t="shared" si="15"/>
        <v/>
      </c>
      <c r="E969" s="361"/>
    </row>
    <row r="970" ht="16" customHeight="1" spans="1:5">
      <c r="A970" s="358" t="s">
        <v>97</v>
      </c>
      <c r="B970" s="360"/>
      <c r="C970" s="360"/>
      <c r="D970" s="360" t="str">
        <f t="shared" si="15"/>
        <v/>
      </c>
      <c r="E970" s="361"/>
    </row>
    <row r="971" ht="16" customHeight="1" spans="1:5">
      <c r="A971" s="358" t="s">
        <v>98</v>
      </c>
      <c r="B971" s="360"/>
      <c r="C971" s="360"/>
      <c r="D971" s="360" t="str">
        <f t="shared" si="15"/>
        <v/>
      </c>
      <c r="E971" s="361"/>
    </row>
    <row r="972" ht="16" customHeight="1" spans="1:5">
      <c r="A972" s="358" t="s">
        <v>816</v>
      </c>
      <c r="B972" s="360"/>
      <c r="C972" s="360"/>
      <c r="D972" s="360" t="str">
        <f t="shared" si="15"/>
        <v/>
      </c>
      <c r="E972" s="361"/>
    </row>
    <row r="973" ht="16" customHeight="1" spans="1:5">
      <c r="A973" s="358" t="s">
        <v>817</v>
      </c>
      <c r="B973" s="360"/>
      <c r="C973" s="360"/>
      <c r="D973" s="360" t="str">
        <f t="shared" si="15"/>
        <v/>
      </c>
      <c r="E973" s="361"/>
    </row>
    <row r="974" ht="16" customHeight="1" spans="1:5">
      <c r="A974" s="358" t="s">
        <v>818</v>
      </c>
      <c r="B974" s="360"/>
      <c r="C974" s="360"/>
      <c r="D974" s="360" t="str">
        <f t="shared" si="15"/>
        <v/>
      </c>
      <c r="E974" s="361"/>
    </row>
    <row r="975" ht="16" customHeight="1" spans="1:5">
      <c r="A975" s="358" t="s">
        <v>819</v>
      </c>
      <c r="B975" s="360"/>
      <c r="C975" s="360"/>
      <c r="D975" s="360" t="str">
        <f t="shared" si="15"/>
        <v/>
      </c>
      <c r="E975" s="361"/>
    </row>
    <row r="976" ht="16" customHeight="1" spans="1:5">
      <c r="A976" s="358" t="s">
        <v>820</v>
      </c>
      <c r="B976" s="360"/>
      <c r="C976" s="360"/>
      <c r="D976" s="360" t="str">
        <f t="shared" si="15"/>
        <v/>
      </c>
      <c r="E976" s="361"/>
    </row>
    <row r="977" ht="16" customHeight="1" spans="1:5">
      <c r="A977" s="358" t="s">
        <v>821</v>
      </c>
      <c r="B977" s="360"/>
      <c r="C977" s="360"/>
      <c r="D977" s="360" t="str">
        <f t="shared" si="15"/>
        <v/>
      </c>
      <c r="E977" s="361"/>
    </row>
    <row r="978" ht="16" customHeight="1" spans="1:5">
      <c r="A978" s="358" t="s">
        <v>822</v>
      </c>
      <c r="B978" s="360">
        <f>SUM(B979:B993)</f>
        <v>0</v>
      </c>
      <c r="C978" s="360">
        <f>SUM(C979:C993)</f>
        <v>0</v>
      </c>
      <c r="D978" s="360" t="str">
        <f t="shared" si="15"/>
        <v/>
      </c>
      <c r="E978" s="361"/>
    </row>
    <row r="979" ht="16" customHeight="1" spans="1:5">
      <c r="A979" s="358" t="s">
        <v>96</v>
      </c>
      <c r="B979" s="360"/>
      <c r="C979" s="360"/>
      <c r="D979" s="360" t="str">
        <f t="shared" si="15"/>
        <v/>
      </c>
      <c r="E979" s="361"/>
    </row>
    <row r="980" ht="16" customHeight="1" spans="1:5">
      <c r="A980" s="358" t="s">
        <v>97</v>
      </c>
      <c r="B980" s="360"/>
      <c r="C980" s="360"/>
      <c r="D980" s="360" t="str">
        <f t="shared" si="15"/>
        <v/>
      </c>
      <c r="E980" s="361"/>
    </row>
    <row r="981" ht="16" customHeight="1" spans="1:5">
      <c r="A981" s="358" t="s">
        <v>98</v>
      </c>
      <c r="B981" s="360"/>
      <c r="C981" s="360"/>
      <c r="D981" s="360" t="str">
        <f t="shared" si="15"/>
        <v/>
      </c>
      <c r="E981" s="361"/>
    </row>
    <row r="982" ht="16" customHeight="1" spans="1:5">
      <c r="A982" s="358" t="s">
        <v>823</v>
      </c>
      <c r="B982" s="360"/>
      <c r="C982" s="360"/>
      <c r="D982" s="360" t="str">
        <f t="shared" si="15"/>
        <v/>
      </c>
      <c r="E982" s="361"/>
    </row>
    <row r="983" ht="16" customHeight="1" spans="1:5">
      <c r="A983" s="358" t="s">
        <v>824</v>
      </c>
      <c r="B983" s="360"/>
      <c r="C983" s="360"/>
      <c r="D983" s="360" t="str">
        <f t="shared" si="15"/>
        <v/>
      </c>
      <c r="E983" s="361"/>
    </row>
    <row r="984" ht="16" customHeight="1" spans="1:5">
      <c r="A984" s="358" t="s">
        <v>825</v>
      </c>
      <c r="B984" s="360"/>
      <c r="C984" s="360"/>
      <c r="D984" s="360" t="str">
        <f t="shared" si="15"/>
        <v/>
      </c>
      <c r="E984" s="361"/>
    </row>
    <row r="985" ht="16" customHeight="1" spans="1:5">
      <c r="A985" s="358" t="s">
        <v>826</v>
      </c>
      <c r="B985" s="360"/>
      <c r="C985" s="360"/>
      <c r="D985" s="360" t="str">
        <f t="shared" si="15"/>
        <v/>
      </c>
      <c r="E985" s="361"/>
    </row>
    <row r="986" ht="16" customHeight="1" spans="1:5">
      <c r="A986" s="358" t="s">
        <v>827</v>
      </c>
      <c r="B986" s="360"/>
      <c r="C986" s="360"/>
      <c r="D986" s="360" t="str">
        <f t="shared" si="15"/>
        <v/>
      </c>
      <c r="E986" s="361"/>
    </row>
    <row r="987" ht="16" customHeight="1" spans="1:5">
      <c r="A987" s="358" t="s">
        <v>828</v>
      </c>
      <c r="B987" s="360"/>
      <c r="C987" s="360"/>
      <c r="D987" s="360" t="str">
        <f t="shared" si="15"/>
        <v/>
      </c>
      <c r="E987" s="361"/>
    </row>
    <row r="988" ht="16" customHeight="1" spans="1:5">
      <c r="A988" s="358" t="s">
        <v>829</v>
      </c>
      <c r="B988" s="360"/>
      <c r="C988" s="360"/>
      <c r="D988" s="360" t="str">
        <f t="shared" si="15"/>
        <v/>
      </c>
      <c r="E988" s="361"/>
    </row>
    <row r="989" ht="16" customHeight="1" spans="1:5">
      <c r="A989" s="358" t="s">
        <v>830</v>
      </c>
      <c r="B989" s="360"/>
      <c r="C989" s="360"/>
      <c r="D989" s="360" t="str">
        <f t="shared" si="15"/>
        <v/>
      </c>
      <c r="E989" s="361"/>
    </row>
    <row r="990" ht="16" customHeight="1" spans="1:5">
      <c r="A990" s="358" t="s">
        <v>831</v>
      </c>
      <c r="B990" s="360"/>
      <c r="C990" s="360"/>
      <c r="D990" s="360" t="str">
        <f t="shared" si="15"/>
        <v/>
      </c>
      <c r="E990" s="361"/>
    </row>
    <row r="991" ht="16" customHeight="1" spans="1:5">
      <c r="A991" s="358" t="s">
        <v>832</v>
      </c>
      <c r="B991" s="360"/>
      <c r="C991" s="360"/>
      <c r="D991" s="360" t="str">
        <f t="shared" si="15"/>
        <v/>
      </c>
      <c r="E991" s="361"/>
    </row>
    <row r="992" ht="16" customHeight="1" spans="1:5">
      <c r="A992" s="358" t="s">
        <v>833</v>
      </c>
      <c r="B992" s="360"/>
      <c r="C992" s="360"/>
      <c r="D992" s="360" t="str">
        <f t="shared" si="15"/>
        <v/>
      </c>
      <c r="E992" s="361"/>
    </row>
    <row r="993" ht="16" customHeight="1" spans="1:5">
      <c r="A993" s="358" t="s">
        <v>834</v>
      </c>
      <c r="B993" s="360"/>
      <c r="C993" s="360"/>
      <c r="D993" s="360" t="str">
        <f t="shared" si="15"/>
        <v/>
      </c>
      <c r="E993" s="361"/>
    </row>
    <row r="994" ht="16" customHeight="1" spans="1:5">
      <c r="A994" s="358" t="s">
        <v>835</v>
      </c>
      <c r="B994" s="360">
        <f>SUM(B995:B998)</f>
        <v>0</v>
      </c>
      <c r="C994" s="360">
        <f>SUM(C995:C998)</f>
        <v>0</v>
      </c>
      <c r="D994" s="360" t="str">
        <f t="shared" si="15"/>
        <v/>
      </c>
      <c r="E994" s="361"/>
    </row>
    <row r="995" ht="16" customHeight="1" spans="1:5">
      <c r="A995" s="358" t="s">
        <v>96</v>
      </c>
      <c r="B995" s="360"/>
      <c r="C995" s="360"/>
      <c r="D995" s="360" t="str">
        <f t="shared" si="15"/>
        <v/>
      </c>
      <c r="E995" s="361"/>
    </row>
    <row r="996" ht="16" customHeight="1" spans="1:5">
      <c r="A996" s="358" t="s">
        <v>97</v>
      </c>
      <c r="B996" s="360"/>
      <c r="C996" s="360"/>
      <c r="D996" s="360" t="str">
        <f t="shared" si="15"/>
        <v/>
      </c>
      <c r="E996" s="361"/>
    </row>
    <row r="997" ht="16" customHeight="1" spans="1:5">
      <c r="A997" s="358" t="s">
        <v>98</v>
      </c>
      <c r="B997" s="360"/>
      <c r="C997" s="360"/>
      <c r="D997" s="360" t="str">
        <f t="shared" si="15"/>
        <v/>
      </c>
      <c r="E997" s="361"/>
    </row>
    <row r="998" ht="16" customHeight="1" spans="1:5">
      <c r="A998" s="358" t="s">
        <v>836</v>
      </c>
      <c r="B998" s="360"/>
      <c r="C998" s="360"/>
      <c r="D998" s="360" t="str">
        <f t="shared" si="15"/>
        <v/>
      </c>
      <c r="E998" s="361"/>
    </row>
    <row r="999" ht="16" customHeight="1" spans="1:5">
      <c r="A999" s="358" t="s">
        <v>837</v>
      </c>
      <c r="B999" s="360">
        <f>SUM(B1000:B1009)</f>
        <v>149</v>
      </c>
      <c r="C999" s="360">
        <f>SUM(C1000:C1009)</f>
        <v>160</v>
      </c>
      <c r="D999" s="360">
        <f t="shared" si="15"/>
        <v>107.4</v>
      </c>
      <c r="E999" s="361"/>
    </row>
    <row r="1000" ht="16" customHeight="1" spans="1:5">
      <c r="A1000" s="358" t="s">
        <v>96</v>
      </c>
      <c r="B1000" s="360">
        <v>149</v>
      </c>
      <c r="C1000" s="360">
        <v>160</v>
      </c>
      <c r="D1000" s="360">
        <f t="shared" si="15"/>
        <v>107.4</v>
      </c>
      <c r="E1000" s="361"/>
    </row>
    <row r="1001" ht="16" customHeight="1" spans="1:5">
      <c r="A1001" s="358" t="s">
        <v>97</v>
      </c>
      <c r="B1001" s="360"/>
      <c r="C1001" s="360"/>
      <c r="D1001" s="360" t="str">
        <f t="shared" si="15"/>
        <v/>
      </c>
      <c r="E1001" s="361"/>
    </row>
    <row r="1002" ht="16" customHeight="1" spans="1:5">
      <c r="A1002" s="358" t="s">
        <v>98</v>
      </c>
      <c r="B1002" s="360"/>
      <c r="C1002" s="360"/>
      <c r="D1002" s="360" t="str">
        <f t="shared" si="15"/>
        <v/>
      </c>
      <c r="E1002" s="361"/>
    </row>
    <row r="1003" ht="16" customHeight="1" spans="1:5">
      <c r="A1003" s="358" t="s">
        <v>838</v>
      </c>
      <c r="B1003" s="360"/>
      <c r="C1003" s="360"/>
      <c r="D1003" s="360" t="str">
        <f t="shared" si="15"/>
        <v/>
      </c>
      <c r="E1003" s="361"/>
    </row>
    <row r="1004" ht="16" customHeight="1" spans="1:5">
      <c r="A1004" s="358" t="s">
        <v>839</v>
      </c>
      <c r="B1004" s="360"/>
      <c r="C1004" s="360"/>
      <c r="D1004" s="360" t="str">
        <f t="shared" si="15"/>
        <v/>
      </c>
      <c r="E1004" s="361"/>
    </row>
    <row r="1005" ht="16" customHeight="1" spans="1:5">
      <c r="A1005" s="358" t="s">
        <v>840</v>
      </c>
      <c r="B1005" s="360"/>
      <c r="C1005" s="360"/>
      <c r="D1005" s="360" t="str">
        <f t="shared" si="15"/>
        <v/>
      </c>
      <c r="E1005" s="361"/>
    </row>
    <row r="1006" ht="16" customHeight="1" spans="1:5">
      <c r="A1006" s="358" t="s">
        <v>841</v>
      </c>
      <c r="B1006" s="360"/>
      <c r="C1006" s="360"/>
      <c r="D1006" s="360" t="str">
        <f t="shared" si="15"/>
        <v/>
      </c>
      <c r="E1006" s="361"/>
    </row>
    <row r="1007" ht="16" customHeight="1" spans="1:5">
      <c r="A1007" s="358" t="s">
        <v>842</v>
      </c>
      <c r="B1007" s="360"/>
      <c r="C1007" s="360"/>
      <c r="D1007" s="360" t="str">
        <f t="shared" si="15"/>
        <v/>
      </c>
      <c r="E1007" s="361"/>
    </row>
    <row r="1008" ht="16" customHeight="1" spans="1:5">
      <c r="A1008" s="358" t="s">
        <v>105</v>
      </c>
      <c r="B1008" s="360"/>
      <c r="C1008" s="360"/>
      <c r="D1008" s="360" t="str">
        <f t="shared" si="15"/>
        <v/>
      </c>
      <c r="E1008" s="361"/>
    </row>
    <row r="1009" ht="16" customHeight="1" spans="1:5">
      <c r="A1009" s="358" t="s">
        <v>843</v>
      </c>
      <c r="B1009" s="360"/>
      <c r="C1009" s="360"/>
      <c r="D1009" s="360" t="str">
        <f t="shared" si="15"/>
        <v/>
      </c>
      <c r="E1009" s="361"/>
    </row>
    <row r="1010" ht="16" customHeight="1" spans="1:5">
      <c r="A1010" s="358" t="s">
        <v>844</v>
      </c>
      <c r="B1010" s="360">
        <f>SUM(B1011:B1016)</f>
        <v>0</v>
      </c>
      <c r="C1010" s="360">
        <f>SUM(C1011:C1016)</f>
        <v>0</v>
      </c>
      <c r="D1010" s="360" t="str">
        <f t="shared" si="15"/>
        <v/>
      </c>
      <c r="E1010" s="361"/>
    </row>
    <row r="1011" ht="16" customHeight="1" spans="1:5">
      <c r="A1011" s="358" t="s">
        <v>96</v>
      </c>
      <c r="B1011" s="360"/>
      <c r="C1011" s="360"/>
      <c r="D1011" s="360" t="str">
        <f t="shared" si="15"/>
        <v/>
      </c>
      <c r="E1011" s="361"/>
    </row>
    <row r="1012" ht="16" customHeight="1" spans="1:5">
      <c r="A1012" s="358" t="s">
        <v>97</v>
      </c>
      <c r="B1012" s="360"/>
      <c r="C1012" s="360"/>
      <c r="D1012" s="360" t="str">
        <f t="shared" si="15"/>
        <v/>
      </c>
      <c r="E1012" s="361"/>
    </row>
    <row r="1013" ht="16" customHeight="1" spans="1:5">
      <c r="A1013" s="358" t="s">
        <v>98</v>
      </c>
      <c r="B1013" s="360"/>
      <c r="C1013" s="360"/>
      <c r="D1013" s="360" t="str">
        <f t="shared" si="15"/>
        <v/>
      </c>
      <c r="E1013" s="361"/>
    </row>
    <row r="1014" ht="16" customHeight="1" spans="1:5">
      <c r="A1014" s="358" t="s">
        <v>845</v>
      </c>
      <c r="B1014" s="360"/>
      <c r="C1014" s="360"/>
      <c r="D1014" s="360" t="str">
        <f t="shared" si="15"/>
        <v/>
      </c>
      <c r="E1014" s="361"/>
    </row>
    <row r="1015" ht="16" customHeight="1" spans="1:5">
      <c r="A1015" s="358" t="s">
        <v>846</v>
      </c>
      <c r="B1015" s="360"/>
      <c r="C1015" s="360"/>
      <c r="D1015" s="360" t="str">
        <f t="shared" si="15"/>
        <v/>
      </c>
      <c r="E1015" s="361"/>
    </row>
    <row r="1016" ht="16" customHeight="1" spans="1:5">
      <c r="A1016" s="358" t="s">
        <v>847</v>
      </c>
      <c r="B1016" s="360"/>
      <c r="C1016" s="360"/>
      <c r="D1016" s="360" t="str">
        <f t="shared" si="15"/>
        <v/>
      </c>
      <c r="E1016" s="361"/>
    </row>
    <row r="1017" ht="16" customHeight="1" spans="1:5">
      <c r="A1017" s="358" t="s">
        <v>848</v>
      </c>
      <c r="B1017" s="360">
        <f>SUM(B1018:B1024)</f>
        <v>0</v>
      </c>
      <c r="C1017" s="360">
        <f>SUM(C1018:C1024)</f>
        <v>0</v>
      </c>
      <c r="D1017" s="360" t="str">
        <f t="shared" si="15"/>
        <v/>
      </c>
      <c r="E1017" s="361"/>
    </row>
    <row r="1018" ht="16" customHeight="1" spans="1:5">
      <c r="A1018" s="358" t="s">
        <v>96</v>
      </c>
      <c r="B1018" s="360"/>
      <c r="C1018" s="360"/>
      <c r="D1018" s="360" t="str">
        <f t="shared" si="15"/>
        <v/>
      </c>
      <c r="E1018" s="361"/>
    </row>
    <row r="1019" ht="16" customHeight="1" spans="1:5">
      <c r="A1019" s="358" t="s">
        <v>97</v>
      </c>
      <c r="B1019" s="360"/>
      <c r="C1019" s="360"/>
      <c r="D1019" s="360" t="str">
        <f t="shared" si="15"/>
        <v/>
      </c>
      <c r="E1019" s="361"/>
    </row>
    <row r="1020" ht="16" customHeight="1" spans="1:5">
      <c r="A1020" s="358" t="s">
        <v>98</v>
      </c>
      <c r="B1020" s="360"/>
      <c r="C1020" s="360"/>
      <c r="D1020" s="360" t="str">
        <f t="shared" si="15"/>
        <v/>
      </c>
      <c r="E1020" s="361"/>
    </row>
    <row r="1021" ht="16" customHeight="1" spans="1:5">
      <c r="A1021" s="358" t="s">
        <v>849</v>
      </c>
      <c r="B1021" s="360"/>
      <c r="C1021" s="360"/>
      <c r="D1021" s="360" t="str">
        <f t="shared" si="15"/>
        <v/>
      </c>
      <c r="E1021" s="361"/>
    </row>
    <row r="1022" ht="16" customHeight="1" spans="1:5">
      <c r="A1022" s="358" t="s">
        <v>850</v>
      </c>
      <c r="B1022" s="360"/>
      <c r="C1022" s="360"/>
      <c r="D1022" s="360" t="str">
        <f t="shared" si="15"/>
        <v/>
      </c>
      <c r="E1022" s="361"/>
    </row>
    <row r="1023" ht="16" customHeight="1" spans="1:5">
      <c r="A1023" s="358" t="s">
        <v>851</v>
      </c>
      <c r="B1023" s="360"/>
      <c r="C1023" s="360"/>
      <c r="D1023" s="360" t="str">
        <f t="shared" si="15"/>
        <v/>
      </c>
      <c r="E1023" s="361"/>
    </row>
    <row r="1024" ht="16" customHeight="1" spans="1:5">
      <c r="A1024" s="358" t="s">
        <v>852</v>
      </c>
      <c r="B1024" s="360"/>
      <c r="C1024" s="360"/>
      <c r="D1024" s="360" t="str">
        <f t="shared" si="15"/>
        <v/>
      </c>
      <c r="E1024" s="361"/>
    </row>
    <row r="1025" ht="16" customHeight="1" spans="1:5">
      <c r="A1025" s="358" t="s">
        <v>853</v>
      </c>
      <c r="B1025" s="360">
        <f>SUM(B1026:B1030)</f>
        <v>0</v>
      </c>
      <c r="C1025" s="360">
        <f>SUM(C1026:C1030)</f>
        <v>0</v>
      </c>
      <c r="D1025" s="360" t="str">
        <f t="shared" si="15"/>
        <v/>
      </c>
      <c r="E1025" s="361"/>
    </row>
    <row r="1026" ht="16" customHeight="1" spans="1:5">
      <c r="A1026" s="358" t="s">
        <v>854</v>
      </c>
      <c r="B1026" s="360"/>
      <c r="C1026" s="360"/>
      <c r="D1026" s="360" t="str">
        <f t="shared" si="15"/>
        <v/>
      </c>
      <c r="E1026" s="361"/>
    </row>
    <row r="1027" ht="16" customHeight="1" spans="1:5">
      <c r="A1027" s="358" t="s">
        <v>855</v>
      </c>
      <c r="B1027" s="360"/>
      <c r="C1027" s="360"/>
      <c r="D1027" s="360" t="str">
        <f t="shared" si="15"/>
        <v/>
      </c>
      <c r="E1027" s="361"/>
    </row>
    <row r="1028" ht="16" customHeight="1" spans="1:5">
      <c r="A1028" s="358" t="s">
        <v>856</v>
      </c>
      <c r="B1028" s="360"/>
      <c r="C1028" s="360"/>
      <c r="D1028" s="360" t="str">
        <f t="shared" si="15"/>
        <v/>
      </c>
      <c r="E1028" s="361"/>
    </row>
    <row r="1029" ht="16" customHeight="1" spans="1:5">
      <c r="A1029" s="358" t="s">
        <v>857</v>
      </c>
      <c r="B1029" s="360"/>
      <c r="C1029" s="360"/>
      <c r="D1029" s="360" t="str">
        <f t="shared" ref="D1029:D1092" si="16">IF(B1029=0,"",ROUND(C1029/B1029*100,1))</f>
        <v/>
      </c>
      <c r="E1029" s="361"/>
    </row>
    <row r="1030" ht="16" customHeight="1" spans="1:5">
      <c r="A1030" s="358" t="s">
        <v>858</v>
      </c>
      <c r="B1030" s="360"/>
      <c r="C1030" s="360"/>
      <c r="D1030" s="360" t="str">
        <f t="shared" si="16"/>
        <v/>
      </c>
      <c r="E1030" s="361"/>
    </row>
    <row r="1031" ht="16" customHeight="1" spans="1:5">
      <c r="A1031" s="358" t="s">
        <v>82</v>
      </c>
      <c r="B1031" s="360">
        <f>SUM(B1032,B1042,B1048)</f>
        <v>214</v>
      </c>
      <c r="C1031" s="360">
        <f>SUM(C1032,C1042,C1048)</f>
        <v>93</v>
      </c>
      <c r="D1031" s="360">
        <f t="shared" si="16"/>
        <v>43.5</v>
      </c>
      <c r="E1031" s="361"/>
    </row>
    <row r="1032" ht="16" customHeight="1" spans="1:5">
      <c r="A1032" s="358" t="s">
        <v>859</v>
      </c>
      <c r="B1032" s="360">
        <f>SUM(B1033:B1041)</f>
        <v>88</v>
      </c>
      <c r="C1032" s="360">
        <f>SUM(C1033:C1041)</f>
        <v>93</v>
      </c>
      <c r="D1032" s="360">
        <f t="shared" si="16"/>
        <v>105.7</v>
      </c>
      <c r="E1032" s="361"/>
    </row>
    <row r="1033" ht="16" customHeight="1" spans="1:5">
      <c r="A1033" s="358" t="s">
        <v>96</v>
      </c>
      <c r="B1033" s="360">
        <v>88</v>
      </c>
      <c r="C1033" s="360">
        <v>93</v>
      </c>
      <c r="D1033" s="360">
        <f t="shared" si="16"/>
        <v>105.7</v>
      </c>
      <c r="E1033" s="361"/>
    </row>
    <row r="1034" ht="16" customHeight="1" spans="1:5">
      <c r="A1034" s="358" t="s">
        <v>97</v>
      </c>
      <c r="B1034" s="360"/>
      <c r="C1034" s="360"/>
      <c r="D1034" s="360" t="str">
        <f t="shared" si="16"/>
        <v/>
      </c>
      <c r="E1034" s="361"/>
    </row>
    <row r="1035" ht="16" customHeight="1" spans="1:5">
      <c r="A1035" s="358" t="s">
        <v>98</v>
      </c>
      <c r="B1035" s="360"/>
      <c r="C1035" s="360"/>
      <c r="D1035" s="360" t="str">
        <f t="shared" si="16"/>
        <v/>
      </c>
      <c r="E1035" s="361"/>
    </row>
    <row r="1036" ht="16" customHeight="1" spans="1:5">
      <c r="A1036" s="358" t="s">
        <v>860</v>
      </c>
      <c r="B1036" s="360"/>
      <c r="C1036" s="360"/>
      <c r="D1036" s="360" t="str">
        <f t="shared" si="16"/>
        <v/>
      </c>
      <c r="E1036" s="361"/>
    </row>
    <row r="1037" ht="16" customHeight="1" spans="1:5">
      <c r="A1037" s="358" t="s">
        <v>861</v>
      </c>
      <c r="B1037" s="360"/>
      <c r="C1037" s="360"/>
      <c r="D1037" s="360" t="str">
        <f t="shared" si="16"/>
        <v/>
      </c>
      <c r="E1037" s="361"/>
    </row>
    <row r="1038" ht="16" customHeight="1" spans="1:5">
      <c r="A1038" s="358" t="s">
        <v>862</v>
      </c>
      <c r="B1038" s="360"/>
      <c r="C1038" s="360"/>
      <c r="D1038" s="360" t="str">
        <f t="shared" si="16"/>
        <v/>
      </c>
      <c r="E1038" s="361"/>
    </row>
    <row r="1039" ht="16" customHeight="1" spans="1:5">
      <c r="A1039" s="358" t="s">
        <v>863</v>
      </c>
      <c r="B1039" s="360"/>
      <c r="C1039" s="360"/>
      <c r="D1039" s="360" t="str">
        <f t="shared" si="16"/>
        <v/>
      </c>
      <c r="E1039" s="361"/>
    </row>
    <row r="1040" ht="16" customHeight="1" spans="1:5">
      <c r="A1040" s="358" t="s">
        <v>105</v>
      </c>
      <c r="B1040" s="360"/>
      <c r="C1040" s="360"/>
      <c r="D1040" s="360" t="str">
        <f t="shared" si="16"/>
        <v/>
      </c>
      <c r="E1040" s="361"/>
    </row>
    <row r="1041" ht="16" customHeight="1" spans="1:5">
      <c r="A1041" s="358" t="s">
        <v>864</v>
      </c>
      <c r="B1041" s="360"/>
      <c r="C1041" s="360"/>
      <c r="D1041" s="360" t="str">
        <f t="shared" si="16"/>
        <v/>
      </c>
      <c r="E1041" s="361"/>
    </row>
    <row r="1042" ht="16" customHeight="1" spans="1:5">
      <c r="A1042" s="358" t="s">
        <v>865</v>
      </c>
      <c r="B1042" s="360">
        <f>SUM(B1043:B1047)</f>
        <v>35</v>
      </c>
      <c r="C1042" s="360">
        <f>SUM(C1043:C1047)</f>
        <v>0</v>
      </c>
      <c r="D1042" s="360">
        <f t="shared" si="16"/>
        <v>0</v>
      </c>
      <c r="E1042" s="361"/>
    </row>
    <row r="1043" ht="16" customHeight="1" spans="1:5">
      <c r="A1043" s="358" t="s">
        <v>96</v>
      </c>
      <c r="B1043" s="360"/>
      <c r="C1043" s="360"/>
      <c r="D1043" s="360" t="str">
        <f t="shared" si="16"/>
        <v/>
      </c>
      <c r="E1043" s="361"/>
    </row>
    <row r="1044" ht="16" customHeight="1" spans="1:5">
      <c r="A1044" s="358" t="s">
        <v>97</v>
      </c>
      <c r="B1044" s="360"/>
      <c r="C1044" s="360"/>
      <c r="D1044" s="360" t="str">
        <f t="shared" si="16"/>
        <v/>
      </c>
      <c r="E1044" s="361"/>
    </row>
    <row r="1045" ht="16" customHeight="1" spans="1:5">
      <c r="A1045" s="358" t="s">
        <v>98</v>
      </c>
      <c r="B1045" s="360"/>
      <c r="C1045" s="360"/>
      <c r="D1045" s="360" t="str">
        <f t="shared" si="16"/>
        <v/>
      </c>
      <c r="E1045" s="361"/>
    </row>
    <row r="1046" ht="16" customHeight="1" spans="1:5">
      <c r="A1046" s="358" t="s">
        <v>866</v>
      </c>
      <c r="B1046" s="360"/>
      <c r="C1046" s="360"/>
      <c r="D1046" s="360" t="str">
        <f t="shared" si="16"/>
        <v/>
      </c>
      <c r="E1046" s="361"/>
    </row>
    <row r="1047" ht="16" customHeight="1" spans="1:5">
      <c r="A1047" s="358" t="s">
        <v>867</v>
      </c>
      <c r="B1047" s="360">
        <v>35</v>
      </c>
      <c r="C1047" s="360"/>
      <c r="D1047" s="360">
        <f t="shared" si="16"/>
        <v>0</v>
      </c>
      <c r="E1047" s="361"/>
    </row>
    <row r="1048" ht="16" customHeight="1" spans="1:5">
      <c r="A1048" s="358" t="s">
        <v>868</v>
      </c>
      <c r="B1048" s="360">
        <f>SUM(B1049:B1050)</f>
        <v>91</v>
      </c>
      <c r="C1048" s="360">
        <f>SUM(C1049:C1050)</f>
        <v>0</v>
      </c>
      <c r="D1048" s="360">
        <f t="shared" si="16"/>
        <v>0</v>
      </c>
      <c r="E1048" s="361"/>
    </row>
    <row r="1049" ht="16" customHeight="1" spans="1:5">
      <c r="A1049" s="358" t="s">
        <v>869</v>
      </c>
      <c r="B1049" s="360"/>
      <c r="C1049" s="360"/>
      <c r="D1049" s="360" t="str">
        <f t="shared" si="16"/>
        <v/>
      </c>
      <c r="E1049" s="361"/>
    </row>
    <row r="1050" ht="16" customHeight="1" spans="1:5">
      <c r="A1050" s="358" t="s">
        <v>870</v>
      </c>
      <c r="B1050" s="360">
        <v>91</v>
      </c>
      <c r="C1050" s="360"/>
      <c r="D1050" s="360">
        <f t="shared" si="16"/>
        <v>0</v>
      </c>
      <c r="E1050" s="361"/>
    </row>
    <row r="1051" ht="16" customHeight="1" spans="1:5">
      <c r="A1051" s="358" t="s">
        <v>83</v>
      </c>
      <c r="B1051" s="360">
        <f>SUM(B1052,B1059,B1069,B1075,B1078)</f>
        <v>24</v>
      </c>
      <c r="C1051" s="360">
        <f>SUM(C1052,C1059,C1069,C1075,C1078)</f>
        <v>81</v>
      </c>
      <c r="D1051" s="360">
        <f t="shared" si="16"/>
        <v>337.5</v>
      </c>
      <c r="E1051" s="361"/>
    </row>
    <row r="1052" ht="16" customHeight="1" spans="1:5">
      <c r="A1052" s="358" t="s">
        <v>871</v>
      </c>
      <c r="B1052" s="360">
        <f>SUM(B1053:B1058)</f>
        <v>3</v>
      </c>
      <c r="C1052" s="360">
        <f>SUM(C1053:C1058)</f>
        <v>4</v>
      </c>
      <c r="D1052" s="360">
        <f t="shared" si="16"/>
        <v>133.3</v>
      </c>
      <c r="E1052" s="361"/>
    </row>
    <row r="1053" ht="16" customHeight="1" spans="1:5">
      <c r="A1053" s="358" t="s">
        <v>96</v>
      </c>
      <c r="B1053" s="360">
        <v>3</v>
      </c>
      <c r="C1053" s="360">
        <v>4</v>
      </c>
      <c r="D1053" s="360">
        <f t="shared" si="16"/>
        <v>133.3</v>
      </c>
      <c r="E1053" s="361"/>
    </row>
    <row r="1054" ht="16" customHeight="1" spans="1:5">
      <c r="A1054" s="358" t="s">
        <v>97</v>
      </c>
      <c r="B1054" s="360"/>
      <c r="C1054" s="360"/>
      <c r="D1054" s="360" t="str">
        <f t="shared" si="16"/>
        <v/>
      </c>
      <c r="E1054" s="361"/>
    </row>
    <row r="1055" ht="16" customHeight="1" spans="1:5">
      <c r="A1055" s="358" t="s">
        <v>98</v>
      </c>
      <c r="B1055" s="360"/>
      <c r="C1055" s="360"/>
      <c r="D1055" s="360" t="str">
        <f t="shared" si="16"/>
        <v/>
      </c>
      <c r="E1055" s="361"/>
    </row>
    <row r="1056" ht="16" customHeight="1" spans="1:5">
      <c r="A1056" s="358" t="s">
        <v>872</v>
      </c>
      <c r="B1056" s="360"/>
      <c r="C1056" s="360"/>
      <c r="D1056" s="360" t="str">
        <f t="shared" si="16"/>
        <v/>
      </c>
      <c r="E1056" s="361"/>
    </row>
    <row r="1057" ht="16" customHeight="1" spans="1:5">
      <c r="A1057" s="358" t="s">
        <v>105</v>
      </c>
      <c r="B1057" s="360"/>
      <c r="C1057" s="360"/>
      <c r="D1057" s="360" t="str">
        <f t="shared" si="16"/>
        <v/>
      </c>
      <c r="E1057" s="361"/>
    </row>
    <row r="1058" ht="16" customHeight="1" spans="1:5">
      <c r="A1058" s="358" t="s">
        <v>873</v>
      </c>
      <c r="B1058" s="360"/>
      <c r="C1058" s="360"/>
      <c r="D1058" s="360" t="str">
        <f t="shared" si="16"/>
        <v/>
      </c>
      <c r="E1058" s="361"/>
    </row>
    <row r="1059" ht="16" customHeight="1" spans="1:5">
      <c r="A1059" s="358" t="s">
        <v>874</v>
      </c>
      <c r="B1059" s="360">
        <f>SUM(B1060:B1068)</f>
        <v>0</v>
      </c>
      <c r="C1059" s="360">
        <f>SUM(C1060:C1068)</f>
        <v>0</v>
      </c>
      <c r="D1059" s="360" t="str">
        <f t="shared" si="16"/>
        <v/>
      </c>
      <c r="E1059" s="361"/>
    </row>
    <row r="1060" ht="16" customHeight="1" spans="1:5">
      <c r="A1060" s="358" t="s">
        <v>875</v>
      </c>
      <c r="B1060" s="360"/>
      <c r="C1060" s="360"/>
      <c r="D1060" s="360" t="str">
        <f t="shared" si="16"/>
        <v/>
      </c>
      <c r="E1060" s="361"/>
    </row>
    <row r="1061" ht="16" customHeight="1" spans="1:5">
      <c r="A1061" s="358" t="s">
        <v>876</v>
      </c>
      <c r="B1061" s="360"/>
      <c r="C1061" s="360"/>
      <c r="D1061" s="360" t="str">
        <f t="shared" si="16"/>
        <v/>
      </c>
      <c r="E1061" s="361"/>
    </row>
    <row r="1062" ht="16" customHeight="1" spans="1:5">
      <c r="A1062" s="358" t="s">
        <v>877</v>
      </c>
      <c r="B1062" s="360"/>
      <c r="C1062" s="360"/>
      <c r="D1062" s="360" t="str">
        <f t="shared" si="16"/>
        <v/>
      </c>
      <c r="E1062" s="361"/>
    </row>
    <row r="1063" ht="16" customHeight="1" spans="1:5">
      <c r="A1063" s="358" t="s">
        <v>878</v>
      </c>
      <c r="B1063" s="360"/>
      <c r="C1063" s="360"/>
      <c r="D1063" s="360" t="str">
        <f t="shared" si="16"/>
        <v/>
      </c>
      <c r="E1063" s="361"/>
    </row>
    <row r="1064" ht="16" customHeight="1" spans="1:5">
      <c r="A1064" s="358" t="s">
        <v>879</v>
      </c>
      <c r="B1064" s="360"/>
      <c r="C1064" s="360"/>
      <c r="D1064" s="360" t="str">
        <f t="shared" si="16"/>
        <v/>
      </c>
      <c r="E1064" s="361"/>
    </row>
    <row r="1065" ht="16" customHeight="1" spans="1:5">
      <c r="A1065" s="358" t="s">
        <v>880</v>
      </c>
      <c r="B1065" s="360"/>
      <c r="C1065" s="360"/>
      <c r="D1065" s="360" t="str">
        <f t="shared" si="16"/>
        <v/>
      </c>
      <c r="E1065" s="361"/>
    </row>
    <row r="1066" ht="16" customHeight="1" spans="1:5">
      <c r="A1066" s="358" t="s">
        <v>881</v>
      </c>
      <c r="B1066" s="360"/>
      <c r="C1066" s="360"/>
      <c r="D1066" s="360" t="str">
        <f t="shared" si="16"/>
        <v/>
      </c>
      <c r="E1066" s="361"/>
    </row>
    <row r="1067" ht="16" customHeight="1" spans="1:5">
      <c r="A1067" s="358" t="s">
        <v>882</v>
      </c>
      <c r="B1067" s="360"/>
      <c r="C1067" s="360"/>
      <c r="D1067" s="360" t="str">
        <f t="shared" si="16"/>
        <v/>
      </c>
      <c r="E1067" s="361"/>
    </row>
    <row r="1068" ht="16" customHeight="1" spans="1:5">
      <c r="A1068" s="358" t="s">
        <v>883</v>
      </c>
      <c r="B1068" s="360"/>
      <c r="C1068" s="360"/>
      <c r="D1068" s="360" t="str">
        <f t="shared" si="16"/>
        <v/>
      </c>
      <c r="E1068" s="361"/>
    </row>
    <row r="1069" ht="16" customHeight="1" spans="1:5">
      <c r="A1069" s="358" t="s">
        <v>884</v>
      </c>
      <c r="B1069" s="360">
        <f>SUM(B1070:B1074)</f>
        <v>19</v>
      </c>
      <c r="C1069" s="360">
        <f>SUM(C1070:C1074)</f>
        <v>77</v>
      </c>
      <c r="D1069" s="360">
        <f t="shared" si="16"/>
        <v>405.3</v>
      </c>
      <c r="E1069" s="361"/>
    </row>
    <row r="1070" ht="16" customHeight="1" spans="1:5">
      <c r="A1070" s="358" t="s">
        <v>885</v>
      </c>
      <c r="B1070" s="360"/>
      <c r="C1070" s="360"/>
      <c r="D1070" s="360" t="str">
        <f t="shared" si="16"/>
        <v/>
      </c>
      <c r="E1070" s="361"/>
    </row>
    <row r="1071" ht="16" customHeight="1" spans="1:5">
      <c r="A1071" s="358" t="s">
        <v>886</v>
      </c>
      <c r="B1071" s="360">
        <v>19</v>
      </c>
      <c r="C1071" s="360">
        <v>77</v>
      </c>
      <c r="D1071" s="360">
        <f t="shared" si="16"/>
        <v>405.3</v>
      </c>
      <c r="E1071" s="361"/>
    </row>
    <row r="1072" ht="16" customHeight="1" spans="1:5">
      <c r="A1072" s="358" t="s">
        <v>887</v>
      </c>
      <c r="B1072" s="360"/>
      <c r="C1072" s="360"/>
      <c r="D1072" s="360" t="str">
        <f t="shared" si="16"/>
        <v/>
      </c>
      <c r="E1072" s="361"/>
    </row>
    <row r="1073" ht="16" customHeight="1" spans="1:5">
      <c r="A1073" s="358" t="s">
        <v>888</v>
      </c>
      <c r="B1073" s="360"/>
      <c r="C1073" s="360"/>
      <c r="D1073" s="360" t="str">
        <f t="shared" si="16"/>
        <v/>
      </c>
      <c r="E1073" s="361"/>
    </row>
    <row r="1074" ht="16" customHeight="1" spans="1:5">
      <c r="A1074" s="358" t="s">
        <v>889</v>
      </c>
      <c r="B1074" s="360"/>
      <c r="C1074" s="360"/>
      <c r="D1074" s="360" t="str">
        <f t="shared" si="16"/>
        <v/>
      </c>
      <c r="E1074" s="361"/>
    </row>
    <row r="1075" ht="16" customHeight="1" spans="1:5">
      <c r="A1075" s="358" t="s">
        <v>890</v>
      </c>
      <c r="B1075" s="360">
        <f>SUM(B1076:B1077)</f>
        <v>0</v>
      </c>
      <c r="C1075" s="360">
        <f>SUM(C1076:C1077)</f>
        <v>0</v>
      </c>
      <c r="D1075" s="360" t="str">
        <f t="shared" si="16"/>
        <v/>
      </c>
      <c r="E1075" s="361"/>
    </row>
    <row r="1076" ht="16" customHeight="1" spans="1:5">
      <c r="A1076" s="358" t="s">
        <v>891</v>
      </c>
      <c r="B1076" s="360"/>
      <c r="C1076" s="360"/>
      <c r="D1076" s="360" t="str">
        <f t="shared" si="16"/>
        <v/>
      </c>
      <c r="E1076" s="361"/>
    </row>
    <row r="1077" ht="16" customHeight="1" spans="1:5">
      <c r="A1077" s="358" t="s">
        <v>892</v>
      </c>
      <c r="B1077" s="360"/>
      <c r="C1077" s="360"/>
      <c r="D1077" s="360" t="str">
        <f t="shared" si="16"/>
        <v/>
      </c>
      <c r="E1077" s="361"/>
    </row>
    <row r="1078" ht="16" customHeight="1" spans="1:5">
      <c r="A1078" s="358" t="s">
        <v>893</v>
      </c>
      <c r="B1078" s="360">
        <f>SUM(B1079:B1080)</f>
        <v>2</v>
      </c>
      <c r="C1078" s="360">
        <f>SUM(C1079:C1080)</f>
        <v>0</v>
      </c>
      <c r="D1078" s="360">
        <f t="shared" si="16"/>
        <v>0</v>
      </c>
      <c r="E1078" s="361"/>
    </row>
    <row r="1079" ht="16" customHeight="1" spans="1:5">
      <c r="A1079" s="358" t="s">
        <v>894</v>
      </c>
      <c r="B1079" s="360"/>
      <c r="C1079" s="360"/>
      <c r="D1079" s="360" t="str">
        <f t="shared" si="16"/>
        <v/>
      </c>
      <c r="E1079" s="361"/>
    </row>
    <row r="1080" ht="16" customHeight="1" spans="1:5">
      <c r="A1080" s="358" t="s">
        <v>895</v>
      </c>
      <c r="B1080" s="360">
        <v>2</v>
      </c>
      <c r="C1080" s="360"/>
      <c r="D1080" s="360">
        <f t="shared" si="16"/>
        <v>0</v>
      </c>
      <c r="E1080" s="361"/>
    </row>
    <row r="1081" ht="16" customHeight="1" spans="1:5">
      <c r="A1081" s="358" t="s">
        <v>84</v>
      </c>
      <c r="B1081" s="360">
        <f>SUM(B1082:B1090)</f>
        <v>50</v>
      </c>
      <c r="C1081" s="360">
        <f>SUM(C1082:C1090)</f>
        <v>50</v>
      </c>
      <c r="D1081" s="360">
        <f t="shared" si="16"/>
        <v>100</v>
      </c>
      <c r="E1081" s="361"/>
    </row>
    <row r="1082" ht="16" customHeight="1" spans="1:5">
      <c r="A1082" s="358" t="s">
        <v>896</v>
      </c>
      <c r="B1082" s="360"/>
      <c r="C1082" s="360"/>
      <c r="D1082" s="360" t="str">
        <f t="shared" si="16"/>
        <v/>
      </c>
      <c r="E1082" s="361"/>
    </row>
    <row r="1083" ht="16" customHeight="1" spans="1:5">
      <c r="A1083" s="358" t="s">
        <v>897</v>
      </c>
      <c r="B1083" s="360"/>
      <c r="C1083" s="360"/>
      <c r="D1083" s="360" t="str">
        <f t="shared" si="16"/>
        <v/>
      </c>
      <c r="E1083" s="361"/>
    </row>
    <row r="1084" ht="16" customHeight="1" spans="1:5">
      <c r="A1084" s="358" t="s">
        <v>898</v>
      </c>
      <c r="B1084" s="360"/>
      <c r="C1084" s="360"/>
      <c r="D1084" s="360" t="str">
        <f t="shared" si="16"/>
        <v/>
      </c>
      <c r="E1084" s="361"/>
    </row>
    <row r="1085" ht="16" customHeight="1" spans="1:5">
      <c r="A1085" s="358" t="s">
        <v>899</v>
      </c>
      <c r="B1085" s="360"/>
      <c r="C1085" s="360"/>
      <c r="D1085" s="360" t="str">
        <f t="shared" si="16"/>
        <v/>
      </c>
      <c r="E1085" s="361"/>
    </row>
    <row r="1086" ht="16" customHeight="1" spans="1:5">
      <c r="A1086" s="358" t="s">
        <v>900</v>
      </c>
      <c r="B1086" s="360"/>
      <c r="C1086" s="360"/>
      <c r="D1086" s="360" t="str">
        <f t="shared" si="16"/>
        <v/>
      </c>
      <c r="E1086" s="361"/>
    </row>
    <row r="1087" ht="16" customHeight="1" spans="1:5">
      <c r="A1087" s="358" t="s">
        <v>901</v>
      </c>
      <c r="B1087" s="360"/>
      <c r="C1087" s="360"/>
      <c r="D1087" s="360" t="str">
        <f t="shared" si="16"/>
        <v/>
      </c>
      <c r="E1087" s="361"/>
    </row>
    <row r="1088" ht="16" customHeight="1" spans="1:5">
      <c r="A1088" s="358" t="s">
        <v>902</v>
      </c>
      <c r="B1088" s="360"/>
      <c r="C1088" s="360"/>
      <c r="D1088" s="360" t="str">
        <f t="shared" si="16"/>
        <v/>
      </c>
      <c r="E1088" s="361"/>
    </row>
    <row r="1089" ht="16" customHeight="1" spans="1:5">
      <c r="A1089" s="358" t="s">
        <v>903</v>
      </c>
      <c r="B1089" s="360"/>
      <c r="C1089" s="360"/>
      <c r="D1089" s="360" t="str">
        <f t="shared" si="16"/>
        <v/>
      </c>
      <c r="E1089" s="361"/>
    </row>
    <row r="1090" ht="16" customHeight="1" spans="1:5">
      <c r="A1090" s="358" t="s">
        <v>904</v>
      </c>
      <c r="B1090" s="360">
        <v>50</v>
      </c>
      <c r="C1090" s="360">
        <v>50</v>
      </c>
      <c r="D1090" s="360">
        <f t="shared" si="16"/>
        <v>100</v>
      </c>
      <c r="E1090" s="361"/>
    </row>
    <row r="1091" ht="16" customHeight="1" spans="1:5">
      <c r="A1091" s="358" t="s">
        <v>85</v>
      </c>
      <c r="B1091" s="360">
        <f>SUM(B1092,B1119,B1134)</f>
        <v>7112</v>
      </c>
      <c r="C1091" s="360">
        <f>SUM(C1092,C1119,C1134)</f>
        <v>13534</v>
      </c>
      <c r="D1091" s="360">
        <f t="shared" si="16"/>
        <v>190.3</v>
      </c>
      <c r="E1091" s="361"/>
    </row>
    <row r="1092" ht="16" customHeight="1" spans="1:5">
      <c r="A1092" s="358" t="s">
        <v>905</v>
      </c>
      <c r="B1092" s="360">
        <f>SUM(B1093:B1118)</f>
        <v>7112</v>
      </c>
      <c r="C1092" s="360">
        <f>SUM(C1093:C1118)</f>
        <v>13534</v>
      </c>
      <c r="D1092" s="360">
        <f t="shared" si="16"/>
        <v>190.3</v>
      </c>
      <c r="E1092" s="361"/>
    </row>
    <row r="1093" ht="16" customHeight="1" spans="1:5">
      <c r="A1093" s="358" t="s">
        <v>96</v>
      </c>
      <c r="B1093" s="360">
        <v>848</v>
      </c>
      <c r="C1093" s="360">
        <v>945</v>
      </c>
      <c r="D1093" s="360">
        <f t="shared" ref="D1093:D1156" si="17">IF(B1093=0,"",ROUND(C1093/B1093*100,1))</f>
        <v>111.4</v>
      </c>
      <c r="E1093" s="361"/>
    </row>
    <row r="1094" ht="16" customHeight="1" spans="1:5">
      <c r="A1094" s="358" t="s">
        <v>97</v>
      </c>
      <c r="B1094" s="360"/>
      <c r="C1094" s="360"/>
      <c r="D1094" s="360" t="str">
        <f t="shared" si="17"/>
        <v/>
      </c>
      <c r="E1094" s="361"/>
    </row>
    <row r="1095" ht="16" customHeight="1" spans="1:5">
      <c r="A1095" s="358" t="s">
        <v>98</v>
      </c>
      <c r="B1095" s="360"/>
      <c r="C1095" s="360"/>
      <c r="D1095" s="360" t="str">
        <f t="shared" si="17"/>
        <v/>
      </c>
      <c r="E1095" s="361"/>
    </row>
    <row r="1096" ht="16" customHeight="1" spans="1:5">
      <c r="A1096" s="358" t="s">
        <v>906</v>
      </c>
      <c r="B1096" s="360"/>
      <c r="C1096" s="360"/>
      <c r="D1096" s="360" t="str">
        <f t="shared" si="17"/>
        <v/>
      </c>
      <c r="E1096" s="361"/>
    </row>
    <row r="1097" ht="16" customHeight="1" spans="1:5">
      <c r="A1097" s="358" t="s">
        <v>907</v>
      </c>
      <c r="B1097" s="360">
        <v>4429</v>
      </c>
      <c r="C1097" s="360">
        <v>8831</v>
      </c>
      <c r="D1097" s="360">
        <f t="shared" si="17"/>
        <v>199.4</v>
      </c>
      <c r="E1097" s="361"/>
    </row>
    <row r="1098" ht="16" customHeight="1" spans="1:5">
      <c r="A1098" s="358" t="s">
        <v>908</v>
      </c>
      <c r="B1098" s="360"/>
      <c r="C1098" s="360"/>
      <c r="D1098" s="360" t="str">
        <f t="shared" si="17"/>
        <v/>
      </c>
      <c r="E1098" s="361"/>
    </row>
    <row r="1099" ht="16" customHeight="1" spans="1:5">
      <c r="A1099" s="358" t="s">
        <v>909</v>
      </c>
      <c r="B1099" s="360"/>
      <c r="C1099" s="360"/>
      <c r="D1099" s="360" t="str">
        <f t="shared" si="17"/>
        <v/>
      </c>
      <c r="E1099" s="361"/>
    </row>
    <row r="1100" ht="16" customHeight="1" spans="1:5">
      <c r="A1100" s="358" t="s">
        <v>910</v>
      </c>
      <c r="B1100" s="360"/>
      <c r="C1100" s="360">
        <v>32</v>
      </c>
      <c r="D1100" s="360" t="str">
        <f t="shared" si="17"/>
        <v/>
      </c>
      <c r="E1100" s="361"/>
    </row>
    <row r="1101" ht="16" customHeight="1" spans="1:5">
      <c r="A1101" s="358" t="s">
        <v>911</v>
      </c>
      <c r="B1101" s="360"/>
      <c r="C1101" s="360"/>
      <c r="D1101" s="360" t="str">
        <f t="shared" si="17"/>
        <v/>
      </c>
      <c r="E1101" s="361"/>
    </row>
    <row r="1102" ht="16" customHeight="1" spans="1:5">
      <c r="A1102" s="358" t="s">
        <v>912</v>
      </c>
      <c r="B1102" s="360"/>
      <c r="C1102" s="360"/>
      <c r="D1102" s="360" t="str">
        <f t="shared" si="17"/>
        <v/>
      </c>
      <c r="E1102" s="361"/>
    </row>
    <row r="1103" ht="16" customHeight="1" spans="1:5">
      <c r="A1103" s="358" t="s">
        <v>913</v>
      </c>
      <c r="B1103" s="360">
        <v>1800</v>
      </c>
      <c r="C1103" s="360"/>
      <c r="D1103" s="360">
        <f t="shared" si="17"/>
        <v>0</v>
      </c>
      <c r="E1103" s="361"/>
    </row>
    <row r="1104" ht="16" customHeight="1" spans="1:5">
      <c r="A1104" s="358" t="s">
        <v>914</v>
      </c>
      <c r="B1104" s="360"/>
      <c r="C1104" s="360"/>
      <c r="D1104" s="360" t="str">
        <f t="shared" si="17"/>
        <v/>
      </c>
      <c r="E1104" s="361"/>
    </row>
    <row r="1105" ht="16" customHeight="1" spans="1:5">
      <c r="A1105" s="358" t="s">
        <v>915</v>
      </c>
      <c r="B1105" s="360"/>
      <c r="C1105" s="360"/>
      <c r="D1105" s="360" t="str">
        <f t="shared" si="17"/>
        <v/>
      </c>
      <c r="E1105" s="361"/>
    </row>
    <row r="1106" ht="16" customHeight="1" spans="1:5">
      <c r="A1106" s="358" t="s">
        <v>916</v>
      </c>
      <c r="B1106" s="360">
        <v>35</v>
      </c>
      <c r="C1106" s="360"/>
      <c r="D1106" s="360">
        <f t="shared" si="17"/>
        <v>0</v>
      </c>
      <c r="E1106" s="361"/>
    </row>
    <row r="1107" ht="16" customHeight="1" spans="1:5">
      <c r="A1107" s="358" t="s">
        <v>917</v>
      </c>
      <c r="B1107" s="360"/>
      <c r="C1107" s="360"/>
      <c r="D1107" s="360" t="str">
        <f t="shared" si="17"/>
        <v/>
      </c>
      <c r="E1107" s="361"/>
    </row>
    <row r="1108" ht="16" customHeight="1" spans="1:5">
      <c r="A1108" s="358" t="s">
        <v>918</v>
      </c>
      <c r="B1108" s="360"/>
      <c r="C1108" s="360"/>
      <c r="D1108" s="360" t="str">
        <f t="shared" si="17"/>
        <v/>
      </c>
      <c r="E1108" s="361"/>
    </row>
    <row r="1109" ht="16" customHeight="1" spans="1:5">
      <c r="A1109" s="358" t="s">
        <v>919</v>
      </c>
      <c r="B1109" s="360"/>
      <c r="C1109" s="360"/>
      <c r="D1109" s="360" t="str">
        <f t="shared" si="17"/>
        <v/>
      </c>
      <c r="E1109" s="361"/>
    </row>
    <row r="1110" ht="16" customHeight="1" spans="1:5">
      <c r="A1110" s="358" t="s">
        <v>920</v>
      </c>
      <c r="B1110" s="360"/>
      <c r="C1110" s="360"/>
      <c r="D1110" s="360" t="str">
        <f t="shared" si="17"/>
        <v/>
      </c>
      <c r="E1110" s="361"/>
    </row>
    <row r="1111" ht="16" customHeight="1" spans="1:5">
      <c r="A1111" s="358" t="s">
        <v>921</v>
      </c>
      <c r="B1111" s="360"/>
      <c r="C1111" s="360"/>
      <c r="D1111" s="360" t="str">
        <f t="shared" si="17"/>
        <v/>
      </c>
      <c r="E1111" s="361"/>
    </row>
    <row r="1112" ht="16" customHeight="1" spans="1:5">
      <c r="A1112" s="358" t="s">
        <v>922</v>
      </c>
      <c r="B1112" s="360"/>
      <c r="C1112" s="360"/>
      <c r="D1112" s="360" t="str">
        <f t="shared" si="17"/>
        <v/>
      </c>
      <c r="E1112" s="361"/>
    </row>
    <row r="1113" ht="16" customHeight="1" spans="1:5">
      <c r="A1113" s="358" t="s">
        <v>923</v>
      </c>
      <c r="B1113" s="360"/>
      <c r="C1113" s="360"/>
      <c r="D1113" s="360" t="str">
        <f t="shared" si="17"/>
        <v/>
      </c>
      <c r="E1113" s="361"/>
    </row>
    <row r="1114" ht="16" customHeight="1" spans="1:5">
      <c r="A1114" s="358" t="s">
        <v>924</v>
      </c>
      <c r="B1114" s="360"/>
      <c r="C1114" s="360"/>
      <c r="D1114" s="360" t="str">
        <f t="shared" si="17"/>
        <v/>
      </c>
      <c r="E1114" s="361"/>
    </row>
    <row r="1115" ht="16" customHeight="1" spans="1:5">
      <c r="A1115" s="358" t="s">
        <v>925</v>
      </c>
      <c r="B1115" s="360"/>
      <c r="C1115" s="360"/>
      <c r="D1115" s="360" t="str">
        <f t="shared" si="17"/>
        <v/>
      </c>
      <c r="E1115" s="361"/>
    </row>
    <row r="1116" ht="16" customHeight="1" spans="1:5">
      <c r="A1116" s="358" t="s">
        <v>926</v>
      </c>
      <c r="B1116" s="360"/>
      <c r="C1116" s="360"/>
      <c r="D1116" s="360" t="str">
        <f t="shared" si="17"/>
        <v/>
      </c>
      <c r="E1116" s="361"/>
    </row>
    <row r="1117" ht="16" customHeight="1" spans="1:5">
      <c r="A1117" s="358" t="s">
        <v>105</v>
      </c>
      <c r="B1117" s="360"/>
      <c r="C1117" s="360">
        <v>8</v>
      </c>
      <c r="D1117" s="360" t="str">
        <f t="shared" si="17"/>
        <v/>
      </c>
      <c r="E1117" s="361"/>
    </row>
    <row r="1118" ht="16" customHeight="1" spans="1:5">
      <c r="A1118" s="358" t="s">
        <v>927</v>
      </c>
      <c r="B1118" s="360"/>
      <c r="C1118" s="360">
        <v>3718</v>
      </c>
      <c r="D1118" s="360" t="str">
        <f t="shared" si="17"/>
        <v/>
      </c>
      <c r="E1118" s="361"/>
    </row>
    <row r="1119" ht="16" customHeight="1" spans="1:5">
      <c r="A1119" s="358" t="s">
        <v>928</v>
      </c>
      <c r="B1119" s="360">
        <f>SUM(B1120:B1133)</f>
        <v>0</v>
      </c>
      <c r="C1119" s="360">
        <f>SUM(C1120:C1133)</f>
        <v>0</v>
      </c>
      <c r="D1119" s="360" t="str">
        <f t="shared" si="17"/>
        <v/>
      </c>
      <c r="E1119" s="361"/>
    </row>
    <row r="1120" ht="16" customHeight="1" spans="1:5">
      <c r="A1120" s="358" t="s">
        <v>96</v>
      </c>
      <c r="B1120" s="360"/>
      <c r="C1120" s="360"/>
      <c r="D1120" s="360" t="str">
        <f t="shared" si="17"/>
        <v/>
      </c>
      <c r="E1120" s="361"/>
    </row>
    <row r="1121" ht="16" customHeight="1" spans="1:5">
      <c r="A1121" s="358" t="s">
        <v>97</v>
      </c>
      <c r="B1121" s="360"/>
      <c r="C1121" s="360"/>
      <c r="D1121" s="360" t="str">
        <f t="shared" si="17"/>
        <v/>
      </c>
      <c r="E1121" s="361"/>
    </row>
    <row r="1122" ht="16" customHeight="1" spans="1:5">
      <c r="A1122" s="358" t="s">
        <v>98</v>
      </c>
      <c r="B1122" s="360"/>
      <c r="C1122" s="360"/>
      <c r="D1122" s="360" t="str">
        <f t="shared" si="17"/>
        <v/>
      </c>
      <c r="E1122" s="361"/>
    </row>
    <row r="1123" ht="16" customHeight="1" spans="1:5">
      <c r="A1123" s="358" t="s">
        <v>929</v>
      </c>
      <c r="B1123" s="360"/>
      <c r="C1123" s="360"/>
      <c r="D1123" s="360" t="str">
        <f t="shared" si="17"/>
        <v/>
      </c>
      <c r="E1123" s="361"/>
    </row>
    <row r="1124" ht="16" customHeight="1" spans="1:5">
      <c r="A1124" s="358" t="s">
        <v>930</v>
      </c>
      <c r="B1124" s="360"/>
      <c r="C1124" s="360"/>
      <c r="D1124" s="360" t="str">
        <f t="shared" si="17"/>
        <v/>
      </c>
      <c r="E1124" s="361"/>
    </row>
    <row r="1125" ht="16" customHeight="1" spans="1:5">
      <c r="A1125" s="358" t="s">
        <v>931</v>
      </c>
      <c r="B1125" s="360"/>
      <c r="C1125" s="360"/>
      <c r="D1125" s="360" t="str">
        <f t="shared" si="17"/>
        <v/>
      </c>
      <c r="E1125" s="361"/>
    </row>
    <row r="1126" ht="16" customHeight="1" spans="1:5">
      <c r="A1126" s="358" t="s">
        <v>932</v>
      </c>
      <c r="B1126" s="360"/>
      <c r="C1126" s="360"/>
      <c r="D1126" s="360" t="str">
        <f t="shared" si="17"/>
        <v/>
      </c>
      <c r="E1126" s="361"/>
    </row>
    <row r="1127" ht="16" customHeight="1" spans="1:5">
      <c r="A1127" s="358" t="s">
        <v>933</v>
      </c>
      <c r="B1127" s="360"/>
      <c r="C1127" s="360"/>
      <c r="D1127" s="360" t="str">
        <f t="shared" si="17"/>
        <v/>
      </c>
      <c r="E1127" s="361"/>
    </row>
    <row r="1128" ht="16" customHeight="1" spans="1:5">
      <c r="A1128" s="358" t="s">
        <v>934</v>
      </c>
      <c r="B1128" s="360"/>
      <c r="C1128" s="360"/>
      <c r="D1128" s="360" t="str">
        <f t="shared" si="17"/>
        <v/>
      </c>
      <c r="E1128" s="361"/>
    </row>
    <row r="1129" ht="16" customHeight="1" spans="1:5">
      <c r="A1129" s="358" t="s">
        <v>935</v>
      </c>
      <c r="B1129" s="360"/>
      <c r="C1129" s="360"/>
      <c r="D1129" s="360" t="str">
        <f t="shared" si="17"/>
        <v/>
      </c>
      <c r="E1129" s="361"/>
    </row>
    <row r="1130" ht="16" customHeight="1" spans="1:5">
      <c r="A1130" s="358" t="s">
        <v>936</v>
      </c>
      <c r="B1130" s="360"/>
      <c r="C1130" s="360"/>
      <c r="D1130" s="360" t="str">
        <f t="shared" si="17"/>
        <v/>
      </c>
      <c r="E1130" s="361"/>
    </row>
    <row r="1131" ht="16" customHeight="1" spans="1:5">
      <c r="A1131" s="358" t="s">
        <v>937</v>
      </c>
      <c r="B1131" s="360"/>
      <c r="C1131" s="360"/>
      <c r="D1131" s="360" t="str">
        <f t="shared" si="17"/>
        <v/>
      </c>
      <c r="E1131" s="361"/>
    </row>
    <row r="1132" ht="16" customHeight="1" spans="1:5">
      <c r="A1132" s="358" t="s">
        <v>938</v>
      </c>
      <c r="B1132" s="360"/>
      <c r="C1132" s="360"/>
      <c r="D1132" s="360" t="str">
        <f t="shared" si="17"/>
        <v/>
      </c>
      <c r="E1132" s="361"/>
    </row>
    <row r="1133" ht="16" customHeight="1" spans="1:5">
      <c r="A1133" s="358" t="s">
        <v>939</v>
      </c>
      <c r="B1133" s="360"/>
      <c r="C1133" s="360"/>
      <c r="D1133" s="360" t="str">
        <f t="shared" si="17"/>
        <v/>
      </c>
      <c r="E1133" s="361"/>
    </row>
    <row r="1134" ht="16" customHeight="1" spans="1:5">
      <c r="A1134" s="358" t="s">
        <v>940</v>
      </c>
      <c r="B1134" s="360"/>
      <c r="C1134" s="360"/>
      <c r="D1134" s="360" t="str">
        <f t="shared" si="17"/>
        <v/>
      </c>
      <c r="E1134" s="361"/>
    </row>
    <row r="1135" ht="16" customHeight="1" spans="1:5">
      <c r="A1135" s="358" t="s">
        <v>86</v>
      </c>
      <c r="B1135" s="360">
        <f>SUM(B1136,B1147,B1151)</f>
        <v>2743</v>
      </c>
      <c r="C1135" s="360">
        <f>SUM(C1136,C1147,C1151)</f>
        <v>2840</v>
      </c>
      <c r="D1135" s="360">
        <f t="shared" si="17"/>
        <v>103.5</v>
      </c>
      <c r="E1135" s="361"/>
    </row>
    <row r="1136" ht="16" customHeight="1" spans="1:5">
      <c r="A1136" s="358" t="s">
        <v>941</v>
      </c>
      <c r="B1136" s="360">
        <f>SUM(B1137:B1146)</f>
        <v>2</v>
      </c>
      <c r="C1136" s="360">
        <f>SUM(C1137:C1146)</f>
        <v>720</v>
      </c>
      <c r="D1136" s="360">
        <f t="shared" si="17"/>
        <v>36000</v>
      </c>
      <c r="E1136" s="361"/>
    </row>
    <row r="1137" ht="16" customHeight="1" spans="1:5">
      <c r="A1137" s="358" t="s">
        <v>942</v>
      </c>
      <c r="B1137" s="360"/>
      <c r="C1137" s="360"/>
      <c r="D1137" s="360" t="str">
        <f t="shared" si="17"/>
        <v/>
      </c>
      <c r="E1137" s="361"/>
    </row>
    <row r="1138" ht="16" customHeight="1" spans="1:5">
      <c r="A1138" s="358" t="s">
        <v>943</v>
      </c>
      <c r="B1138" s="360"/>
      <c r="C1138" s="360"/>
      <c r="D1138" s="360" t="str">
        <f t="shared" si="17"/>
        <v/>
      </c>
      <c r="E1138" s="361"/>
    </row>
    <row r="1139" ht="16" customHeight="1" spans="1:5">
      <c r="A1139" s="358" t="s">
        <v>944</v>
      </c>
      <c r="B1139" s="360"/>
      <c r="C1139" s="360"/>
      <c r="D1139" s="360" t="str">
        <f t="shared" si="17"/>
        <v/>
      </c>
      <c r="E1139" s="361"/>
    </row>
    <row r="1140" ht="16" customHeight="1" spans="1:5">
      <c r="A1140" s="358" t="s">
        <v>945</v>
      </c>
      <c r="B1140" s="360"/>
      <c r="C1140" s="360"/>
      <c r="D1140" s="360" t="str">
        <f t="shared" si="17"/>
        <v/>
      </c>
      <c r="E1140" s="361"/>
    </row>
    <row r="1141" ht="16" customHeight="1" spans="1:5">
      <c r="A1141" s="358" t="s">
        <v>946</v>
      </c>
      <c r="B1141" s="360"/>
      <c r="C1141" s="360">
        <v>444</v>
      </c>
      <c r="D1141" s="360" t="str">
        <f t="shared" si="17"/>
        <v/>
      </c>
      <c r="E1141" s="361"/>
    </row>
    <row r="1142" ht="16" customHeight="1" spans="1:5">
      <c r="A1142" s="358" t="s">
        <v>947</v>
      </c>
      <c r="B1142" s="360"/>
      <c r="C1142" s="360"/>
      <c r="D1142" s="360" t="str">
        <f t="shared" si="17"/>
        <v/>
      </c>
      <c r="E1142" s="361"/>
    </row>
    <row r="1143" ht="16" customHeight="1" spans="1:5">
      <c r="A1143" s="358" t="s">
        <v>948</v>
      </c>
      <c r="B1143" s="360">
        <v>2</v>
      </c>
      <c r="C1143" s="360"/>
      <c r="D1143" s="360">
        <f t="shared" si="17"/>
        <v>0</v>
      </c>
      <c r="E1143" s="361"/>
    </row>
    <row r="1144" ht="16" customHeight="1" spans="1:5">
      <c r="A1144" s="358" t="s">
        <v>949</v>
      </c>
      <c r="B1144" s="360"/>
      <c r="C1144" s="360">
        <v>276</v>
      </c>
      <c r="D1144" s="360" t="str">
        <f t="shared" si="17"/>
        <v/>
      </c>
      <c r="E1144" s="361"/>
    </row>
    <row r="1145" ht="16" customHeight="1" spans="1:5">
      <c r="A1145" s="358" t="s">
        <v>950</v>
      </c>
      <c r="B1145" s="360"/>
      <c r="C1145" s="360"/>
      <c r="D1145" s="360" t="str">
        <f t="shared" si="17"/>
        <v/>
      </c>
      <c r="E1145" s="361"/>
    </row>
    <row r="1146" ht="16" customHeight="1" spans="1:5">
      <c r="A1146" s="358" t="s">
        <v>951</v>
      </c>
      <c r="B1146" s="360"/>
      <c r="C1146" s="360"/>
      <c r="D1146" s="360" t="str">
        <f t="shared" si="17"/>
        <v/>
      </c>
      <c r="E1146" s="361"/>
    </row>
    <row r="1147" ht="16" customHeight="1" spans="1:5">
      <c r="A1147" s="358" t="s">
        <v>952</v>
      </c>
      <c r="B1147" s="360">
        <f>SUM(B1148:B1150)</f>
        <v>2741</v>
      </c>
      <c r="C1147" s="360">
        <f>SUM(C1148:C1150)</f>
        <v>2120</v>
      </c>
      <c r="D1147" s="360">
        <f t="shared" si="17"/>
        <v>77.3</v>
      </c>
      <c r="E1147" s="361"/>
    </row>
    <row r="1148" ht="16" customHeight="1" spans="1:5">
      <c r="A1148" s="358" t="s">
        <v>953</v>
      </c>
      <c r="B1148" s="360">
        <v>2741</v>
      </c>
      <c r="C1148" s="360">
        <v>2120</v>
      </c>
      <c r="D1148" s="360">
        <f t="shared" si="17"/>
        <v>77.3</v>
      </c>
      <c r="E1148" s="361"/>
    </row>
    <row r="1149" ht="16" customHeight="1" spans="1:5">
      <c r="A1149" s="358" t="s">
        <v>954</v>
      </c>
      <c r="B1149" s="360"/>
      <c r="C1149" s="360"/>
      <c r="D1149" s="360" t="str">
        <f t="shared" si="17"/>
        <v/>
      </c>
      <c r="E1149" s="361"/>
    </row>
    <row r="1150" ht="16" customHeight="1" spans="1:5">
      <c r="A1150" s="358" t="s">
        <v>955</v>
      </c>
      <c r="B1150" s="360"/>
      <c r="C1150" s="360"/>
      <c r="D1150" s="360" t="str">
        <f t="shared" si="17"/>
        <v/>
      </c>
      <c r="E1150" s="361"/>
    </row>
    <row r="1151" ht="16" customHeight="1" spans="1:5">
      <c r="A1151" s="358" t="s">
        <v>956</v>
      </c>
      <c r="B1151" s="360">
        <f>SUM(B1152:B1154)</f>
        <v>0</v>
      </c>
      <c r="C1151" s="360">
        <f>SUM(C1152:C1154)</f>
        <v>0</v>
      </c>
      <c r="D1151" s="360" t="str">
        <f t="shared" si="17"/>
        <v/>
      </c>
      <c r="E1151" s="361"/>
    </row>
    <row r="1152" ht="16" customHeight="1" spans="1:5">
      <c r="A1152" s="358" t="s">
        <v>957</v>
      </c>
      <c r="B1152" s="360"/>
      <c r="C1152" s="360"/>
      <c r="D1152" s="360" t="str">
        <f t="shared" si="17"/>
        <v/>
      </c>
      <c r="E1152" s="361"/>
    </row>
    <row r="1153" ht="16" customHeight="1" spans="1:5">
      <c r="A1153" s="358" t="s">
        <v>958</v>
      </c>
      <c r="B1153" s="360"/>
      <c r="C1153" s="360"/>
      <c r="D1153" s="360" t="str">
        <f t="shared" si="17"/>
        <v/>
      </c>
      <c r="E1153" s="361"/>
    </row>
    <row r="1154" ht="16" customHeight="1" spans="1:5">
      <c r="A1154" s="358" t="s">
        <v>959</v>
      </c>
      <c r="B1154" s="360"/>
      <c r="C1154" s="360"/>
      <c r="D1154" s="360" t="str">
        <f t="shared" si="17"/>
        <v/>
      </c>
      <c r="E1154" s="361"/>
    </row>
    <row r="1155" ht="16" customHeight="1" spans="1:5">
      <c r="A1155" s="358" t="s">
        <v>87</v>
      </c>
      <c r="B1155" s="360">
        <f>SUM(B1156,B1174,B1180,B1186)</f>
        <v>262</v>
      </c>
      <c r="C1155" s="360">
        <f>SUM(C1156,C1174,C1180,C1186)</f>
        <v>0</v>
      </c>
      <c r="D1155" s="360">
        <f t="shared" si="17"/>
        <v>0</v>
      </c>
      <c r="E1155" s="361"/>
    </row>
    <row r="1156" ht="16" customHeight="1" spans="1:5">
      <c r="A1156" s="358" t="s">
        <v>960</v>
      </c>
      <c r="B1156" s="360">
        <f>SUM(B1157:B1173)</f>
        <v>0</v>
      </c>
      <c r="C1156" s="360">
        <f>SUM(C1157:C1173)</f>
        <v>0</v>
      </c>
      <c r="D1156" s="360" t="str">
        <f t="shared" si="17"/>
        <v/>
      </c>
      <c r="E1156" s="361"/>
    </row>
    <row r="1157" ht="16" customHeight="1" spans="1:5">
      <c r="A1157" s="358" t="s">
        <v>96</v>
      </c>
      <c r="B1157" s="360"/>
      <c r="C1157" s="360"/>
      <c r="D1157" s="360" t="str">
        <f t="shared" ref="D1157:D1220" si="18">IF(B1157=0,"",ROUND(C1157/B1157*100,1))</f>
        <v/>
      </c>
      <c r="E1157" s="361"/>
    </row>
    <row r="1158" ht="16" customHeight="1" spans="1:5">
      <c r="A1158" s="358" t="s">
        <v>97</v>
      </c>
      <c r="B1158" s="360"/>
      <c r="C1158" s="360"/>
      <c r="D1158" s="360" t="str">
        <f t="shared" si="18"/>
        <v/>
      </c>
      <c r="E1158" s="361"/>
    </row>
    <row r="1159" ht="16" customHeight="1" spans="1:5">
      <c r="A1159" s="358" t="s">
        <v>98</v>
      </c>
      <c r="B1159" s="360"/>
      <c r="C1159" s="360"/>
      <c r="D1159" s="360" t="str">
        <f t="shared" si="18"/>
        <v/>
      </c>
      <c r="E1159" s="361"/>
    </row>
    <row r="1160" ht="16" customHeight="1" spans="1:5">
      <c r="A1160" s="358" t="s">
        <v>961</v>
      </c>
      <c r="B1160" s="360"/>
      <c r="C1160" s="360"/>
      <c r="D1160" s="360" t="str">
        <f t="shared" si="18"/>
        <v/>
      </c>
      <c r="E1160" s="361"/>
    </row>
    <row r="1161" ht="16" customHeight="1" spans="1:5">
      <c r="A1161" s="358" t="s">
        <v>962</v>
      </c>
      <c r="B1161" s="360"/>
      <c r="C1161" s="360"/>
      <c r="D1161" s="360" t="str">
        <f t="shared" si="18"/>
        <v/>
      </c>
      <c r="E1161" s="361"/>
    </row>
    <row r="1162" ht="16" customHeight="1" spans="1:5">
      <c r="A1162" s="358" t="s">
        <v>963</v>
      </c>
      <c r="B1162" s="360"/>
      <c r="C1162" s="360"/>
      <c r="D1162" s="360" t="str">
        <f t="shared" si="18"/>
        <v/>
      </c>
      <c r="E1162" s="361"/>
    </row>
    <row r="1163" ht="16" customHeight="1" spans="1:5">
      <c r="A1163" s="358" t="s">
        <v>964</v>
      </c>
      <c r="B1163" s="360"/>
      <c r="C1163" s="360"/>
      <c r="D1163" s="360" t="str">
        <f t="shared" si="18"/>
        <v/>
      </c>
      <c r="E1163" s="361"/>
    </row>
    <row r="1164" ht="16" customHeight="1" spans="1:5">
      <c r="A1164" s="358" t="s">
        <v>965</v>
      </c>
      <c r="B1164" s="360"/>
      <c r="C1164" s="360"/>
      <c r="D1164" s="360" t="str">
        <f t="shared" si="18"/>
        <v/>
      </c>
      <c r="E1164" s="361"/>
    </row>
    <row r="1165" ht="16" customHeight="1" spans="1:5">
      <c r="A1165" s="358" t="s">
        <v>966</v>
      </c>
      <c r="B1165" s="360"/>
      <c r="C1165" s="360"/>
      <c r="D1165" s="360" t="str">
        <f t="shared" si="18"/>
        <v/>
      </c>
      <c r="E1165" s="361"/>
    </row>
    <row r="1166" ht="16" customHeight="1" spans="1:5">
      <c r="A1166" s="358" t="s">
        <v>967</v>
      </c>
      <c r="B1166" s="360"/>
      <c r="C1166" s="360"/>
      <c r="D1166" s="360" t="str">
        <f t="shared" si="18"/>
        <v/>
      </c>
      <c r="E1166" s="361"/>
    </row>
    <row r="1167" ht="16" customHeight="1" spans="1:5">
      <c r="A1167" s="358" t="s">
        <v>968</v>
      </c>
      <c r="B1167" s="360"/>
      <c r="C1167" s="360"/>
      <c r="D1167" s="360" t="str">
        <f t="shared" si="18"/>
        <v/>
      </c>
      <c r="E1167" s="361"/>
    </row>
    <row r="1168" ht="16" customHeight="1" spans="1:5">
      <c r="A1168" s="358" t="s">
        <v>969</v>
      </c>
      <c r="B1168" s="360"/>
      <c r="C1168" s="360"/>
      <c r="D1168" s="360" t="str">
        <f t="shared" si="18"/>
        <v/>
      </c>
      <c r="E1168" s="361"/>
    </row>
    <row r="1169" ht="16" customHeight="1" spans="1:5">
      <c r="A1169" s="358" t="s">
        <v>970</v>
      </c>
      <c r="B1169" s="360"/>
      <c r="C1169" s="360"/>
      <c r="D1169" s="360" t="str">
        <f t="shared" si="18"/>
        <v/>
      </c>
      <c r="E1169" s="361"/>
    </row>
    <row r="1170" ht="16" customHeight="1" spans="1:5">
      <c r="A1170" s="358" t="s">
        <v>971</v>
      </c>
      <c r="B1170" s="360"/>
      <c r="C1170" s="360"/>
      <c r="D1170" s="360" t="str">
        <f t="shared" si="18"/>
        <v/>
      </c>
      <c r="E1170" s="361"/>
    </row>
    <row r="1171" ht="16" customHeight="1" spans="1:5">
      <c r="A1171" s="358" t="s">
        <v>972</v>
      </c>
      <c r="B1171" s="360"/>
      <c r="C1171" s="360"/>
      <c r="D1171" s="360" t="str">
        <f t="shared" si="18"/>
        <v/>
      </c>
      <c r="E1171" s="361"/>
    </row>
    <row r="1172" ht="16" customHeight="1" spans="1:5">
      <c r="A1172" s="358" t="s">
        <v>105</v>
      </c>
      <c r="B1172" s="360"/>
      <c r="C1172" s="360"/>
      <c r="D1172" s="360" t="str">
        <f t="shared" si="18"/>
        <v/>
      </c>
      <c r="E1172" s="361"/>
    </row>
    <row r="1173" ht="16" customHeight="1" spans="1:5">
      <c r="A1173" s="358" t="s">
        <v>973</v>
      </c>
      <c r="B1173" s="360"/>
      <c r="C1173" s="360"/>
      <c r="D1173" s="360" t="str">
        <f t="shared" si="18"/>
        <v/>
      </c>
      <c r="E1173" s="361"/>
    </row>
    <row r="1174" ht="16" customHeight="1" spans="1:5">
      <c r="A1174" s="358" t="s">
        <v>974</v>
      </c>
      <c r="B1174" s="360">
        <f>SUM(B1175:B1179)</f>
        <v>0</v>
      </c>
      <c r="C1174" s="360">
        <f>SUM(C1175:C1179)</f>
        <v>0</v>
      </c>
      <c r="D1174" s="360" t="str">
        <f t="shared" si="18"/>
        <v/>
      </c>
      <c r="E1174" s="361"/>
    </row>
    <row r="1175" ht="16" customHeight="1" spans="1:5">
      <c r="A1175" s="358" t="s">
        <v>975</v>
      </c>
      <c r="B1175" s="360"/>
      <c r="C1175" s="360"/>
      <c r="D1175" s="360" t="str">
        <f t="shared" si="18"/>
        <v/>
      </c>
      <c r="E1175" s="361"/>
    </row>
    <row r="1176" ht="16" customHeight="1" spans="1:5">
      <c r="A1176" s="358" t="s">
        <v>976</v>
      </c>
      <c r="B1176" s="360"/>
      <c r="C1176" s="360"/>
      <c r="D1176" s="360" t="str">
        <f t="shared" si="18"/>
        <v/>
      </c>
      <c r="E1176" s="361"/>
    </row>
    <row r="1177" ht="16" customHeight="1" spans="1:5">
      <c r="A1177" s="358" t="s">
        <v>977</v>
      </c>
      <c r="B1177" s="360"/>
      <c r="C1177" s="360"/>
      <c r="D1177" s="360" t="str">
        <f t="shared" si="18"/>
        <v/>
      </c>
      <c r="E1177" s="361"/>
    </row>
    <row r="1178" ht="16" customHeight="1" spans="1:5">
      <c r="A1178" s="358" t="s">
        <v>978</v>
      </c>
      <c r="B1178" s="360"/>
      <c r="C1178" s="360"/>
      <c r="D1178" s="360" t="str">
        <f t="shared" si="18"/>
        <v/>
      </c>
      <c r="E1178" s="361"/>
    </row>
    <row r="1179" ht="16" customHeight="1" spans="1:5">
      <c r="A1179" s="358" t="s">
        <v>979</v>
      </c>
      <c r="B1179" s="360"/>
      <c r="C1179" s="360"/>
      <c r="D1179" s="360" t="str">
        <f t="shared" si="18"/>
        <v/>
      </c>
      <c r="E1179" s="361"/>
    </row>
    <row r="1180" ht="16" customHeight="1" spans="1:5">
      <c r="A1180" s="358" t="s">
        <v>980</v>
      </c>
      <c r="B1180" s="360">
        <f>SUM(B1181:B1185)</f>
        <v>0</v>
      </c>
      <c r="C1180" s="360">
        <f>SUM(C1181:C1185)</f>
        <v>0</v>
      </c>
      <c r="D1180" s="360" t="str">
        <f t="shared" si="18"/>
        <v/>
      </c>
      <c r="E1180" s="361"/>
    </row>
    <row r="1181" ht="16" customHeight="1" spans="1:5">
      <c r="A1181" s="358" t="s">
        <v>981</v>
      </c>
      <c r="B1181" s="360"/>
      <c r="C1181" s="360"/>
      <c r="D1181" s="360" t="str">
        <f t="shared" si="18"/>
        <v/>
      </c>
      <c r="E1181" s="361"/>
    </row>
    <row r="1182" ht="16" customHeight="1" spans="1:5">
      <c r="A1182" s="358" t="s">
        <v>982</v>
      </c>
      <c r="B1182" s="360"/>
      <c r="C1182" s="360"/>
      <c r="D1182" s="360" t="str">
        <f t="shared" si="18"/>
        <v/>
      </c>
      <c r="E1182" s="361"/>
    </row>
    <row r="1183" ht="16" customHeight="1" spans="1:5">
      <c r="A1183" s="358" t="s">
        <v>983</v>
      </c>
      <c r="B1183" s="360"/>
      <c r="C1183" s="360"/>
      <c r="D1183" s="360" t="str">
        <f t="shared" si="18"/>
        <v/>
      </c>
      <c r="E1183" s="361"/>
    </row>
    <row r="1184" ht="16" customHeight="1" spans="1:5">
      <c r="A1184" s="358" t="s">
        <v>984</v>
      </c>
      <c r="B1184" s="360"/>
      <c r="C1184" s="360"/>
      <c r="D1184" s="360" t="str">
        <f t="shared" si="18"/>
        <v/>
      </c>
      <c r="E1184" s="361"/>
    </row>
    <row r="1185" ht="16" customHeight="1" spans="1:5">
      <c r="A1185" s="358" t="s">
        <v>985</v>
      </c>
      <c r="B1185" s="360"/>
      <c r="C1185" s="360"/>
      <c r="D1185" s="360" t="str">
        <f t="shared" si="18"/>
        <v/>
      </c>
      <c r="E1185" s="361"/>
    </row>
    <row r="1186" ht="16" customHeight="1" spans="1:5">
      <c r="A1186" s="358" t="s">
        <v>986</v>
      </c>
      <c r="B1186" s="360">
        <f>SUM(B1187:B1198)</f>
        <v>262</v>
      </c>
      <c r="C1186" s="360">
        <f>SUM(C1187:C1198)</f>
        <v>0</v>
      </c>
      <c r="D1186" s="360">
        <f t="shared" si="18"/>
        <v>0</v>
      </c>
      <c r="E1186" s="361"/>
    </row>
    <row r="1187" ht="16" customHeight="1" spans="1:5">
      <c r="A1187" s="358" t="s">
        <v>987</v>
      </c>
      <c r="B1187" s="360"/>
      <c r="C1187" s="360"/>
      <c r="D1187" s="360" t="str">
        <f t="shared" si="18"/>
        <v/>
      </c>
      <c r="E1187" s="361"/>
    </row>
    <row r="1188" ht="16" customHeight="1" spans="1:5">
      <c r="A1188" s="358" t="s">
        <v>988</v>
      </c>
      <c r="B1188" s="360"/>
      <c r="C1188" s="360"/>
      <c r="D1188" s="360" t="str">
        <f t="shared" si="18"/>
        <v/>
      </c>
      <c r="E1188" s="361"/>
    </row>
    <row r="1189" ht="16" customHeight="1" spans="1:5">
      <c r="A1189" s="358" t="s">
        <v>989</v>
      </c>
      <c r="B1189" s="360"/>
      <c r="C1189" s="360"/>
      <c r="D1189" s="360" t="str">
        <f t="shared" si="18"/>
        <v/>
      </c>
      <c r="E1189" s="361"/>
    </row>
    <row r="1190" ht="16" customHeight="1" spans="1:5">
      <c r="A1190" s="358" t="s">
        <v>990</v>
      </c>
      <c r="B1190" s="360"/>
      <c r="C1190" s="360"/>
      <c r="D1190" s="360" t="str">
        <f t="shared" si="18"/>
        <v/>
      </c>
      <c r="E1190" s="361"/>
    </row>
    <row r="1191" ht="16" customHeight="1" spans="1:5">
      <c r="A1191" s="358" t="s">
        <v>991</v>
      </c>
      <c r="B1191" s="360"/>
      <c r="C1191" s="360"/>
      <c r="D1191" s="360" t="str">
        <f t="shared" si="18"/>
        <v/>
      </c>
      <c r="E1191" s="361"/>
    </row>
    <row r="1192" ht="16" customHeight="1" spans="1:5">
      <c r="A1192" s="358" t="s">
        <v>992</v>
      </c>
      <c r="B1192" s="360"/>
      <c r="C1192" s="360"/>
      <c r="D1192" s="360" t="str">
        <f t="shared" si="18"/>
        <v/>
      </c>
      <c r="E1192" s="361"/>
    </row>
    <row r="1193" ht="16" customHeight="1" spans="1:5">
      <c r="A1193" s="358" t="s">
        <v>993</v>
      </c>
      <c r="B1193" s="360"/>
      <c r="C1193" s="360"/>
      <c r="D1193" s="360" t="str">
        <f t="shared" si="18"/>
        <v/>
      </c>
      <c r="E1193" s="361"/>
    </row>
    <row r="1194" ht="16" customHeight="1" spans="1:5">
      <c r="A1194" s="358" t="s">
        <v>994</v>
      </c>
      <c r="B1194" s="360">
        <v>262</v>
      </c>
      <c r="C1194" s="360"/>
      <c r="D1194" s="360">
        <f t="shared" si="18"/>
        <v>0</v>
      </c>
      <c r="E1194" s="361"/>
    </row>
    <row r="1195" ht="16" customHeight="1" spans="1:5">
      <c r="A1195" s="358" t="s">
        <v>995</v>
      </c>
      <c r="B1195" s="360"/>
      <c r="C1195" s="360"/>
      <c r="D1195" s="360" t="str">
        <f t="shared" si="18"/>
        <v/>
      </c>
      <c r="E1195" s="361"/>
    </row>
    <row r="1196" ht="16" customHeight="1" spans="1:5">
      <c r="A1196" s="358" t="s">
        <v>996</v>
      </c>
      <c r="B1196" s="360"/>
      <c r="C1196" s="360"/>
      <c r="D1196" s="360" t="str">
        <f t="shared" si="18"/>
        <v/>
      </c>
      <c r="E1196" s="361"/>
    </row>
    <row r="1197" ht="16" customHeight="1" spans="1:5">
      <c r="A1197" s="358" t="s">
        <v>997</v>
      </c>
      <c r="B1197" s="360"/>
      <c r="C1197" s="360"/>
      <c r="D1197" s="360" t="str">
        <f t="shared" si="18"/>
        <v/>
      </c>
      <c r="E1197" s="361"/>
    </row>
    <row r="1198" ht="16" customHeight="1" spans="1:5">
      <c r="A1198" s="358" t="s">
        <v>998</v>
      </c>
      <c r="B1198" s="360"/>
      <c r="C1198" s="360"/>
      <c r="D1198" s="360" t="str">
        <f t="shared" si="18"/>
        <v/>
      </c>
      <c r="E1198" s="361"/>
    </row>
    <row r="1199" ht="16" customHeight="1" spans="1:5">
      <c r="A1199" s="358" t="s">
        <v>88</v>
      </c>
      <c r="B1199" s="360">
        <f>SUM(B1200,B1212,B1218,B1224,B1232,B1245,B1249,B1253)</f>
        <v>499</v>
      </c>
      <c r="C1199" s="360">
        <f>SUM(C1200,C1212,C1218,C1224,C1232,C1245,C1249,C1253)</f>
        <v>543</v>
      </c>
      <c r="D1199" s="360">
        <f t="shared" si="18"/>
        <v>108.8</v>
      </c>
      <c r="E1199" s="361"/>
    </row>
    <row r="1200" ht="16" customHeight="1" spans="1:5">
      <c r="A1200" s="358" t="s">
        <v>999</v>
      </c>
      <c r="B1200" s="360">
        <f>SUM(B1201:B1211)</f>
        <v>253</v>
      </c>
      <c r="C1200" s="360">
        <f>SUM(C1201:C1211)</f>
        <v>480</v>
      </c>
      <c r="D1200" s="360">
        <f t="shared" si="18"/>
        <v>189.7</v>
      </c>
      <c r="E1200" s="361"/>
    </row>
    <row r="1201" ht="16" customHeight="1" spans="1:5">
      <c r="A1201" s="358" t="s">
        <v>96</v>
      </c>
      <c r="B1201" s="360">
        <v>176</v>
      </c>
      <c r="C1201" s="360">
        <v>298</v>
      </c>
      <c r="D1201" s="360">
        <f t="shared" si="18"/>
        <v>169.3</v>
      </c>
      <c r="E1201" s="361"/>
    </row>
    <row r="1202" ht="16" customHeight="1" spans="1:5">
      <c r="A1202" s="358" t="s">
        <v>97</v>
      </c>
      <c r="B1202" s="360"/>
      <c r="C1202" s="360"/>
      <c r="D1202" s="360" t="str">
        <f t="shared" si="18"/>
        <v/>
      </c>
      <c r="E1202" s="361"/>
    </row>
    <row r="1203" ht="16" customHeight="1" spans="1:5">
      <c r="A1203" s="358" t="s">
        <v>98</v>
      </c>
      <c r="B1203" s="360"/>
      <c r="C1203" s="360"/>
      <c r="D1203" s="360" t="str">
        <f t="shared" si="18"/>
        <v/>
      </c>
      <c r="E1203" s="361"/>
    </row>
    <row r="1204" ht="16" customHeight="1" spans="1:5">
      <c r="A1204" s="358" t="s">
        <v>1000</v>
      </c>
      <c r="B1204" s="360"/>
      <c r="C1204" s="360"/>
      <c r="D1204" s="360" t="str">
        <f t="shared" si="18"/>
        <v/>
      </c>
      <c r="E1204" s="361"/>
    </row>
    <row r="1205" ht="16" customHeight="1" spans="1:5">
      <c r="A1205" s="358" t="s">
        <v>1001</v>
      </c>
      <c r="B1205" s="360"/>
      <c r="C1205" s="360"/>
      <c r="D1205" s="360" t="str">
        <f t="shared" si="18"/>
        <v/>
      </c>
      <c r="E1205" s="361"/>
    </row>
    <row r="1206" ht="16" customHeight="1" spans="1:5">
      <c r="A1206" s="358" t="s">
        <v>1002</v>
      </c>
      <c r="B1206" s="360"/>
      <c r="C1206" s="360"/>
      <c r="D1206" s="360" t="str">
        <f t="shared" si="18"/>
        <v/>
      </c>
      <c r="E1206" s="361"/>
    </row>
    <row r="1207" ht="16" customHeight="1" spans="1:5">
      <c r="A1207" s="358" t="s">
        <v>1003</v>
      </c>
      <c r="B1207" s="360"/>
      <c r="C1207" s="360"/>
      <c r="D1207" s="360" t="str">
        <f t="shared" si="18"/>
        <v/>
      </c>
      <c r="E1207" s="361"/>
    </row>
    <row r="1208" ht="16" customHeight="1" spans="1:5">
      <c r="A1208" s="358" t="s">
        <v>1004</v>
      </c>
      <c r="B1208" s="360">
        <v>2</v>
      </c>
      <c r="C1208" s="360">
        <v>10</v>
      </c>
      <c r="D1208" s="360">
        <f t="shared" si="18"/>
        <v>500</v>
      </c>
      <c r="E1208" s="361"/>
    </row>
    <row r="1209" ht="16" customHeight="1" spans="1:5">
      <c r="A1209" s="358" t="s">
        <v>1005</v>
      </c>
      <c r="B1209" s="360"/>
      <c r="C1209" s="360">
        <v>7</v>
      </c>
      <c r="D1209" s="360" t="str">
        <f t="shared" si="18"/>
        <v/>
      </c>
      <c r="E1209" s="361"/>
    </row>
    <row r="1210" ht="16" customHeight="1" spans="1:5">
      <c r="A1210" s="358" t="s">
        <v>105</v>
      </c>
      <c r="B1210" s="360"/>
      <c r="C1210" s="360"/>
      <c r="D1210" s="360" t="str">
        <f t="shared" si="18"/>
        <v/>
      </c>
      <c r="E1210" s="361"/>
    </row>
    <row r="1211" ht="16" customHeight="1" spans="1:5">
      <c r="A1211" s="358" t="s">
        <v>1006</v>
      </c>
      <c r="B1211" s="360">
        <v>75</v>
      </c>
      <c r="C1211" s="360">
        <v>165</v>
      </c>
      <c r="D1211" s="360">
        <f t="shared" si="18"/>
        <v>220</v>
      </c>
      <c r="E1211" s="361"/>
    </row>
    <row r="1212" ht="16" customHeight="1" spans="1:5">
      <c r="A1212" s="358" t="s">
        <v>1007</v>
      </c>
      <c r="B1212" s="360">
        <f>SUM(B1213:B1217)</f>
        <v>246</v>
      </c>
      <c r="C1212" s="360">
        <f>SUM(C1213:C1217)</f>
        <v>50</v>
      </c>
      <c r="D1212" s="360">
        <f t="shared" si="18"/>
        <v>20.3</v>
      </c>
      <c r="E1212" s="361"/>
    </row>
    <row r="1213" ht="16" customHeight="1" spans="1:5">
      <c r="A1213" s="358" t="s">
        <v>96</v>
      </c>
      <c r="B1213" s="360">
        <v>120</v>
      </c>
      <c r="C1213" s="360"/>
      <c r="D1213" s="360">
        <f t="shared" si="18"/>
        <v>0</v>
      </c>
      <c r="E1213" s="361"/>
    </row>
    <row r="1214" ht="16" customHeight="1" spans="1:5">
      <c r="A1214" s="358" t="s">
        <v>97</v>
      </c>
      <c r="B1214" s="360"/>
      <c r="C1214" s="360"/>
      <c r="D1214" s="360" t="str">
        <f t="shared" si="18"/>
        <v/>
      </c>
      <c r="E1214" s="361"/>
    </row>
    <row r="1215" ht="16" customHeight="1" spans="1:5">
      <c r="A1215" s="358" t="s">
        <v>98</v>
      </c>
      <c r="B1215" s="360"/>
      <c r="C1215" s="360"/>
      <c r="D1215" s="360" t="str">
        <f t="shared" si="18"/>
        <v/>
      </c>
      <c r="E1215" s="361"/>
    </row>
    <row r="1216" ht="16" customHeight="1" spans="1:5">
      <c r="A1216" s="358" t="s">
        <v>1008</v>
      </c>
      <c r="B1216" s="360"/>
      <c r="C1216" s="360"/>
      <c r="D1216" s="360" t="str">
        <f t="shared" si="18"/>
        <v/>
      </c>
      <c r="E1216" s="361"/>
    </row>
    <row r="1217" ht="16" customHeight="1" spans="1:5">
      <c r="A1217" s="358" t="s">
        <v>1009</v>
      </c>
      <c r="B1217" s="360">
        <v>126</v>
      </c>
      <c r="C1217" s="360">
        <v>50</v>
      </c>
      <c r="D1217" s="360">
        <f t="shared" si="18"/>
        <v>39.7</v>
      </c>
      <c r="E1217" s="361"/>
    </row>
    <row r="1218" ht="16" customHeight="1" spans="1:5">
      <c r="A1218" s="358" t="s">
        <v>1010</v>
      </c>
      <c r="B1218" s="360">
        <f>SUM(B1219:B1223)</f>
        <v>0</v>
      </c>
      <c r="C1218" s="360">
        <f>SUM(C1219:C1223)</f>
        <v>5</v>
      </c>
      <c r="D1218" s="360" t="str">
        <f t="shared" si="18"/>
        <v/>
      </c>
      <c r="E1218" s="361"/>
    </row>
    <row r="1219" ht="16" customHeight="1" spans="1:5">
      <c r="A1219" s="358" t="s">
        <v>96</v>
      </c>
      <c r="B1219" s="360"/>
      <c r="C1219" s="360"/>
      <c r="D1219" s="360" t="str">
        <f t="shared" si="18"/>
        <v/>
      </c>
      <c r="E1219" s="361"/>
    </row>
    <row r="1220" ht="16" customHeight="1" spans="1:5">
      <c r="A1220" s="358" t="s">
        <v>97</v>
      </c>
      <c r="B1220" s="360"/>
      <c r="C1220" s="360"/>
      <c r="D1220" s="360" t="str">
        <f t="shared" si="18"/>
        <v/>
      </c>
      <c r="E1220" s="361"/>
    </row>
    <row r="1221" ht="16" customHeight="1" spans="1:5">
      <c r="A1221" s="358" t="s">
        <v>98</v>
      </c>
      <c r="B1221" s="360"/>
      <c r="C1221" s="360"/>
      <c r="D1221" s="360" t="str">
        <f t="shared" ref="D1221:D1265" si="19">IF(B1221=0,"",ROUND(C1221/B1221*100,1))</f>
        <v/>
      </c>
      <c r="E1221" s="361"/>
    </row>
    <row r="1222" ht="16" customHeight="1" spans="1:5">
      <c r="A1222" s="358" t="s">
        <v>1011</v>
      </c>
      <c r="B1222" s="360"/>
      <c r="C1222" s="360">
        <v>5</v>
      </c>
      <c r="D1222" s="360" t="str">
        <f t="shared" si="19"/>
        <v/>
      </c>
      <c r="E1222" s="361"/>
    </row>
    <row r="1223" ht="16" customHeight="1" spans="1:5">
      <c r="A1223" s="358" t="s">
        <v>1012</v>
      </c>
      <c r="B1223" s="360"/>
      <c r="C1223" s="360"/>
      <c r="D1223" s="360" t="str">
        <f t="shared" si="19"/>
        <v/>
      </c>
      <c r="E1223" s="361"/>
    </row>
    <row r="1224" ht="16" customHeight="1" spans="1:5">
      <c r="A1224" s="358" t="s">
        <v>1013</v>
      </c>
      <c r="B1224" s="360">
        <f>SUM(B1225:B1231)</f>
        <v>0</v>
      </c>
      <c r="C1224" s="360">
        <f>SUM(C1225:C1231)</f>
        <v>0</v>
      </c>
      <c r="D1224" s="360" t="str">
        <f t="shared" si="19"/>
        <v/>
      </c>
      <c r="E1224" s="361"/>
    </row>
    <row r="1225" ht="16" customHeight="1" spans="1:5">
      <c r="A1225" s="358" t="s">
        <v>96</v>
      </c>
      <c r="B1225" s="360"/>
      <c r="C1225" s="360"/>
      <c r="D1225" s="360" t="str">
        <f t="shared" si="19"/>
        <v/>
      </c>
      <c r="E1225" s="361"/>
    </row>
    <row r="1226" ht="16" customHeight="1" spans="1:5">
      <c r="A1226" s="358" t="s">
        <v>97</v>
      </c>
      <c r="B1226" s="360"/>
      <c r="C1226" s="360"/>
      <c r="D1226" s="360" t="str">
        <f t="shared" si="19"/>
        <v/>
      </c>
      <c r="E1226" s="361"/>
    </row>
    <row r="1227" ht="16" customHeight="1" spans="1:5">
      <c r="A1227" s="358" t="s">
        <v>98</v>
      </c>
      <c r="B1227" s="360"/>
      <c r="C1227" s="360"/>
      <c r="D1227" s="360" t="str">
        <f t="shared" si="19"/>
        <v/>
      </c>
      <c r="E1227" s="361"/>
    </row>
    <row r="1228" ht="16" customHeight="1" spans="1:5">
      <c r="A1228" s="358" t="s">
        <v>1014</v>
      </c>
      <c r="B1228" s="360"/>
      <c r="C1228" s="360"/>
      <c r="D1228" s="360" t="str">
        <f t="shared" si="19"/>
        <v/>
      </c>
      <c r="E1228" s="361"/>
    </row>
    <row r="1229" ht="16" customHeight="1" spans="1:5">
      <c r="A1229" s="358" t="s">
        <v>1015</v>
      </c>
      <c r="B1229" s="360"/>
      <c r="C1229" s="360"/>
      <c r="D1229" s="360" t="str">
        <f t="shared" si="19"/>
        <v/>
      </c>
      <c r="E1229" s="361"/>
    </row>
    <row r="1230" ht="16" customHeight="1" spans="1:5">
      <c r="A1230" s="358" t="s">
        <v>105</v>
      </c>
      <c r="B1230" s="360"/>
      <c r="C1230" s="360"/>
      <c r="D1230" s="360" t="str">
        <f t="shared" si="19"/>
        <v/>
      </c>
      <c r="E1230" s="361"/>
    </row>
    <row r="1231" ht="16" customHeight="1" spans="1:5">
      <c r="A1231" s="358" t="s">
        <v>1016</v>
      </c>
      <c r="B1231" s="360"/>
      <c r="C1231" s="360"/>
      <c r="D1231" s="360" t="str">
        <f t="shared" si="19"/>
        <v/>
      </c>
      <c r="E1231" s="361"/>
    </row>
    <row r="1232" ht="16" customHeight="1" spans="1:5">
      <c r="A1232" s="358" t="s">
        <v>1017</v>
      </c>
      <c r="B1232" s="360">
        <f>SUM(B1233:B1244)</f>
        <v>0</v>
      </c>
      <c r="C1232" s="360">
        <f>SUM(C1233:C1244)</f>
        <v>0</v>
      </c>
      <c r="D1232" s="360" t="str">
        <f t="shared" si="19"/>
        <v/>
      </c>
      <c r="E1232" s="361"/>
    </row>
    <row r="1233" ht="16" customHeight="1" spans="1:5">
      <c r="A1233" s="358" t="s">
        <v>96</v>
      </c>
      <c r="B1233" s="360"/>
      <c r="C1233" s="360"/>
      <c r="D1233" s="360" t="str">
        <f t="shared" si="19"/>
        <v/>
      </c>
      <c r="E1233" s="361"/>
    </row>
    <row r="1234" ht="16" customHeight="1" spans="1:5">
      <c r="A1234" s="358" t="s">
        <v>97</v>
      </c>
      <c r="B1234" s="360"/>
      <c r="C1234" s="360"/>
      <c r="D1234" s="360" t="str">
        <f t="shared" si="19"/>
        <v/>
      </c>
      <c r="E1234" s="361"/>
    </row>
    <row r="1235" ht="16" customHeight="1" spans="1:5">
      <c r="A1235" s="358" t="s">
        <v>98</v>
      </c>
      <c r="B1235" s="360"/>
      <c r="C1235" s="360"/>
      <c r="D1235" s="360" t="str">
        <f t="shared" si="19"/>
        <v/>
      </c>
      <c r="E1235" s="361"/>
    </row>
    <row r="1236" ht="16" customHeight="1" spans="1:5">
      <c r="A1236" s="358" t="s">
        <v>1018</v>
      </c>
      <c r="B1236" s="360"/>
      <c r="C1236" s="360"/>
      <c r="D1236" s="360" t="str">
        <f t="shared" si="19"/>
        <v/>
      </c>
      <c r="E1236" s="361"/>
    </row>
    <row r="1237" ht="16" customHeight="1" spans="1:5">
      <c r="A1237" s="358" t="s">
        <v>1019</v>
      </c>
      <c r="B1237" s="360"/>
      <c r="C1237" s="360"/>
      <c r="D1237" s="360" t="str">
        <f t="shared" si="19"/>
        <v/>
      </c>
      <c r="E1237" s="361"/>
    </row>
    <row r="1238" ht="16" customHeight="1" spans="1:5">
      <c r="A1238" s="358" t="s">
        <v>1020</v>
      </c>
      <c r="B1238" s="360"/>
      <c r="C1238" s="360"/>
      <c r="D1238" s="360" t="str">
        <f t="shared" si="19"/>
        <v/>
      </c>
      <c r="E1238" s="361"/>
    </row>
    <row r="1239" ht="16" customHeight="1" spans="1:5">
      <c r="A1239" s="358" t="s">
        <v>1021</v>
      </c>
      <c r="B1239" s="360"/>
      <c r="C1239" s="360"/>
      <c r="D1239" s="360" t="str">
        <f t="shared" si="19"/>
        <v/>
      </c>
      <c r="E1239" s="361"/>
    </row>
    <row r="1240" ht="16" customHeight="1" spans="1:5">
      <c r="A1240" s="358" t="s">
        <v>1022</v>
      </c>
      <c r="B1240" s="360"/>
      <c r="C1240" s="360"/>
      <c r="D1240" s="360" t="str">
        <f t="shared" si="19"/>
        <v/>
      </c>
      <c r="E1240" s="361"/>
    </row>
    <row r="1241" ht="16" customHeight="1" spans="1:5">
      <c r="A1241" s="358" t="s">
        <v>1023</v>
      </c>
      <c r="B1241" s="360"/>
      <c r="C1241" s="360"/>
      <c r="D1241" s="360" t="str">
        <f t="shared" si="19"/>
        <v/>
      </c>
      <c r="E1241" s="361"/>
    </row>
    <row r="1242" ht="16" customHeight="1" spans="1:5">
      <c r="A1242" s="358" t="s">
        <v>1024</v>
      </c>
      <c r="B1242" s="360"/>
      <c r="C1242" s="360"/>
      <c r="D1242" s="360" t="str">
        <f t="shared" si="19"/>
        <v/>
      </c>
      <c r="E1242" s="361"/>
    </row>
    <row r="1243" ht="16" customHeight="1" spans="1:5">
      <c r="A1243" s="358" t="s">
        <v>1025</v>
      </c>
      <c r="B1243" s="360"/>
      <c r="C1243" s="360"/>
      <c r="D1243" s="360" t="str">
        <f t="shared" si="19"/>
        <v/>
      </c>
      <c r="E1243" s="361"/>
    </row>
    <row r="1244" ht="16" customHeight="1" spans="1:5">
      <c r="A1244" s="358" t="s">
        <v>1026</v>
      </c>
      <c r="B1244" s="360"/>
      <c r="C1244" s="360"/>
      <c r="D1244" s="360" t="str">
        <f t="shared" si="19"/>
        <v/>
      </c>
      <c r="E1244" s="361"/>
    </row>
    <row r="1245" ht="16" customHeight="1" spans="1:5">
      <c r="A1245" s="358" t="s">
        <v>1027</v>
      </c>
      <c r="B1245" s="360">
        <f>SUM(B1246:B1248)</f>
        <v>0</v>
      </c>
      <c r="C1245" s="360">
        <f>SUM(C1246:C1248)</f>
        <v>0</v>
      </c>
      <c r="D1245" s="360" t="str">
        <f t="shared" si="19"/>
        <v/>
      </c>
      <c r="E1245" s="361"/>
    </row>
    <row r="1246" ht="16" customHeight="1" spans="1:5">
      <c r="A1246" s="358" t="s">
        <v>1028</v>
      </c>
      <c r="B1246" s="360"/>
      <c r="C1246" s="360"/>
      <c r="D1246" s="360" t="str">
        <f t="shared" si="19"/>
        <v/>
      </c>
      <c r="E1246" s="361"/>
    </row>
    <row r="1247" ht="16" customHeight="1" spans="1:5">
      <c r="A1247" s="358" t="s">
        <v>1029</v>
      </c>
      <c r="B1247" s="360"/>
      <c r="C1247" s="360"/>
      <c r="D1247" s="360" t="str">
        <f t="shared" si="19"/>
        <v/>
      </c>
      <c r="E1247" s="361"/>
    </row>
    <row r="1248" ht="16" customHeight="1" spans="1:5">
      <c r="A1248" s="358" t="s">
        <v>1030</v>
      </c>
      <c r="B1248" s="360"/>
      <c r="C1248" s="360"/>
      <c r="D1248" s="360" t="str">
        <f t="shared" si="19"/>
        <v/>
      </c>
      <c r="E1248" s="361"/>
    </row>
    <row r="1249" ht="16" customHeight="1" spans="1:5">
      <c r="A1249" s="358" t="s">
        <v>1031</v>
      </c>
      <c r="B1249" s="360">
        <f>SUM(B1250:B1252)</f>
        <v>0</v>
      </c>
      <c r="C1249" s="360">
        <f>SUM(C1250:C1252)</f>
        <v>0</v>
      </c>
      <c r="D1249" s="360" t="str">
        <f t="shared" si="19"/>
        <v/>
      </c>
      <c r="E1249" s="361"/>
    </row>
    <row r="1250" ht="16" customHeight="1" spans="1:5">
      <c r="A1250" s="358" t="s">
        <v>1032</v>
      </c>
      <c r="B1250" s="360"/>
      <c r="C1250" s="360"/>
      <c r="D1250" s="360" t="str">
        <f t="shared" si="19"/>
        <v/>
      </c>
      <c r="E1250" s="361"/>
    </row>
    <row r="1251" ht="16" customHeight="1" spans="1:5">
      <c r="A1251" s="358" t="s">
        <v>1033</v>
      </c>
      <c r="B1251" s="360"/>
      <c r="C1251" s="360"/>
      <c r="D1251" s="360" t="str">
        <f t="shared" si="19"/>
        <v/>
      </c>
      <c r="E1251" s="361"/>
    </row>
    <row r="1252" ht="16" customHeight="1" spans="1:5">
      <c r="A1252" s="358" t="s">
        <v>1034</v>
      </c>
      <c r="B1252" s="360"/>
      <c r="C1252" s="360"/>
      <c r="D1252" s="360" t="str">
        <f t="shared" si="19"/>
        <v/>
      </c>
      <c r="E1252" s="361"/>
    </row>
    <row r="1253" ht="16" customHeight="1" spans="1:5">
      <c r="A1253" s="358" t="s">
        <v>1035</v>
      </c>
      <c r="B1253" s="360"/>
      <c r="C1253" s="360">
        <v>8</v>
      </c>
      <c r="D1253" s="360" t="str">
        <f t="shared" si="19"/>
        <v/>
      </c>
      <c r="E1253" s="361"/>
    </row>
    <row r="1254" ht="16" customHeight="1" spans="1:5">
      <c r="A1254" s="358" t="s">
        <v>89</v>
      </c>
      <c r="B1254" s="360"/>
      <c r="C1254" s="360">
        <v>300</v>
      </c>
      <c r="D1254" s="360" t="str">
        <f t="shared" si="19"/>
        <v/>
      </c>
      <c r="E1254" s="361"/>
    </row>
    <row r="1255" ht="16" customHeight="1" spans="1:5">
      <c r="A1255" s="358" t="s">
        <v>90</v>
      </c>
      <c r="B1255" s="360">
        <f>SUM(B1256)</f>
        <v>1073</v>
      </c>
      <c r="C1255" s="360">
        <f>SUM(C1256)</f>
        <v>1078</v>
      </c>
      <c r="D1255" s="360">
        <f t="shared" si="19"/>
        <v>100.5</v>
      </c>
      <c r="E1255" s="361"/>
    </row>
    <row r="1256" ht="16" customHeight="1" spans="1:5">
      <c r="A1256" s="358" t="s">
        <v>1036</v>
      </c>
      <c r="B1256" s="360">
        <f>SUM(B1257:B1260)</f>
        <v>1073</v>
      </c>
      <c r="C1256" s="360">
        <f>SUM(C1257:C1260)</f>
        <v>1078</v>
      </c>
      <c r="D1256" s="360">
        <f t="shared" si="19"/>
        <v>100.5</v>
      </c>
      <c r="E1256" s="361"/>
    </row>
    <row r="1257" ht="16" customHeight="1" spans="1:5">
      <c r="A1257" s="358" t="s">
        <v>1037</v>
      </c>
      <c r="B1257" s="360">
        <v>1073</v>
      </c>
      <c r="C1257" s="360">
        <v>1078</v>
      </c>
      <c r="D1257" s="360">
        <f t="shared" si="19"/>
        <v>100.5</v>
      </c>
      <c r="E1257" s="361"/>
    </row>
    <row r="1258" ht="16" customHeight="1" spans="1:5">
      <c r="A1258" s="358" t="s">
        <v>1038</v>
      </c>
      <c r="B1258" s="360"/>
      <c r="C1258" s="360"/>
      <c r="D1258" s="360" t="str">
        <f t="shared" si="19"/>
        <v/>
      </c>
      <c r="E1258" s="361"/>
    </row>
    <row r="1259" ht="16" customHeight="1" spans="1:5">
      <c r="A1259" s="358" t="s">
        <v>1039</v>
      </c>
      <c r="B1259" s="360"/>
      <c r="C1259" s="360"/>
      <c r="D1259" s="360" t="str">
        <f t="shared" si="19"/>
        <v/>
      </c>
      <c r="E1259" s="361"/>
    </row>
    <row r="1260" ht="16" customHeight="1" spans="1:5">
      <c r="A1260" s="358" t="s">
        <v>1040</v>
      </c>
      <c r="B1260" s="360"/>
      <c r="C1260" s="360"/>
      <c r="D1260" s="360" t="str">
        <f t="shared" si="19"/>
        <v/>
      </c>
      <c r="E1260" s="361"/>
    </row>
    <row r="1261" ht="16" customHeight="1" spans="1:5">
      <c r="A1261" s="358" t="s">
        <v>91</v>
      </c>
      <c r="B1261" s="360">
        <f>B1262</f>
        <v>0</v>
      </c>
      <c r="C1261" s="360">
        <f>C1262</f>
        <v>0</v>
      </c>
      <c r="D1261" s="360" t="str">
        <f t="shared" si="19"/>
        <v/>
      </c>
      <c r="E1261" s="361"/>
    </row>
    <row r="1262" ht="16" customHeight="1" spans="1:5">
      <c r="A1262" s="358" t="s">
        <v>1041</v>
      </c>
      <c r="B1262" s="360"/>
      <c r="C1262" s="360"/>
      <c r="D1262" s="360" t="str">
        <f t="shared" si="19"/>
        <v/>
      </c>
      <c r="E1262" s="361"/>
    </row>
    <row r="1263" ht="16" customHeight="1" spans="1:5">
      <c r="A1263" s="358" t="s">
        <v>92</v>
      </c>
      <c r="B1263" s="360">
        <f>SUM(B1264:B1265)</f>
        <v>3</v>
      </c>
      <c r="C1263" s="360">
        <f>SUM(C1264:C1265)</f>
        <v>500</v>
      </c>
      <c r="D1263" s="360">
        <f t="shared" si="19"/>
        <v>16666.7</v>
      </c>
      <c r="E1263" s="361"/>
    </row>
    <row r="1264" ht="16" customHeight="1" spans="1:5">
      <c r="A1264" s="358" t="s">
        <v>1042</v>
      </c>
      <c r="B1264" s="360"/>
      <c r="C1264" s="360">
        <v>500</v>
      </c>
      <c r="D1264" s="360" t="str">
        <f t="shared" si="19"/>
        <v/>
      </c>
      <c r="E1264" s="361"/>
    </row>
    <row r="1265" ht="16" customHeight="1" spans="1:5">
      <c r="A1265" s="358" t="s">
        <v>904</v>
      </c>
      <c r="B1265" s="360">
        <v>3</v>
      </c>
      <c r="C1265" s="360"/>
      <c r="D1265" s="360">
        <f t="shared" si="19"/>
        <v>0</v>
      </c>
      <c r="E1265" s="361"/>
    </row>
    <row r="1266" ht="16" customHeight="1" spans="1:5">
      <c r="A1266" s="358"/>
      <c r="B1266" s="360"/>
      <c r="C1266" s="360"/>
      <c r="D1266" s="360"/>
      <c r="E1266" s="361"/>
    </row>
    <row r="1267" ht="16" customHeight="1" spans="1:5">
      <c r="A1267" s="358"/>
      <c r="B1267" s="360"/>
      <c r="C1267" s="360"/>
      <c r="D1267" s="360"/>
      <c r="E1267" s="361"/>
    </row>
    <row r="1268" ht="18" customHeight="1" spans="1:5">
      <c r="A1268" s="371" t="s">
        <v>93</v>
      </c>
      <c r="B1268" s="359">
        <f>SUM(B5,B234,B238,B250,B340,B391,B447,B504,B629,B699,B773,B792,B903,B967,B1031,B1051,B1081,B1091,B1135,B1155,B1199,B1254,B1255,B1261,B1263)</f>
        <v>79988</v>
      </c>
      <c r="C1268" s="359">
        <f>SUM(C5,C234,C238,C250,C340,C391,C447,C504,C629,C699,C773,C792,C903,C967,C1031,C1051,C1081,C1091,C1135,C1155,C1199,C1254,C1255,C1261,C1263)</f>
        <v>81369</v>
      </c>
      <c r="D1268" s="360">
        <f>IF(B1268=0,"",ROUND(C1268/B1268*100,1))</f>
        <v>101.7</v>
      </c>
      <c r="E1268" s="361"/>
    </row>
    <row r="1269" s="352" customFormat="1" ht="14.25" spans="1:5">
      <c r="A1269" s="372"/>
      <c r="B1269" s="373"/>
      <c r="C1269" s="373"/>
      <c r="D1269" s="373"/>
      <c r="E1269" s="372"/>
    </row>
    <row r="1270" s="352" customFormat="1" ht="14.25" spans="1:5">
      <c r="A1270" s="372"/>
      <c r="B1270" s="373"/>
      <c r="C1270" s="373"/>
      <c r="D1270" s="373"/>
      <c r="E1270" s="372"/>
    </row>
    <row r="1271" s="352" customFormat="1" ht="14.25" spans="1:5">
      <c r="A1271" s="372"/>
      <c r="B1271" s="373"/>
      <c r="C1271" s="373"/>
      <c r="D1271" s="373"/>
      <c r="E1271" s="372"/>
    </row>
    <row r="1272" s="352" customFormat="1" ht="14.25" spans="1:5">
      <c r="A1272" s="372"/>
      <c r="B1272" s="373"/>
      <c r="C1272" s="373"/>
      <c r="D1272" s="373"/>
      <c r="E1272" s="374"/>
    </row>
    <row r="1273" s="352" customFormat="1" ht="14.25" spans="1:5">
      <c r="A1273" s="372"/>
      <c r="B1273" s="373"/>
      <c r="C1273" s="373"/>
      <c r="D1273" s="373"/>
      <c r="E1273" s="375"/>
    </row>
    <row r="1274" s="352" customFormat="1" ht="14.25" spans="1:5">
      <c r="A1274" s="372"/>
      <c r="B1274" s="373"/>
      <c r="C1274" s="373"/>
      <c r="D1274" s="373"/>
      <c r="E1274" s="375"/>
    </row>
    <row r="1275" s="352" customFormat="1" ht="14.25" spans="1:5">
      <c r="A1275" s="372"/>
      <c r="B1275" s="373"/>
      <c r="C1275" s="373"/>
      <c r="D1275" s="373"/>
      <c r="E1275" s="375"/>
    </row>
    <row r="1276" s="352" customFormat="1" ht="14.25" spans="1:5">
      <c r="A1276" s="372"/>
      <c r="B1276" s="373"/>
      <c r="C1276" s="373"/>
      <c r="D1276" s="373"/>
      <c r="E1276" s="375"/>
    </row>
    <row r="1277" s="352" customFormat="1" ht="14.25" spans="1:5">
      <c r="A1277" s="372"/>
      <c r="B1277" s="373"/>
      <c r="C1277" s="373"/>
      <c r="D1277" s="373"/>
      <c r="E1277" s="375"/>
    </row>
    <row r="1278" s="352" customFormat="1" ht="14.25" spans="1:5">
      <c r="A1278" s="376"/>
      <c r="B1278" s="377"/>
      <c r="C1278" s="377"/>
      <c r="D1278" s="373"/>
      <c r="E1278" s="375"/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fitToHeight="104" orientation="portrait"/>
  <headerFooter>
    <oddFooter>&amp;C第&amp;P页/共&amp;N页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7"/>
  <sheetViews>
    <sheetView showZeros="0" topLeftCell="A60" workbookViewId="0">
      <selection activeCell="A2" sqref="A2:D2"/>
    </sheetView>
  </sheetViews>
  <sheetFormatPr defaultColWidth="9" defaultRowHeight="21" customHeight="1" outlineLevelCol="4"/>
  <cols>
    <col min="1" max="1" width="41.875" style="255" customWidth="1"/>
    <col min="2" max="2" width="14" style="255" customWidth="1"/>
    <col min="3" max="3" width="11.75" style="255" customWidth="1"/>
    <col min="4" max="4" width="9.25" style="255"/>
    <col min="5" max="240" width="9" style="255"/>
    <col min="241" max="241" width="11.375" style="255" customWidth="1"/>
    <col min="242" max="242" width="41.125" style="255" customWidth="1"/>
    <col min="243" max="243" width="26" style="255" customWidth="1"/>
    <col min="244" max="254" width="25" style="255" customWidth="1"/>
    <col min="255" max="496" width="9" style="255"/>
    <col min="497" max="497" width="11.375" style="255" customWidth="1"/>
    <col min="498" max="498" width="41.125" style="255" customWidth="1"/>
    <col min="499" max="499" width="26" style="255" customWidth="1"/>
    <col min="500" max="510" width="25" style="255" customWidth="1"/>
    <col min="511" max="752" width="9" style="255"/>
    <col min="753" max="753" width="11.375" style="255" customWidth="1"/>
    <col min="754" max="754" width="41.125" style="255" customWidth="1"/>
    <col min="755" max="755" width="26" style="255" customWidth="1"/>
    <col min="756" max="766" width="25" style="255" customWidth="1"/>
    <col min="767" max="1008" width="9" style="255"/>
    <col min="1009" max="1009" width="11.375" style="255" customWidth="1"/>
    <col min="1010" max="1010" width="41.125" style="255" customWidth="1"/>
    <col min="1011" max="1011" width="26" style="255" customWidth="1"/>
    <col min="1012" max="1022" width="25" style="255" customWidth="1"/>
    <col min="1023" max="1264" width="9" style="255"/>
    <col min="1265" max="1265" width="11.375" style="255" customWidth="1"/>
    <col min="1266" max="1266" width="41.125" style="255" customWidth="1"/>
    <col min="1267" max="1267" width="26" style="255" customWidth="1"/>
    <col min="1268" max="1278" width="25" style="255" customWidth="1"/>
    <col min="1279" max="1520" width="9" style="255"/>
    <col min="1521" max="1521" width="11.375" style="255" customWidth="1"/>
    <col min="1522" max="1522" width="41.125" style="255" customWidth="1"/>
    <col min="1523" max="1523" width="26" style="255" customWidth="1"/>
    <col min="1524" max="1534" width="25" style="255" customWidth="1"/>
    <col min="1535" max="1776" width="9" style="255"/>
    <col min="1777" max="1777" width="11.375" style="255" customWidth="1"/>
    <col min="1778" max="1778" width="41.125" style="255" customWidth="1"/>
    <col min="1779" max="1779" width="26" style="255" customWidth="1"/>
    <col min="1780" max="1790" width="25" style="255" customWidth="1"/>
    <col min="1791" max="2032" width="9" style="255"/>
    <col min="2033" max="2033" width="11.375" style="255" customWidth="1"/>
    <col min="2034" max="2034" width="41.125" style="255" customWidth="1"/>
    <col min="2035" max="2035" width="26" style="255" customWidth="1"/>
    <col min="2036" max="2046" width="25" style="255" customWidth="1"/>
    <col min="2047" max="2288" width="9" style="255"/>
    <col min="2289" max="2289" width="11.375" style="255" customWidth="1"/>
    <col min="2290" max="2290" width="41.125" style="255" customWidth="1"/>
    <col min="2291" max="2291" width="26" style="255" customWidth="1"/>
    <col min="2292" max="2302" width="25" style="255" customWidth="1"/>
    <col min="2303" max="2544" width="9" style="255"/>
    <col min="2545" max="2545" width="11.375" style="255" customWidth="1"/>
    <col min="2546" max="2546" width="41.125" style="255" customWidth="1"/>
    <col min="2547" max="2547" width="26" style="255" customWidth="1"/>
    <col min="2548" max="2558" width="25" style="255" customWidth="1"/>
    <col min="2559" max="2800" width="9" style="255"/>
    <col min="2801" max="2801" width="11.375" style="255" customWidth="1"/>
    <col min="2802" max="2802" width="41.125" style="255" customWidth="1"/>
    <col min="2803" max="2803" width="26" style="255" customWidth="1"/>
    <col min="2804" max="2814" width="25" style="255" customWidth="1"/>
    <col min="2815" max="3056" width="9" style="255"/>
    <col min="3057" max="3057" width="11.375" style="255" customWidth="1"/>
    <col min="3058" max="3058" width="41.125" style="255" customWidth="1"/>
    <col min="3059" max="3059" width="26" style="255" customWidth="1"/>
    <col min="3060" max="3070" width="25" style="255" customWidth="1"/>
    <col min="3071" max="3312" width="9" style="255"/>
    <col min="3313" max="3313" width="11.375" style="255" customWidth="1"/>
    <col min="3314" max="3314" width="41.125" style="255" customWidth="1"/>
    <col min="3315" max="3315" width="26" style="255" customWidth="1"/>
    <col min="3316" max="3326" width="25" style="255" customWidth="1"/>
    <col min="3327" max="3568" width="9" style="255"/>
    <col min="3569" max="3569" width="11.375" style="255" customWidth="1"/>
    <col min="3570" max="3570" width="41.125" style="255" customWidth="1"/>
    <col min="3571" max="3571" width="26" style="255" customWidth="1"/>
    <col min="3572" max="3582" width="25" style="255" customWidth="1"/>
    <col min="3583" max="3824" width="9" style="255"/>
    <col min="3825" max="3825" width="11.375" style="255" customWidth="1"/>
    <col min="3826" max="3826" width="41.125" style="255" customWidth="1"/>
    <col min="3827" max="3827" width="26" style="255" customWidth="1"/>
    <col min="3828" max="3838" width="25" style="255" customWidth="1"/>
    <col min="3839" max="4080" width="9" style="255"/>
    <col min="4081" max="4081" width="11.375" style="255" customWidth="1"/>
    <col min="4082" max="4082" width="41.125" style="255" customWidth="1"/>
    <col min="4083" max="4083" width="26" style="255" customWidth="1"/>
    <col min="4084" max="4094" width="25" style="255" customWidth="1"/>
    <col min="4095" max="4336" width="9" style="255"/>
    <col min="4337" max="4337" width="11.375" style="255" customWidth="1"/>
    <col min="4338" max="4338" width="41.125" style="255" customWidth="1"/>
    <col min="4339" max="4339" width="26" style="255" customWidth="1"/>
    <col min="4340" max="4350" width="25" style="255" customWidth="1"/>
    <col min="4351" max="4592" width="9" style="255"/>
    <col min="4593" max="4593" width="11.375" style="255" customWidth="1"/>
    <col min="4594" max="4594" width="41.125" style="255" customWidth="1"/>
    <col min="4595" max="4595" width="26" style="255" customWidth="1"/>
    <col min="4596" max="4606" width="25" style="255" customWidth="1"/>
    <col min="4607" max="4848" width="9" style="255"/>
    <col min="4849" max="4849" width="11.375" style="255" customWidth="1"/>
    <col min="4850" max="4850" width="41.125" style="255" customWidth="1"/>
    <col min="4851" max="4851" width="26" style="255" customWidth="1"/>
    <col min="4852" max="4862" width="25" style="255" customWidth="1"/>
    <col min="4863" max="5104" width="9" style="255"/>
    <col min="5105" max="5105" width="11.375" style="255" customWidth="1"/>
    <col min="5106" max="5106" width="41.125" style="255" customWidth="1"/>
    <col min="5107" max="5107" width="26" style="255" customWidth="1"/>
    <col min="5108" max="5118" width="25" style="255" customWidth="1"/>
    <col min="5119" max="5360" width="9" style="255"/>
    <col min="5361" max="5361" width="11.375" style="255" customWidth="1"/>
    <col min="5362" max="5362" width="41.125" style="255" customWidth="1"/>
    <col min="5363" max="5363" width="26" style="255" customWidth="1"/>
    <col min="5364" max="5374" width="25" style="255" customWidth="1"/>
    <col min="5375" max="5616" width="9" style="255"/>
    <col min="5617" max="5617" width="11.375" style="255" customWidth="1"/>
    <col min="5618" max="5618" width="41.125" style="255" customWidth="1"/>
    <col min="5619" max="5619" width="26" style="255" customWidth="1"/>
    <col min="5620" max="5630" width="25" style="255" customWidth="1"/>
    <col min="5631" max="5872" width="9" style="255"/>
    <col min="5873" max="5873" width="11.375" style="255" customWidth="1"/>
    <col min="5874" max="5874" width="41.125" style="255" customWidth="1"/>
    <col min="5875" max="5875" width="26" style="255" customWidth="1"/>
    <col min="5876" max="5886" width="25" style="255" customWidth="1"/>
    <col min="5887" max="6128" width="9" style="255"/>
    <col min="6129" max="6129" width="11.375" style="255" customWidth="1"/>
    <col min="6130" max="6130" width="41.125" style="255" customWidth="1"/>
    <col min="6131" max="6131" width="26" style="255" customWidth="1"/>
    <col min="6132" max="6142" width="25" style="255" customWidth="1"/>
    <col min="6143" max="6384" width="9" style="255"/>
    <col min="6385" max="6385" width="11.375" style="255" customWidth="1"/>
    <col min="6386" max="6386" width="41.125" style="255" customWidth="1"/>
    <col min="6387" max="6387" width="26" style="255" customWidth="1"/>
    <col min="6388" max="6398" width="25" style="255" customWidth="1"/>
    <col min="6399" max="6640" width="9" style="255"/>
    <col min="6641" max="6641" width="11.375" style="255" customWidth="1"/>
    <col min="6642" max="6642" width="41.125" style="255" customWidth="1"/>
    <col min="6643" max="6643" width="26" style="255" customWidth="1"/>
    <col min="6644" max="6654" width="25" style="255" customWidth="1"/>
    <col min="6655" max="6896" width="9" style="255"/>
    <col min="6897" max="6897" width="11.375" style="255" customWidth="1"/>
    <col min="6898" max="6898" width="41.125" style="255" customWidth="1"/>
    <col min="6899" max="6899" width="26" style="255" customWidth="1"/>
    <col min="6900" max="6910" width="25" style="255" customWidth="1"/>
    <col min="6911" max="7152" width="9" style="255"/>
    <col min="7153" max="7153" width="11.375" style="255" customWidth="1"/>
    <col min="7154" max="7154" width="41.125" style="255" customWidth="1"/>
    <col min="7155" max="7155" width="26" style="255" customWidth="1"/>
    <col min="7156" max="7166" width="25" style="255" customWidth="1"/>
    <col min="7167" max="7408" width="9" style="255"/>
    <col min="7409" max="7409" width="11.375" style="255" customWidth="1"/>
    <col min="7410" max="7410" width="41.125" style="255" customWidth="1"/>
    <col min="7411" max="7411" width="26" style="255" customWidth="1"/>
    <col min="7412" max="7422" width="25" style="255" customWidth="1"/>
    <col min="7423" max="7664" width="9" style="255"/>
    <col min="7665" max="7665" width="11.375" style="255" customWidth="1"/>
    <col min="7666" max="7666" width="41.125" style="255" customWidth="1"/>
    <col min="7667" max="7667" width="26" style="255" customWidth="1"/>
    <col min="7668" max="7678" width="25" style="255" customWidth="1"/>
    <col min="7679" max="7920" width="9" style="255"/>
    <col min="7921" max="7921" width="11.375" style="255" customWidth="1"/>
    <col min="7922" max="7922" width="41.125" style="255" customWidth="1"/>
    <col min="7923" max="7923" width="26" style="255" customWidth="1"/>
    <col min="7924" max="7934" width="25" style="255" customWidth="1"/>
    <col min="7935" max="8176" width="9" style="255"/>
    <col min="8177" max="8177" width="11.375" style="255" customWidth="1"/>
    <col min="8178" max="8178" width="41.125" style="255" customWidth="1"/>
    <col min="8179" max="8179" width="26" style="255" customWidth="1"/>
    <col min="8180" max="8190" width="25" style="255" customWidth="1"/>
    <col min="8191" max="8432" width="9" style="255"/>
    <col min="8433" max="8433" width="11.375" style="255" customWidth="1"/>
    <col min="8434" max="8434" width="41.125" style="255" customWidth="1"/>
    <col min="8435" max="8435" width="26" style="255" customWidth="1"/>
    <col min="8436" max="8446" width="25" style="255" customWidth="1"/>
    <col min="8447" max="8688" width="9" style="255"/>
    <col min="8689" max="8689" width="11.375" style="255" customWidth="1"/>
    <col min="8690" max="8690" width="41.125" style="255" customWidth="1"/>
    <col min="8691" max="8691" width="26" style="255" customWidth="1"/>
    <col min="8692" max="8702" width="25" style="255" customWidth="1"/>
    <col min="8703" max="8944" width="9" style="255"/>
    <col min="8945" max="8945" width="11.375" style="255" customWidth="1"/>
    <col min="8946" max="8946" width="41.125" style="255" customWidth="1"/>
    <col min="8947" max="8947" width="26" style="255" customWidth="1"/>
    <col min="8948" max="8958" width="25" style="255" customWidth="1"/>
    <col min="8959" max="9200" width="9" style="255"/>
    <col min="9201" max="9201" width="11.375" style="255" customWidth="1"/>
    <col min="9202" max="9202" width="41.125" style="255" customWidth="1"/>
    <col min="9203" max="9203" width="26" style="255" customWidth="1"/>
    <col min="9204" max="9214" width="25" style="255" customWidth="1"/>
    <col min="9215" max="9456" width="9" style="255"/>
    <col min="9457" max="9457" width="11.375" style="255" customWidth="1"/>
    <col min="9458" max="9458" width="41.125" style="255" customWidth="1"/>
    <col min="9459" max="9459" width="26" style="255" customWidth="1"/>
    <col min="9460" max="9470" width="25" style="255" customWidth="1"/>
    <col min="9471" max="9712" width="9" style="255"/>
    <col min="9713" max="9713" width="11.375" style="255" customWidth="1"/>
    <col min="9714" max="9714" width="41.125" style="255" customWidth="1"/>
    <col min="9715" max="9715" width="26" style="255" customWidth="1"/>
    <col min="9716" max="9726" width="25" style="255" customWidth="1"/>
    <col min="9727" max="9968" width="9" style="255"/>
    <col min="9969" max="9969" width="11.375" style="255" customWidth="1"/>
    <col min="9970" max="9970" width="41.125" style="255" customWidth="1"/>
    <col min="9971" max="9971" width="26" style="255" customWidth="1"/>
    <col min="9972" max="9982" width="25" style="255" customWidth="1"/>
    <col min="9983" max="10224" width="9" style="255"/>
    <col min="10225" max="10225" width="11.375" style="255" customWidth="1"/>
    <col min="10226" max="10226" width="41.125" style="255" customWidth="1"/>
    <col min="10227" max="10227" width="26" style="255" customWidth="1"/>
    <col min="10228" max="10238" width="25" style="255" customWidth="1"/>
    <col min="10239" max="10480" width="9" style="255"/>
    <col min="10481" max="10481" width="11.375" style="255" customWidth="1"/>
    <col min="10482" max="10482" width="41.125" style="255" customWidth="1"/>
    <col min="10483" max="10483" width="26" style="255" customWidth="1"/>
    <col min="10484" max="10494" width="25" style="255" customWidth="1"/>
    <col min="10495" max="10736" width="9" style="255"/>
    <col min="10737" max="10737" width="11.375" style="255" customWidth="1"/>
    <col min="10738" max="10738" width="41.125" style="255" customWidth="1"/>
    <col min="10739" max="10739" width="26" style="255" customWidth="1"/>
    <col min="10740" max="10750" width="25" style="255" customWidth="1"/>
    <col min="10751" max="10992" width="9" style="255"/>
    <col min="10993" max="10993" width="11.375" style="255" customWidth="1"/>
    <col min="10994" max="10994" width="41.125" style="255" customWidth="1"/>
    <col min="10995" max="10995" width="26" style="255" customWidth="1"/>
    <col min="10996" max="11006" width="25" style="255" customWidth="1"/>
    <col min="11007" max="11248" width="9" style="255"/>
    <col min="11249" max="11249" width="11.375" style="255" customWidth="1"/>
    <col min="11250" max="11250" width="41.125" style="255" customWidth="1"/>
    <col min="11251" max="11251" width="26" style="255" customWidth="1"/>
    <col min="11252" max="11262" width="25" style="255" customWidth="1"/>
    <col min="11263" max="11504" width="9" style="255"/>
    <col min="11505" max="11505" width="11.375" style="255" customWidth="1"/>
    <col min="11506" max="11506" width="41.125" style="255" customWidth="1"/>
    <col min="11507" max="11507" width="26" style="255" customWidth="1"/>
    <col min="11508" max="11518" width="25" style="255" customWidth="1"/>
    <col min="11519" max="11760" width="9" style="255"/>
    <col min="11761" max="11761" width="11.375" style="255" customWidth="1"/>
    <col min="11762" max="11762" width="41.125" style="255" customWidth="1"/>
    <col min="11763" max="11763" width="26" style="255" customWidth="1"/>
    <col min="11764" max="11774" width="25" style="255" customWidth="1"/>
    <col min="11775" max="12016" width="9" style="255"/>
    <col min="12017" max="12017" width="11.375" style="255" customWidth="1"/>
    <col min="12018" max="12018" width="41.125" style="255" customWidth="1"/>
    <col min="12019" max="12019" width="26" style="255" customWidth="1"/>
    <col min="12020" max="12030" width="25" style="255" customWidth="1"/>
    <col min="12031" max="12272" width="9" style="255"/>
    <col min="12273" max="12273" width="11.375" style="255" customWidth="1"/>
    <col min="12274" max="12274" width="41.125" style="255" customWidth="1"/>
    <col min="12275" max="12275" width="26" style="255" customWidth="1"/>
    <col min="12276" max="12286" width="25" style="255" customWidth="1"/>
    <col min="12287" max="12528" width="9" style="255"/>
    <col min="12529" max="12529" width="11.375" style="255" customWidth="1"/>
    <col min="12530" max="12530" width="41.125" style="255" customWidth="1"/>
    <col min="12531" max="12531" width="26" style="255" customWidth="1"/>
    <col min="12532" max="12542" width="25" style="255" customWidth="1"/>
    <col min="12543" max="12784" width="9" style="255"/>
    <col min="12785" max="12785" width="11.375" style="255" customWidth="1"/>
    <col min="12786" max="12786" width="41.125" style="255" customWidth="1"/>
    <col min="12787" max="12787" width="26" style="255" customWidth="1"/>
    <col min="12788" max="12798" width="25" style="255" customWidth="1"/>
    <col min="12799" max="13040" width="9" style="255"/>
    <col min="13041" max="13041" width="11.375" style="255" customWidth="1"/>
    <col min="13042" max="13042" width="41.125" style="255" customWidth="1"/>
    <col min="13043" max="13043" width="26" style="255" customWidth="1"/>
    <col min="13044" max="13054" width="25" style="255" customWidth="1"/>
    <col min="13055" max="13296" width="9" style="255"/>
    <col min="13297" max="13297" width="11.375" style="255" customWidth="1"/>
    <col min="13298" max="13298" width="41.125" style="255" customWidth="1"/>
    <col min="13299" max="13299" width="26" style="255" customWidth="1"/>
    <col min="13300" max="13310" width="25" style="255" customWidth="1"/>
    <col min="13311" max="13552" width="9" style="255"/>
    <col min="13553" max="13553" width="11.375" style="255" customWidth="1"/>
    <col min="13554" max="13554" width="41.125" style="255" customWidth="1"/>
    <col min="13555" max="13555" width="26" style="255" customWidth="1"/>
    <col min="13556" max="13566" width="25" style="255" customWidth="1"/>
    <col min="13567" max="13808" width="9" style="255"/>
    <col min="13809" max="13809" width="11.375" style="255" customWidth="1"/>
    <col min="13810" max="13810" width="41.125" style="255" customWidth="1"/>
    <col min="13811" max="13811" width="26" style="255" customWidth="1"/>
    <col min="13812" max="13822" width="25" style="255" customWidth="1"/>
    <col min="13823" max="14064" width="9" style="255"/>
    <col min="14065" max="14065" width="11.375" style="255" customWidth="1"/>
    <col min="14066" max="14066" width="41.125" style="255" customWidth="1"/>
    <col min="14067" max="14067" width="26" style="255" customWidth="1"/>
    <col min="14068" max="14078" width="25" style="255" customWidth="1"/>
    <col min="14079" max="14320" width="9" style="255"/>
    <col min="14321" max="14321" width="11.375" style="255" customWidth="1"/>
    <col min="14322" max="14322" width="41.125" style="255" customWidth="1"/>
    <col min="14323" max="14323" width="26" style="255" customWidth="1"/>
    <col min="14324" max="14334" width="25" style="255" customWidth="1"/>
    <col min="14335" max="14576" width="9" style="255"/>
    <col min="14577" max="14577" width="11.375" style="255" customWidth="1"/>
    <col min="14578" max="14578" width="41.125" style="255" customWidth="1"/>
    <col min="14579" max="14579" width="26" style="255" customWidth="1"/>
    <col min="14580" max="14590" width="25" style="255" customWidth="1"/>
    <col min="14591" max="14832" width="9" style="255"/>
    <col min="14833" max="14833" width="11.375" style="255" customWidth="1"/>
    <col min="14834" max="14834" width="41.125" style="255" customWidth="1"/>
    <col min="14835" max="14835" width="26" style="255" customWidth="1"/>
    <col min="14836" max="14846" width="25" style="255" customWidth="1"/>
    <col min="14847" max="15088" width="9" style="255"/>
    <col min="15089" max="15089" width="11.375" style="255" customWidth="1"/>
    <col min="15090" max="15090" width="41.125" style="255" customWidth="1"/>
    <col min="15091" max="15091" width="26" style="255" customWidth="1"/>
    <col min="15092" max="15102" width="25" style="255" customWidth="1"/>
    <col min="15103" max="15344" width="9" style="255"/>
    <col min="15345" max="15345" width="11.375" style="255" customWidth="1"/>
    <col min="15346" max="15346" width="41.125" style="255" customWidth="1"/>
    <col min="15347" max="15347" width="26" style="255" customWidth="1"/>
    <col min="15348" max="15358" width="25" style="255" customWidth="1"/>
    <col min="15359" max="15600" width="9" style="255"/>
    <col min="15601" max="15601" width="11.375" style="255" customWidth="1"/>
    <col min="15602" max="15602" width="41.125" style="255" customWidth="1"/>
    <col min="15603" max="15603" width="26" style="255" customWidth="1"/>
    <col min="15604" max="15614" width="25" style="255" customWidth="1"/>
    <col min="15615" max="15856" width="9" style="255"/>
    <col min="15857" max="15857" width="11.375" style="255" customWidth="1"/>
    <col min="15858" max="15858" width="41.125" style="255" customWidth="1"/>
    <col min="15859" max="15859" width="26" style="255" customWidth="1"/>
    <col min="15860" max="15870" width="25" style="255" customWidth="1"/>
    <col min="15871" max="16112" width="9" style="255"/>
    <col min="16113" max="16113" width="11.375" style="255" customWidth="1"/>
    <col min="16114" max="16114" width="41.125" style="255" customWidth="1"/>
    <col min="16115" max="16115" width="26" style="255" customWidth="1"/>
    <col min="16116" max="16126" width="25" style="255" customWidth="1"/>
    <col min="16127" max="16384" width="9" style="255"/>
  </cols>
  <sheetData>
    <row r="1" ht="19.5" customHeight="1" spans="1:2">
      <c r="A1" s="226" t="str">
        <f>目录!C11</f>
        <v>表六</v>
      </c>
      <c r="B1" s="226"/>
    </row>
    <row r="2" ht="52.5" customHeight="1" spans="1:4">
      <c r="A2" s="340" t="s">
        <v>1045</v>
      </c>
      <c r="B2" s="340"/>
      <c r="C2" s="340"/>
      <c r="D2" s="340"/>
    </row>
    <row r="3" ht="16.5" customHeight="1" spans="1:2">
      <c r="A3" s="341"/>
      <c r="B3" s="257" t="s">
        <v>1046</v>
      </c>
    </row>
    <row r="4" ht="23.25" customHeight="1" spans="1:4">
      <c r="A4" s="342" t="s">
        <v>65</v>
      </c>
      <c r="B4" s="343" t="s">
        <v>1047</v>
      </c>
      <c r="C4" s="344" t="s">
        <v>1048</v>
      </c>
      <c r="D4" s="344" t="s">
        <v>1049</v>
      </c>
    </row>
    <row r="5" ht="18.75" customHeight="1" spans="1:4">
      <c r="A5" s="342" t="s">
        <v>1047</v>
      </c>
      <c r="B5" s="345">
        <v>75423</v>
      </c>
      <c r="C5" s="346">
        <f>C6+C40+C54+C64+C11</f>
        <v>54595</v>
      </c>
      <c r="D5" s="347">
        <f>SUM(D25+D32+D44+D47+D67+D72+D80)</f>
        <v>20828</v>
      </c>
    </row>
    <row r="6" ht="18.75" customHeight="1" spans="1:4">
      <c r="A6" s="348" t="s">
        <v>1050</v>
      </c>
      <c r="B6" s="346">
        <v>9428</v>
      </c>
      <c r="C6" s="346">
        <v>9428</v>
      </c>
      <c r="D6" s="344"/>
    </row>
    <row r="7" s="226" customFormat="1" ht="18.75" customHeight="1" spans="1:4">
      <c r="A7" s="349" t="s">
        <v>1051</v>
      </c>
      <c r="B7" s="344">
        <v>5085</v>
      </c>
      <c r="C7" s="344">
        <v>5085</v>
      </c>
      <c r="D7" s="346"/>
    </row>
    <row r="8" s="226" customFormat="1" ht="18.75" customHeight="1" spans="1:4">
      <c r="A8" s="349" t="s">
        <v>1052</v>
      </c>
      <c r="B8" s="344">
        <v>1393</v>
      </c>
      <c r="C8" s="344">
        <v>1393</v>
      </c>
      <c r="D8" s="346"/>
    </row>
    <row r="9" ht="18.75" customHeight="1" spans="1:4">
      <c r="A9" s="349" t="s">
        <v>1053</v>
      </c>
      <c r="B9" s="344">
        <v>2131</v>
      </c>
      <c r="C9" s="344">
        <v>2131</v>
      </c>
      <c r="D9" s="344"/>
    </row>
    <row r="10" ht="16.5" customHeight="1" spans="1:4">
      <c r="A10" s="349" t="s">
        <v>1054</v>
      </c>
      <c r="B10" s="344">
        <v>301</v>
      </c>
      <c r="C10" s="344">
        <v>301</v>
      </c>
      <c r="D10" s="344"/>
    </row>
    <row r="11" ht="18.75" customHeight="1" spans="1:4">
      <c r="A11" s="350" t="s">
        <v>1055</v>
      </c>
      <c r="B11" s="346">
        <v>9403</v>
      </c>
      <c r="C11" s="346">
        <v>9403</v>
      </c>
      <c r="D11" s="344"/>
    </row>
    <row r="12" ht="18.75" customHeight="1" spans="1:4">
      <c r="A12" s="349" t="s">
        <v>1056</v>
      </c>
      <c r="B12" s="344">
        <v>1723</v>
      </c>
      <c r="C12" s="344">
        <v>1723</v>
      </c>
      <c r="D12" s="344"/>
    </row>
    <row r="13" ht="18.75" customHeight="1" spans="1:4">
      <c r="A13" s="349" t="s">
        <v>1057</v>
      </c>
      <c r="B13" s="344">
        <v>149</v>
      </c>
      <c r="C13" s="344">
        <v>149</v>
      </c>
      <c r="D13" s="344"/>
    </row>
    <row r="14" ht="18.75" customHeight="1" spans="1:4">
      <c r="A14" s="349" t="s">
        <v>1058</v>
      </c>
      <c r="B14" s="344">
        <v>46</v>
      </c>
      <c r="C14" s="344">
        <v>46</v>
      </c>
      <c r="D14" s="344"/>
    </row>
    <row r="15" ht="18.75" customHeight="1" spans="1:4">
      <c r="A15" s="349" t="s">
        <v>1057</v>
      </c>
      <c r="B15" s="344">
        <v>105</v>
      </c>
      <c r="C15" s="344">
        <v>105</v>
      </c>
      <c r="D15" s="344"/>
    </row>
    <row r="16" ht="18.75" customHeight="1" spans="1:4">
      <c r="A16" s="349" t="s">
        <v>1059</v>
      </c>
      <c r="B16" s="344">
        <v>73</v>
      </c>
      <c r="C16" s="344">
        <v>73</v>
      </c>
      <c r="D16" s="344"/>
    </row>
    <row r="17" ht="18.75" customHeight="1" spans="1:4">
      <c r="A17" s="349" t="s">
        <v>1060</v>
      </c>
      <c r="B17" s="344">
        <v>131</v>
      </c>
      <c r="C17" s="344">
        <v>131</v>
      </c>
      <c r="D17" s="344"/>
    </row>
    <row r="18" ht="18.75" customHeight="1" spans="1:4">
      <c r="A18" s="349" t="s">
        <v>1061</v>
      </c>
      <c r="B18" s="344">
        <v>181</v>
      </c>
      <c r="C18" s="344">
        <v>181</v>
      </c>
      <c r="D18" s="344"/>
    </row>
    <row r="19" ht="18.75" customHeight="1" spans="1:4">
      <c r="A19" s="349" t="s">
        <v>1062</v>
      </c>
      <c r="B19" s="344">
        <v>4062</v>
      </c>
      <c r="C19" s="344">
        <v>4062</v>
      </c>
      <c r="D19" s="344"/>
    </row>
    <row r="20" ht="18.75" customHeight="1" spans="1:4">
      <c r="A20" s="349" t="s">
        <v>1063</v>
      </c>
      <c r="B20" s="344">
        <v>38</v>
      </c>
      <c r="C20" s="344">
        <v>38</v>
      </c>
      <c r="D20" s="344"/>
    </row>
    <row r="21" s="226" customFormat="1" ht="18.75" customHeight="1" spans="1:4">
      <c r="A21" s="349" t="s">
        <v>1064</v>
      </c>
      <c r="B21" s="346"/>
      <c r="C21" s="346"/>
      <c r="D21" s="346"/>
    </row>
    <row r="22" ht="18.75" customHeight="1" spans="1:4">
      <c r="A22" s="349" t="s">
        <v>1065</v>
      </c>
      <c r="B22" s="344">
        <v>118</v>
      </c>
      <c r="C22" s="344">
        <v>118</v>
      </c>
      <c r="D22" s="344"/>
    </row>
    <row r="23" ht="18.75" customHeight="1" spans="1:4">
      <c r="A23" s="349" t="s">
        <v>1066</v>
      </c>
      <c r="B23" s="344">
        <v>178</v>
      </c>
      <c r="C23" s="344">
        <v>178</v>
      </c>
      <c r="D23" s="344"/>
    </row>
    <row r="24" ht="18.75" customHeight="1" spans="1:4">
      <c r="A24" s="349" t="s">
        <v>1067</v>
      </c>
      <c r="B24" s="344">
        <v>2599</v>
      </c>
      <c r="C24" s="344">
        <v>2599</v>
      </c>
      <c r="D24" s="344"/>
    </row>
    <row r="25" ht="18.75" customHeight="1" spans="1:4">
      <c r="A25" s="350" t="s">
        <v>1068</v>
      </c>
      <c r="B25" s="346">
        <v>1670</v>
      </c>
      <c r="C25" s="344"/>
      <c r="D25" s="346">
        <v>1670</v>
      </c>
    </row>
    <row r="26" ht="16.5" customHeight="1" spans="1:4">
      <c r="A26" s="349" t="s">
        <v>1069</v>
      </c>
      <c r="B26" s="344">
        <v>25</v>
      </c>
      <c r="C26" s="344"/>
      <c r="D26" s="344">
        <v>25</v>
      </c>
    </row>
    <row r="27" s="226" customFormat="1" ht="16.5" customHeight="1" spans="1:5">
      <c r="A27" s="349" t="s">
        <v>1070</v>
      </c>
      <c r="B27" s="344">
        <v>131</v>
      </c>
      <c r="C27" s="344"/>
      <c r="D27" s="344">
        <v>131</v>
      </c>
      <c r="E27" s="255"/>
    </row>
    <row r="28" ht="18.75" customHeight="1" spans="1:4">
      <c r="A28" s="349" t="s">
        <v>1071</v>
      </c>
      <c r="B28" s="344">
        <v>76</v>
      </c>
      <c r="C28" s="344"/>
      <c r="D28" s="344">
        <v>76</v>
      </c>
    </row>
    <row r="29" ht="16.5" customHeight="1" spans="1:4">
      <c r="A29" s="349" t="s">
        <v>1072</v>
      </c>
      <c r="B29" s="344">
        <v>68</v>
      </c>
      <c r="C29" s="344"/>
      <c r="D29" s="344">
        <v>68</v>
      </c>
    </row>
    <row r="30" customFormat="1" ht="16.5" customHeight="1" spans="1:4">
      <c r="A30" s="349" t="s">
        <v>1073</v>
      </c>
      <c r="B30" s="344">
        <v>6</v>
      </c>
      <c r="C30" s="344"/>
      <c r="D30" s="344">
        <v>6</v>
      </c>
    </row>
    <row r="31" s="226" customFormat="1" ht="18.75" customHeight="1" spans="1:4">
      <c r="A31" s="349" t="s">
        <v>1074</v>
      </c>
      <c r="B31" s="344">
        <v>1364</v>
      </c>
      <c r="C31" s="346"/>
      <c r="D31" s="344">
        <v>1364</v>
      </c>
    </row>
    <row r="32" s="226" customFormat="1" ht="18.75" customHeight="1" spans="1:4">
      <c r="A32" s="350" t="s">
        <v>1075</v>
      </c>
      <c r="B32" s="346">
        <v>4862</v>
      </c>
      <c r="C32" s="346"/>
      <c r="D32" s="346">
        <v>4862</v>
      </c>
    </row>
    <row r="33" ht="18.75" customHeight="1" spans="1:4">
      <c r="A33" s="349" t="s">
        <v>1076</v>
      </c>
      <c r="B33" s="344">
        <v>72</v>
      </c>
      <c r="C33" s="344"/>
      <c r="D33" s="344">
        <v>72</v>
      </c>
    </row>
    <row r="34" ht="16.5" customHeight="1" spans="1:4">
      <c r="A34" s="349" t="s">
        <v>1077</v>
      </c>
      <c r="B34" s="344">
        <v>8</v>
      </c>
      <c r="C34" s="344"/>
      <c r="D34" s="344">
        <v>8</v>
      </c>
    </row>
    <row r="35" ht="16.5" customHeight="1" spans="1:4">
      <c r="A35" s="349" t="s">
        <v>1078</v>
      </c>
      <c r="B35" s="344">
        <v>22</v>
      </c>
      <c r="C35" s="344"/>
      <c r="D35" s="344">
        <v>22</v>
      </c>
    </row>
    <row r="36" ht="16.5" customHeight="1" spans="1:4">
      <c r="A36" s="349" t="s">
        <v>1070</v>
      </c>
      <c r="B36" s="344">
        <v>12</v>
      </c>
      <c r="C36" s="344"/>
      <c r="D36" s="344">
        <v>12</v>
      </c>
    </row>
    <row r="37" ht="16.5" customHeight="1" spans="1:4">
      <c r="A37" s="349" t="s">
        <v>1079</v>
      </c>
      <c r="B37" s="344">
        <v>3877</v>
      </c>
      <c r="C37" s="344"/>
      <c r="D37" s="344">
        <v>3877</v>
      </c>
    </row>
    <row r="38" ht="16.5" customHeight="1" spans="1:4">
      <c r="A38" s="349" t="s">
        <v>1072</v>
      </c>
      <c r="B38" s="344">
        <v>29</v>
      </c>
      <c r="C38" s="344"/>
      <c r="D38" s="344">
        <v>29</v>
      </c>
    </row>
    <row r="39" ht="18.75" customHeight="1" spans="1:4">
      <c r="A39" s="349" t="s">
        <v>1074</v>
      </c>
      <c r="B39" s="344">
        <v>842</v>
      </c>
      <c r="C39" s="344"/>
      <c r="D39" s="344">
        <v>842</v>
      </c>
    </row>
    <row r="40" ht="18.75" customHeight="1" spans="1:4">
      <c r="A40" s="350" t="s">
        <v>1080</v>
      </c>
      <c r="B40" s="345">
        <v>22338</v>
      </c>
      <c r="C40" s="345">
        <v>22338</v>
      </c>
      <c r="D40" s="344"/>
    </row>
    <row r="41" ht="18.75" customHeight="1" spans="1:4">
      <c r="A41" s="349" t="s">
        <v>1081</v>
      </c>
      <c r="B41" s="351">
        <v>19727</v>
      </c>
      <c r="C41" s="351">
        <v>19727</v>
      </c>
      <c r="D41" s="344"/>
    </row>
    <row r="42" ht="18.75" customHeight="1" spans="1:4">
      <c r="A42" s="349" t="s">
        <v>1082</v>
      </c>
      <c r="B42" s="351">
        <v>2611</v>
      </c>
      <c r="C42" s="351">
        <v>2611</v>
      </c>
      <c r="D42" s="344"/>
    </row>
    <row r="43" ht="16.5" customHeight="1" spans="1:4">
      <c r="A43" s="349" t="s">
        <v>1083</v>
      </c>
      <c r="B43" s="351"/>
      <c r="C43" s="344"/>
      <c r="D43" s="344"/>
    </row>
    <row r="44" ht="18.75" customHeight="1" spans="1:4">
      <c r="A44" s="350" t="s">
        <v>1084</v>
      </c>
      <c r="B44" s="345">
        <v>9068</v>
      </c>
      <c r="C44" s="346"/>
      <c r="D44" s="346">
        <v>9068</v>
      </c>
    </row>
    <row r="45" ht="18.75" customHeight="1" spans="1:4">
      <c r="A45" s="349" t="s">
        <v>1085</v>
      </c>
      <c r="B45" s="351">
        <v>6999</v>
      </c>
      <c r="C45" s="344"/>
      <c r="D45" s="344">
        <v>6999</v>
      </c>
    </row>
    <row r="46" ht="16.5" customHeight="1" spans="1:4">
      <c r="A46" s="349" t="s">
        <v>1086</v>
      </c>
      <c r="B46" s="351">
        <v>2069</v>
      </c>
      <c r="C46" s="344"/>
      <c r="D46" s="344">
        <v>6932</v>
      </c>
    </row>
    <row r="47" ht="16.5" customHeight="1" spans="1:4">
      <c r="A47" s="350" t="s">
        <v>1087</v>
      </c>
      <c r="B47" s="345">
        <v>4345</v>
      </c>
      <c r="C47" s="346"/>
      <c r="D47" s="345">
        <v>4345</v>
      </c>
    </row>
    <row r="48" ht="16.5" customHeight="1" spans="1:4">
      <c r="A48" s="349" t="s">
        <v>1088</v>
      </c>
      <c r="B48" s="351">
        <v>24</v>
      </c>
      <c r="C48" s="344"/>
      <c r="D48" s="351">
        <v>24</v>
      </c>
    </row>
    <row r="49" ht="16.5" customHeight="1" spans="1:4">
      <c r="A49" s="349" t="s">
        <v>1089</v>
      </c>
      <c r="B49" s="351">
        <v>983</v>
      </c>
      <c r="C49" s="344"/>
      <c r="D49" s="351">
        <v>983</v>
      </c>
    </row>
    <row r="50" ht="16.5" customHeight="1" spans="1:4">
      <c r="A50" s="349" t="s">
        <v>1090</v>
      </c>
      <c r="B50" s="351">
        <v>3338</v>
      </c>
      <c r="C50" s="344"/>
      <c r="D50" s="351">
        <v>3338</v>
      </c>
    </row>
    <row r="51" ht="16.5" customHeight="1" spans="1:4">
      <c r="A51" s="350" t="s">
        <v>1091</v>
      </c>
      <c r="B51" s="351"/>
      <c r="C51" s="344"/>
      <c r="D51" s="344"/>
    </row>
    <row r="52" ht="16.5" customHeight="1" spans="1:4">
      <c r="A52" s="349" t="s">
        <v>1092</v>
      </c>
      <c r="B52" s="351"/>
      <c r="C52" s="344"/>
      <c r="D52" s="344"/>
    </row>
    <row r="53" ht="16.5" customHeight="1" spans="1:4">
      <c r="A53" s="349" t="s">
        <v>1093</v>
      </c>
      <c r="B53" s="351"/>
      <c r="C53" s="344"/>
      <c r="D53" s="344"/>
    </row>
    <row r="54" ht="18.75" customHeight="1" spans="1:4">
      <c r="A54" s="350" t="s">
        <v>1094</v>
      </c>
      <c r="B54" s="345">
        <v>13126</v>
      </c>
      <c r="C54" s="345">
        <v>13126</v>
      </c>
      <c r="D54" s="344"/>
    </row>
    <row r="55" customFormat="1" ht="18.75" customHeight="1" spans="1:4">
      <c r="A55" s="349" t="s">
        <v>1095</v>
      </c>
      <c r="B55" s="351">
        <v>9</v>
      </c>
      <c r="C55" s="351">
        <v>9</v>
      </c>
      <c r="D55" s="344"/>
    </row>
    <row r="56" customFormat="1" ht="18.75" customHeight="1" spans="1:4">
      <c r="A56" s="349" t="s">
        <v>1096</v>
      </c>
      <c r="B56" s="351">
        <v>61</v>
      </c>
      <c r="C56" s="351">
        <v>61</v>
      </c>
      <c r="D56" s="344"/>
    </row>
    <row r="57" customFormat="1" ht="18.75" customHeight="1" spans="1:4">
      <c r="A57" s="349" t="s">
        <v>1097</v>
      </c>
      <c r="B57" s="351">
        <v>573</v>
      </c>
      <c r="C57" s="351">
        <v>573</v>
      </c>
      <c r="D57" s="344"/>
    </row>
    <row r="58" customFormat="1" ht="18.75" customHeight="1" spans="1:4">
      <c r="A58" s="349" t="s">
        <v>1098</v>
      </c>
      <c r="B58" s="351">
        <v>1825</v>
      </c>
      <c r="C58" s="351">
        <v>1825</v>
      </c>
      <c r="D58" s="344"/>
    </row>
    <row r="59" customFormat="1" ht="18.75" customHeight="1" spans="1:4">
      <c r="A59" s="349" t="s">
        <v>1099</v>
      </c>
      <c r="B59" s="351">
        <v>1654</v>
      </c>
      <c r="C59" s="351">
        <v>1654</v>
      </c>
      <c r="D59" s="344"/>
    </row>
    <row r="60" s="226" customFormat="1" ht="18.75" customHeight="1" spans="1:4">
      <c r="A60" s="349" t="s">
        <v>1100</v>
      </c>
      <c r="B60" s="351"/>
      <c r="C60" s="351"/>
      <c r="D60" s="346"/>
    </row>
    <row r="61" ht="16.5" customHeight="1" spans="1:4">
      <c r="A61" s="349" t="s">
        <v>1101</v>
      </c>
      <c r="B61" s="351">
        <v>1221</v>
      </c>
      <c r="C61" s="351">
        <v>1221</v>
      </c>
      <c r="D61" s="344"/>
    </row>
    <row r="62" ht="18.75" customHeight="1" spans="1:4">
      <c r="A62" s="349" t="s">
        <v>1102</v>
      </c>
      <c r="B62" s="351">
        <v>2058</v>
      </c>
      <c r="C62" s="351">
        <v>2058</v>
      </c>
      <c r="D62" s="344"/>
    </row>
    <row r="63" ht="16.5" customHeight="1" spans="1:4">
      <c r="A63" s="349" t="s">
        <v>1103</v>
      </c>
      <c r="B63" s="351">
        <v>5725</v>
      </c>
      <c r="C63" s="351">
        <v>5725</v>
      </c>
      <c r="D63" s="344"/>
    </row>
    <row r="64" ht="16.5" customHeight="1" spans="1:4">
      <c r="A64" s="350" t="s">
        <v>1104</v>
      </c>
      <c r="B64" s="351">
        <v>300</v>
      </c>
      <c r="C64" s="351">
        <v>300</v>
      </c>
      <c r="D64" s="344"/>
    </row>
    <row r="65" ht="16.5" customHeight="1" spans="1:4">
      <c r="A65" s="349" t="s">
        <v>1105</v>
      </c>
      <c r="B65" s="351">
        <v>300</v>
      </c>
      <c r="C65" s="351">
        <v>300</v>
      </c>
      <c r="D65" s="344"/>
    </row>
    <row r="66" ht="16.5" customHeight="1" spans="1:4">
      <c r="A66" s="349" t="s">
        <v>1106</v>
      </c>
      <c r="B66" s="351"/>
      <c r="C66" s="344"/>
      <c r="D66" s="344"/>
    </row>
    <row r="67" ht="16.5" customHeight="1" spans="1:4">
      <c r="A67" s="350" t="s">
        <v>1107</v>
      </c>
      <c r="B67" s="351"/>
      <c r="C67" s="344"/>
      <c r="D67" s="344"/>
    </row>
    <row r="68" ht="16.5" customHeight="1" spans="1:4">
      <c r="A68" s="349" t="s">
        <v>1108</v>
      </c>
      <c r="B68" s="351"/>
      <c r="C68" s="344"/>
      <c r="D68" s="344"/>
    </row>
    <row r="69" ht="16.5" customHeight="1" spans="1:4">
      <c r="A69" s="349" t="s">
        <v>1109</v>
      </c>
      <c r="B69" s="351"/>
      <c r="C69" s="344"/>
      <c r="D69" s="344"/>
    </row>
    <row r="70" ht="16.5" customHeight="1" spans="1:4">
      <c r="A70" s="349" t="s">
        <v>1110</v>
      </c>
      <c r="B70" s="351"/>
      <c r="C70" s="344"/>
      <c r="D70" s="344"/>
    </row>
    <row r="71" ht="16.5" customHeight="1" spans="1:4">
      <c r="A71" s="349" t="s">
        <v>1111</v>
      </c>
      <c r="B71" s="351"/>
      <c r="C71" s="344"/>
      <c r="D71" s="344"/>
    </row>
    <row r="72" ht="16.5" customHeight="1" spans="1:4">
      <c r="A72" s="350" t="s">
        <v>1112</v>
      </c>
      <c r="B72" s="345">
        <v>583</v>
      </c>
      <c r="C72" s="346"/>
      <c r="D72" s="346">
        <v>583</v>
      </c>
    </row>
    <row r="73" ht="16.5" customHeight="1" spans="1:4">
      <c r="A73" s="349" t="s">
        <v>1113</v>
      </c>
      <c r="B73" s="351">
        <v>583</v>
      </c>
      <c r="C73" s="344"/>
      <c r="D73" s="344">
        <v>583</v>
      </c>
    </row>
    <row r="74" ht="17.25" customHeight="1" spans="1:4">
      <c r="A74" s="349" t="s">
        <v>1114</v>
      </c>
      <c r="B74" s="351"/>
      <c r="C74" s="344"/>
      <c r="D74" s="344"/>
    </row>
    <row r="75" ht="17.25" customHeight="1" spans="1:4">
      <c r="A75" s="350" t="s">
        <v>1115</v>
      </c>
      <c r="B75" s="351"/>
      <c r="C75" s="344"/>
      <c r="D75" s="344"/>
    </row>
    <row r="76" ht="17.25" customHeight="1" spans="1:4">
      <c r="A76" s="349" t="s">
        <v>1116</v>
      </c>
      <c r="B76" s="351"/>
      <c r="C76" s="344"/>
      <c r="D76" s="344"/>
    </row>
    <row r="77" ht="17.25" customHeight="1" spans="1:4">
      <c r="A77" s="349" t="s">
        <v>1117</v>
      </c>
      <c r="B77" s="351"/>
      <c r="C77" s="344"/>
      <c r="D77" s="344"/>
    </row>
    <row r="78" ht="17.25" customHeight="1" spans="1:4">
      <c r="A78" s="349" t="s">
        <v>1118</v>
      </c>
      <c r="B78" s="351"/>
      <c r="C78" s="344"/>
      <c r="D78" s="344"/>
    </row>
    <row r="79" ht="17.25" customHeight="1" spans="1:4">
      <c r="A79" s="349" t="s">
        <v>1119</v>
      </c>
      <c r="B79" s="351"/>
      <c r="C79" s="344"/>
      <c r="D79" s="344"/>
    </row>
    <row r="80" ht="17.25" customHeight="1" spans="1:4">
      <c r="A80" s="350" t="s">
        <v>1120</v>
      </c>
      <c r="B80" s="345">
        <v>300</v>
      </c>
      <c r="C80" s="346"/>
      <c r="D80" s="346">
        <v>300</v>
      </c>
    </row>
    <row r="81" ht="17.25" customHeight="1" spans="1:4">
      <c r="A81" s="350" t="s">
        <v>1121</v>
      </c>
      <c r="B81" s="351"/>
      <c r="C81" s="344"/>
      <c r="D81" s="344"/>
    </row>
    <row r="82" ht="17.25" customHeight="1" spans="1:4">
      <c r="A82" s="350" t="s">
        <v>1122</v>
      </c>
      <c r="B82" s="351"/>
      <c r="C82" s="344"/>
      <c r="D82" s="344"/>
    </row>
    <row r="83" ht="17.25" customHeight="1" spans="1:4">
      <c r="A83" s="350" t="s">
        <v>1123</v>
      </c>
      <c r="B83" s="351">
        <v>300</v>
      </c>
      <c r="C83" s="344"/>
      <c r="D83" s="344">
        <v>300</v>
      </c>
    </row>
    <row r="84" ht="17.25" customHeight="1" spans="1:4">
      <c r="A84" s="350" t="s">
        <v>1124</v>
      </c>
      <c r="B84" s="351"/>
      <c r="C84" s="344"/>
      <c r="D84" s="344"/>
    </row>
    <row r="85" ht="17.25" customHeight="1" spans="1:4">
      <c r="A85" s="350" t="s">
        <v>1125</v>
      </c>
      <c r="B85" s="351"/>
      <c r="C85" s="344"/>
      <c r="D85" s="344"/>
    </row>
    <row r="86" ht="17.25" customHeight="1" spans="1:4">
      <c r="A86" s="350" t="s">
        <v>1126</v>
      </c>
      <c r="B86" s="351"/>
      <c r="C86" s="344"/>
      <c r="D86" s="344"/>
    </row>
    <row r="87" ht="17.25" customHeight="1" spans="1:4">
      <c r="A87" s="350" t="s">
        <v>1123</v>
      </c>
      <c r="B87" s="351"/>
      <c r="C87" s="344"/>
      <c r="D87" s="344"/>
    </row>
  </sheetData>
  <autoFilter ref="A4:B87">
    <extLst/>
  </autoFilter>
  <mergeCells count="1">
    <mergeCell ref="A2:D2"/>
  </mergeCells>
  <pageMargins left="0.707638888888889" right="0.707638888888889" top="0.747916666666667" bottom="0.747916666666667" header="0.313888888888889" footer="0.313888888888889"/>
  <pageSetup paperSize="9" scale="76" fitToHeight="104" orientation="portrait"/>
  <headerFooter>
    <oddFooter>&amp;C第&amp;P页/共&amp;N页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3"/>
  <sheetViews>
    <sheetView workbookViewId="0">
      <selection activeCell="D8" sqref="D8"/>
    </sheetView>
  </sheetViews>
  <sheetFormatPr defaultColWidth="9" defaultRowHeight="14.25" outlineLevelCol="2"/>
  <cols>
    <col min="1" max="1" width="46.75" style="330" customWidth="1"/>
    <col min="2" max="2" width="23.625" style="330" customWidth="1"/>
    <col min="3" max="3" width="21" style="330" customWidth="1"/>
    <col min="4" max="247" width="9" style="330"/>
    <col min="248" max="248" width="51.75" style="330" customWidth="1"/>
    <col min="249" max="249" width="24.25" style="330" customWidth="1"/>
    <col min="250" max="250" width="21" style="330" customWidth="1"/>
    <col min="251" max="503" width="9" style="330"/>
    <col min="504" max="504" width="51.75" style="330" customWidth="1"/>
    <col min="505" max="505" width="24.25" style="330" customWidth="1"/>
    <col min="506" max="506" width="21" style="330" customWidth="1"/>
    <col min="507" max="759" width="9" style="330"/>
    <col min="760" max="760" width="51.75" style="330" customWidth="1"/>
    <col min="761" max="761" width="24.25" style="330" customWidth="1"/>
    <col min="762" max="762" width="21" style="330" customWidth="1"/>
    <col min="763" max="1015" width="9" style="330"/>
    <col min="1016" max="1016" width="51.75" style="330" customWidth="1"/>
    <col min="1017" max="1017" width="24.25" style="330" customWidth="1"/>
    <col min="1018" max="1018" width="21" style="330" customWidth="1"/>
    <col min="1019" max="1271" width="9" style="330"/>
    <col min="1272" max="1272" width="51.75" style="330" customWidth="1"/>
    <col min="1273" max="1273" width="24.25" style="330" customWidth="1"/>
    <col min="1274" max="1274" width="21" style="330" customWidth="1"/>
    <col min="1275" max="1527" width="9" style="330"/>
    <col min="1528" max="1528" width="51.75" style="330" customWidth="1"/>
    <col min="1529" max="1529" width="24.25" style="330" customWidth="1"/>
    <col min="1530" max="1530" width="21" style="330" customWidth="1"/>
    <col min="1531" max="1783" width="9" style="330"/>
    <col min="1784" max="1784" width="51.75" style="330" customWidth="1"/>
    <col min="1785" max="1785" width="24.25" style="330" customWidth="1"/>
    <col min="1786" max="1786" width="21" style="330" customWidth="1"/>
    <col min="1787" max="2039" width="9" style="330"/>
    <col min="2040" max="2040" width="51.75" style="330" customWidth="1"/>
    <col min="2041" max="2041" width="24.25" style="330" customWidth="1"/>
    <col min="2042" max="2042" width="21" style="330" customWidth="1"/>
    <col min="2043" max="2295" width="9" style="330"/>
    <col min="2296" max="2296" width="51.75" style="330" customWidth="1"/>
    <col min="2297" max="2297" width="24.25" style="330" customWidth="1"/>
    <col min="2298" max="2298" width="21" style="330" customWidth="1"/>
    <col min="2299" max="2551" width="9" style="330"/>
    <col min="2552" max="2552" width="51.75" style="330" customWidth="1"/>
    <col min="2553" max="2553" width="24.25" style="330" customWidth="1"/>
    <col min="2554" max="2554" width="21" style="330" customWidth="1"/>
    <col min="2555" max="2807" width="9" style="330"/>
    <col min="2808" max="2808" width="51.75" style="330" customWidth="1"/>
    <col min="2809" max="2809" width="24.25" style="330" customWidth="1"/>
    <col min="2810" max="2810" width="21" style="330" customWidth="1"/>
    <col min="2811" max="3063" width="9" style="330"/>
    <col min="3064" max="3064" width="51.75" style="330" customWidth="1"/>
    <col min="3065" max="3065" width="24.25" style="330" customWidth="1"/>
    <col min="3066" max="3066" width="21" style="330" customWidth="1"/>
    <col min="3067" max="3319" width="9" style="330"/>
    <col min="3320" max="3320" width="51.75" style="330" customWidth="1"/>
    <col min="3321" max="3321" width="24.25" style="330" customWidth="1"/>
    <col min="3322" max="3322" width="21" style="330" customWidth="1"/>
    <col min="3323" max="3575" width="9" style="330"/>
    <col min="3576" max="3576" width="51.75" style="330" customWidth="1"/>
    <col min="3577" max="3577" width="24.25" style="330" customWidth="1"/>
    <col min="3578" max="3578" width="21" style="330" customWidth="1"/>
    <col min="3579" max="3831" width="9" style="330"/>
    <col min="3832" max="3832" width="51.75" style="330" customWidth="1"/>
    <col min="3833" max="3833" width="24.25" style="330" customWidth="1"/>
    <col min="3834" max="3834" width="21" style="330" customWidth="1"/>
    <col min="3835" max="4087" width="9" style="330"/>
    <col min="4088" max="4088" width="51.75" style="330" customWidth="1"/>
    <col min="4089" max="4089" width="24.25" style="330" customWidth="1"/>
    <col min="4090" max="4090" width="21" style="330" customWidth="1"/>
    <col min="4091" max="4343" width="9" style="330"/>
    <col min="4344" max="4344" width="51.75" style="330" customWidth="1"/>
    <col min="4345" max="4345" width="24.25" style="330" customWidth="1"/>
    <col min="4346" max="4346" width="21" style="330" customWidth="1"/>
    <col min="4347" max="4599" width="9" style="330"/>
    <col min="4600" max="4600" width="51.75" style="330" customWidth="1"/>
    <col min="4601" max="4601" width="24.25" style="330" customWidth="1"/>
    <col min="4602" max="4602" width="21" style="330" customWidth="1"/>
    <col min="4603" max="4855" width="9" style="330"/>
    <col min="4856" max="4856" width="51.75" style="330" customWidth="1"/>
    <col min="4857" max="4857" width="24.25" style="330" customWidth="1"/>
    <col min="4858" max="4858" width="21" style="330" customWidth="1"/>
    <col min="4859" max="5111" width="9" style="330"/>
    <col min="5112" max="5112" width="51.75" style="330" customWidth="1"/>
    <col min="5113" max="5113" width="24.25" style="330" customWidth="1"/>
    <col min="5114" max="5114" width="21" style="330" customWidth="1"/>
    <col min="5115" max="5367" width="9" style="330"/>
    <col min="5368" max="5368" width="51.75" style="330" customWidth="1"/>
    <col min="5369" max="5369" width="24.25" style="330" customWidth="1"/>
    <col min="5370" max="5370" width="21" style="330" customWidth="1"/>
    <col min="5371" max="5623" width="9" style="330"/>
    <col min="5624" max="5624" width="51.75" style="330" customWidth="1"/>
    <col min="5625" max="5625" width="24.25" style="330" customWidth="1"/>
    <col min="5626" max="5626" width="21" style="330" customWidth="1"/>
    <col min="5627" max="5879" width="9" style="330"/>
    <col min="5880" max="5880" width="51.75" style="330" customWidth="1"/>
    <col min="5881" max="5881" width="24.25" style="330" customWidth="1"/>
    <col min="5882" max="5882" width="21" style="330" customWidth="1"/>
    <col min="5883" max="6135" width="9" style="330"/>
    <col min="6136" max="6136" width="51.75" style="330" customWidth="1"/>
    <col min="6137" max="6137" width="24.25" style="330" customWidth="1"/>
    <col min="6138" max="6138" width="21" style="330" customWidth="1"/>
    <col min="6139" max="6391" width="9" style="330"/>
    <col min="6392" max="6392" width="51.75" style="330" customWidth="1"/>
    <col min="6393" max="6393" width="24.25" style="330" customWidth="1"/>
    <col min="6394" max="6394" width="21" style="330" customWidth="1"/>
    <col min="6395" max="6647" width="9" style="330"/>
    <col min="6648" max="6648" width="51.75" style="330" customWidth="1"/>
    <col min="6649" max="6649" width="24.25" style="330" customWidth="1"/>
    <col min="6650" max="6650" width="21" style="330" customWidth="1"/>
    <col min="6651" max="6903" width="9" style="330"/>
    <col min="6904" max="6904" width="51.75" style="330" customWidth="1"/>
    <col min="6905" max="6905" width="24.25" style="330" customWidth="1"/>
    <col min="6906" max="6906" width="21" style="330" customWidth="1"/>
    <col min="6907" max="7159" width="9" style="330"/>
    <col min="7160" max="7160" width="51.75" style="330" customWidth="1"/>
    <col min="7161" max="7161" width="24.25" style="330" customWidth="1"/>
    <col min="7162" max="7162" width="21" style="330" customWidth="1"/>
    <col min="7163" max="7415" width="9" style="330"/>
    <col min="7416" max="7416" width="51.75" style="330" customWidth="1"/>
    <col min="7417" max="7417" width="24.25" style="330" customWidth="1"/>
    <col min="7418" max="7418" width="21" style="330" customWidth="1"/>
    <col min="7419" max="7671" width="9" style="330"/>
    <col min="7672" max="7672" width="51.75" style="330" customWidth="1"/>
    <col min="7673" max="7673" width="24.25" style="330" customWidth="1"/>
    <col min="7674" max="7674" width="21" style="330" customWidth="1"/>
    <col min="7675" max="7927" width="9" style="330"/>
    <col min="7928" max="7928" width="51.75" style="330" customWidth="1"/>
    <col min="7929" max="7929" width="24.25" style="330" customWidth="1"/>
    <col min="7930" max="7930" width="21" style="330" customWidth="1"/>
    <col min="7931" max="8183" width="9" style="330"/>
    <col min="8184" max="8184" width="51.75" style="330" customWidth="1"/>
    <col min="8185" max="8185" width="24.25" style="330" customWidth="1"/>
    <col min="8186" max="8186" width="21" style="330" customWidth="1"/>
    <col min="8187" max="8439" width="9" style="330"/>
    <col min="8440" max="8440" width="51.75" style="330" customWidth="1"/>
    <col min="8441" max="8441" width="24.25" style="330" customWidth="1"/>
    <col min="8442" max="8442" width="21" style="330" customWidth="1"/>
    <col min="8443" max="8695" width="9" style="330"/>
    <col min="8696" max="8696" width="51.75" style="330" customWidth="1"/>
    <col min="8697" max="8697" width="24.25" style="330" customWidth="1"/>
    <col min="8698" max="8698" width="21" style="330" customWidth="1"/>
    <col min="8699" max="8951" width="9" style="330"/>
    <col min="8952" max="8952" width="51.75" style="330" customWidth="1"/>
    <col min="8953" max="8953" width="24.25" style="330" customWidth="1"/>
    <col min="8954" max="8954" width="21" style="330" customWidth="1"/>
    <col min="8955" max="9207" width="9" style="330"/>
    <col min="9208" max="9208" width="51.75" style="330" customWidth="1"/>
    <col min="9209" max="9209" width="24.25" style="330" customWidth="1"/>
    <col min="9210" max="9210" width="21" style="330" customWidth="1"/>
    <col min="9211" max="9463" width="9" style="330"/>
    <col min="9464" max="9464" width="51.75" style="330" customWidth="1"/>
    <col min="9465" max="9465" width="24.25" style="330" customWidth="1"/>
    <col min="9466" max="9466" width="21" style="330" customWidth="1"/>
    <col min="9467" max="9719" width="9" style="330"/>
    <col min="9720" max="9720" width="51.75" style="330" customWidth="1"/>
    <col min="9721" max="9721" width="24.25" style="330" customWidth="1"/>
    <col min="9722" max="9722" width="21" style="330" customWidth="1"/>
    <col min="9723" max="9975" width="9" style="330"/>
    <col min="9976" max="9976" width="51.75" style="330" customWidth="1"/>
    <col min="9977" max="9977" width="24.25" style="330" customWidth="1"/>
    <col min="9978" max="9978" width="21" style="330" customWidth="1"/>
    <col min="9979" max="10231" width="9" style="330"/>
    <col min="10232" max="10232" width="51.75" style="330" customWidth="1"/>
    <col min="10233" max="10233" width="24.25" style="330" customWidth="1"/>
    <col min="10234" max="10234" width="21" style="330" customWidth="1"/>
    <col min="10235" max="10487" width="9" style="330"/>
    <col min="10488" max="10488" width="51.75" style="330" customWidth="1"/>
    <col min="10489" max="10489" width="24.25" style="330" customWidth="1"/>
    <col min="10490" max="10490" width="21" style="330" customWidth="1"/>
    <col min="10491" max="10743" width="9" style="330"/>
    <col min="10744" max="10744" width="51.75" style="330" customWidth="1"/>
    <col min="10745" max="10745" width="24.25" style="330" customWidth="1"/>
    <col min="10746" max="10746" width="21" style="330" customWidth="1"/>
    <col min="10747" max="10999" width="9" style="330"/>
    <col min="11000" max="11000" width="51.75" style="330" customWidth="1"/>
    <col min="11001" max="11001" width="24.25" style="330" customWidth="1"/>
    <col min="11002" max="11002" width="21" style="330" customWidth="1"/>
    <col min="11003" max="11255" width="9" style="330"/>
    <col min="11256" max="11256" width="51.75" style="330" customWidth="1"/>
    <col min="11257" max="11257" width="24.25" style="330" customWidth="1"/>
    <col min="11258" max="11258" width="21" style="330" customWidth="1"/>
    <col min="11259" max="11511" width="9" style="330"/>
    <col min="11512" max="11512" width="51.75" style="330" customWidth="1"/>
    <col min="11513" max="11513" width="24.25" style="330" customWidth="1"/>
    <col min="11514" max="11514" width="21" style="330" customWidth="1"/>
    <col min="11515" max="11767" width="9" style="330"/>
    <col min="11768" max="11768" width="51.75" style="330" customWidth="1"/>
    <col min="11769" max="11769" width="24.25" style="330" customWidth="1"/>
    <col min="11770" max="11770" width="21" style="330" customWidth="1"/>
    <col min="11771" max="12023" width="9" style="330"/>
    <col min="12024" max="12024" width="51.75" style="330" customWidth="1"/>
    <col min="12025" max="12025" width="24.25" style="330" customWidth="1"/>
    <col min="12026" max="12026" width="21" style="330" customWidth="1"/>
    <col min="12027" max="12279" width="9" style="330"/>
    <col min="12280" max="12280" width="51.75" style="330" customWidth="1"/>
    <col min="12281" max="12281" width="24.25" style="330" customWidth="1"/>
    <col min="12282" max="12282" width="21" style="330" customWidth="1"/>
    <col min="12283" max="12535" width="9" style="330"/>
    <col min="12536" max="12536" width="51.75" style="330" customWidth="1"/>
    <col min="12537" max="12537" width="24.25" style="330" customWidth="1"/>
    <col min="12538" max="12538" width="21" style="330" customWidth="1"/>
    <col min="12539" max="12791" width="9" style="330"/>
    <col min="12792" max="12792" width="51.75" style="330" customWidth="1"/>
    <col min="12793" max="12793" width="24.25" style="330" customWidth="1"/>
    <col min="12794" max="12794" width="21" style="330" customWidth="1"/>
    <col min="12795" max="13047" width="9" style="330"/>
    <col min="13048" max="13048" width="51.75" style="330" customWidth="1"/>
    <col min="13049" max="13049" width="24.25" style="330" customWidth="1"/>
    <col min="13050" max="13050" width="21" style="330" customWidth="1"/>
    <col min="13051" max="13303" width="9" style="330"/>
    <col min="13304" max="13304" width="51.75" style="330" customWidth="1"/>
    <col min="13305" max="13305" width="24.25" style="330" customWidth="1"/>
    <col min="13306" max="13306" width="21" style="330" customWidth="1"/>
    <col min="13307" max="13559" width="9" style="330"/>
    <col min="13560" max="13560" width="51.75" style="330" customWidth="1"/>
    <col min="13561" max="13561" width="24.25" style="330" customWidth="1"/>
    <col min="13562" max="13562" width="21" style="330" customWidth="1"/>
    <col min="13563" max="13815" width="9" style="330"/>
    <col min="13816" max="13816" width="51.75" style="330" customWidth="1"/>
    <col min="13817" max="13817" width="24.25" style="330" customWidth="1"/>
    <col min="13818" max="13818" width="21" style="330" customWidth="1"/>
    <col min="13819" max="14071" width="9" style="330"/>
    <col min="14072" max="14072" width="51.75" style="330" customWidth="1"/>
    <col min="14073" max="14073" width="24.25" style="330" customWidth="1"/>
    <col min="14074" max="14074" width="21" style="330" customWidth="1"/>
    <col min="14075" max="14327" width="9" style="330"/>
    <col min="14328" max="14328" width="51.75" style="330" customWidth="1"/>
    <col min="14329" max="14329" width="24.25" style="330" customWidth="1"/>
    <col min="14330" max="14330" width="21" style="330" customWidth="1"/>
    <col min="14331" max="14583" width="9" style="330"/>
    <col min="14584" max="14584" width="51.75" style="330" customWidth="1"/>
    <col min="14585" max="14585" width="24.25" style="330" customWidth="1"/>
    <col min="14586" max="14586" width="21" style="330" customWidth="1"/>
    <col min="14587" max="14839" width="9" style="330"/>
    <col min="14840" max="14840" width="51.75" style="330" customWidth="1"/>
    <col min="14841" max="14841" width="24.25" style="330" customWidth="1"/>
    <col min="14842" max="14842" width="21" style="330" customWidth="1"/>
    <col min="14843" max="15095" width="9" style="330"/>
    <col min="15096" max="15096" width="51.75" style="330" customWidth="1"/>
    <col min="15097" max="15097" width="24.25" style="330" customWidth="1"/>
    <col min="15098" max="15098" width="21" style="330" customWidth="1"/>
    <col min="15099" max="15351" width="9" style="330"/>
    <col min="15352" max="15352" width="51.75" style="330" customWidth="1"/>
    <col min="15353" max="15353" width="24.25" style="330" customWidth="1"/>
    <col min="15354" max="15354" width="21" style="330" customWidth="1"/>
    <col min="15355" max="15607" width="9" style="330"/>
    <col min="15608" max="15608" width="51.75" style="330" customWidth="1"/>
    <col min="15609" max="15609" width="24.25" style="330" customWidth="1"/>
    <col min="15610" max="15610" width="21" style="330" customWidth="1"/>
    <col min="15611" max="15863" width="9" style="330"/>
    <col min="15864" max="15864" width="51.75" style="330" customWidth="1"/>
    <col min="15865" max="15865" width="24.25" style="330" customWidth="1"/>
    <col min="15866" max="15866" width="21" style="330" customWidth="1"/>
    <col min="15867" max="16119" width="9" style="330"/>
    <col min="16120" max="16120" width="51.75" style="330" customWidth="1"/>
    <col min="16121" max="16121" width="24.25" style="330" customWidth="1"/>
    <col min="16122" max="16122" width="21" style="330" customWidth="1"/>
    <col min="16123" max="16384" width="9" style="330"/>
  </cols>
  <sheetData>
    <row r="1" ht="21" customHeight="1" spans="1:3">
      <c r="A1" s="331" t="str">
        <f>目录!D12</f>
        <v>2021年区级“三公”经费支出预算表</v>
      </c>
      <c r="B1" s="331"/>
      <c r="C1" s="331"/>
    </row>
    <row r="2" ht="36.75" customHeight="1" spans="1:3">
      <c r="A2" s="332" t="s">
        <v>1127</v>
      </c>
      <c r="B2" s="332"/>
      <c r="C2" s="332"/>
    </row>
    <row r="3" ht="21" customHeight="1" spans="1:3">
      <c r="A3" s="333"/>
      <c r="B3" s="333"/>
      <c r="C3" s="334" t="s">
        <v>29</v>
      </c>
    </row>
    <row r="4" ht="33.75" customHeight="1" spans="1:3">
      <c r="A4" s="113" t="s">
        <v>1128</v>
      </c>
      <c r="B4" s="335" t="s">
        <v>1129</v>
      </c>
      <c r="C4" s="335" t="s">
        <v>1130</v>
      </c>
    </row>
    <row r="5" ht="21.75" customHeight="1" spans="1:3">
      <c r="A5" s="114" t="s">
        <v>1064</v>
      </c>
      <c r="B5" s="336"/>
      <c r="C5" s="337"/>
    </row>
    <row r="6" ht="21.75" customHeight="1" spans="1:3">
      <c r="A6" s="114" t="s">
        <v>1063</v>
      </c>
      <c r="B6" s="336">
        <v>46</v>
      </c>
      <c r="C6" s="337">
        <v>37.49</v>
      </c>
    </row>
    <row r="7" ht="21.75" customHeight="1" spans="1:3">
      <c r="A7" s="114" t="s">
        <v>1131</v>
      </c>
      <c r="B7" s="336">
        <v>211</v>
      </c>
      <c r="C7" s="337">
        <v>260</v>
      </c>
    </row>
    <row r="8" ht="21.75" customHeight="1" spans="1:3">
      <c r="A8" s="114" t="s">
        <v>1132</v>
      </c>
      <c r="B8" s="336">
        <v>130</v>
      </c>
      <c r="C8" s="337">
        <v>118.03</v>
      </c>
    </row>
    <row r="9" ht="21.75" customHeight="1" spans="1:3">
      <c r="A9" s="338" t="s">
        <v>1133</v>
      </c>
      <c r="B9" s="336">
        <v>81</v>
      </c>
      <c r="C9" s="337">
        <v>142.7</v>
      </c>
    </row>
    <row r="10" ht="21.75" customHeight="1" spans="1:3">
      <c r="A10" s="114"/>
      <c r="B10" s="336"/>
      <c r="C10" s="337">
        <v>0</v>
      </c>
    </row>
    <row r="11" ht="21.75" customHeight="1" spans="1:3">
      <c r="A11" s="113" t="s">
        <v>1134</v>
      </c>
      <c r="B11" s="336">
        <v>257</v>
      </c>
      <c r="C11" s="337">
        <v>298.22</v>
      </c>
    </row>
    <row r="12" ht="169.5" customHeight="1" spans="1:3">
      <c r="A12" s="339" t="s">
        <v>1135</v>
      </c>
      <c r="B12" s="339"/>
      <c r="C12" s="339"/>
    </row>
    <row r="13" spans="1:1">
      <c r="A13" s="330" t="s">
        <v>1136</v>
      </c>
    </row>
  </sheetData>
  <mergeCells count="2">
    <mergeCell ref="A2:C2"/>
    <mergeCell ref="A12:C12"/>
  </mergeCells>
  <pageMargins left="0.707638888888889" right="0.707638888888889" top="0.747916666666667" bottom="0.747916666666667" header="0.313888888888889" footer="0.313888888888889"/>
  <pageSetup paperSize="9" scale="96" fitToHeight="104" orientation="portrait"/>
  <headerFooter>
    <oddFooter>&amp;C第&amp;P页/共&amp;N页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showZeros="0" workbookViewId="0">
      <pane ySplit="6" topLeftCell="A7" activePane="bottomLeft" state="frozen"/>
      <selection/>
      <selection pane="bottomLeft" activeCell="A20" sqref="A20"/>
    </sheetView>
  </sheetViews>
  <sheetFormatPr defaultColWidth="9" defaultRowHeight="21" customHeight="1"/>
  <cols>
    <col min="1" max="1" width="43.25" style="311" customWidth="1"/>
    <col min="2" max="2" width="33.375" style="312" customWidth="1"/>
    <col min="3" max="6" width="9" style="312"/>
    <col min="7" max="256" width="9" style="311"/>
    <col min="257" max="257" width="43.25" style="311" customWidth="1"/>
    <col min="258" max="258" width="33.375" style="311" customWidth="1"/>
    <col min="259" max="512" width="9" style="311"/>
    <col min="513" max="513" width="43.25" style="311" customWidth="1"/>
    <col min="514" max="514" width="33.375" style="311" customWidth="1"/>
    <col min="515" max="768" width="9" style="311"/>
    <col min="769" max="769" width="43.25" style="311" customWidth="1"/>
    <col min="770" max="770" width="33.375" style="311" customWidth="1"/>
    <col min="771" max="1024" width="9" style="311"/>
    <col min="1025" max="1025" width="43.25" style="311" customWidth="1"/>
    <col min="1026" max="1026" width="33.375" style="311" customWidth="1"/>
    <col min="1027" max="1280" width="9" style="311"/>
    <col min="1281" max="1281" width="43.25" style="311" customWidth="1"/>
    <col min="1282" max="1282" width="33.375" style="311" customWidth="1"/>
    <col min="1283" max="1536" width="9" style="311"/>
    <col min="1537" max="1537" width="43.25" style="311" customWidth="1"/>
    <col min="1538" max="1538" width="33.375" style="311" customWidth="1"/>
    <col min="1539" max="1792" width="9" style="311"/>
    <col min="1793" max="1793" width="43.25" style="311" customWidth="1"/>
    <col min="1794" max="1794" width="33.375" style="311" customWidth="1"/>
    <col min="1795" max="2048" width="9" style="311"/>
    <col min="2049" max="2049" width="43.25" style="311" customWidth="1"/>
    <col min="2050" max="2050" width="33.375" style="311" customWidth="1"/>
    <col min="2051" max="2304" width="9" style="311"/>
    <col min="2305" max="2305" width="43.25" style="311" customWidth="1"/>
    <col min="2306" max="2306" width="33.375" style="311" customWidth="1"/>
    <col min="2307" max="2560" width="9" style="311"/>
    <col min="2561" max="2561" width="43.25" style="311" customWidth="1"/>
    <col min="2562" max="2562" width="33.375" style="311" customWidth="1"/>
    <col min="2563" max="2816" width="9" style="311"/>
    <col min="2817" max="2817" width="43.25" style="311" customWidth="1"/>
    <col min="2818" max="2818" width="33.375" style="311" customWidth="1"/>
    <col min="2819" max="3072" width="9" style="311"/>
    <col min="3073" max="3073" width="43.25" style="311" customWidth="1"/>
    <col min="3074" max="3074" width="33.375" style="311" customWidth="1"/>
    <col min="3075" max="3328" width="9" style="311"/>
    <col min="3329" max="3329" width="43.25" style="311" customWidth="1"/>
    <col min="3330" max="3330" width="33.375" style="311" customWidth="1"/>
    <col min="3331" max="3584" width="9" style="311"/>
    <col min="3585" max="3585" width="43.25" style="311" customWidth="1"/>
    <col min="3586" max="3586" width="33.375" style="311" customWidth="1"/>
    <col min="3587" max="3840" width="9" style="311"/>
    <col min="3841" max="3841" width="43.25" style="311" customWidth="1"/>
    <col min="3842" max="3842" width="33.375" style="311" customWidth="1"/>
    <col min="3843" max="4096" width="9" style="311"/>
    <col min="4097" max="4097" width="43.25" style="311" customWidth="1"/>
    <col min="4098" max="4098" width="33.375" style="311" customWidth="1"/>
    <col min="4099" max="4352" width="9" style="311"/>
    <col min="4353" max="4353" width="43.25" style="311" customWidth="1"/>
    <col min="4354" max="4354" width="33.375" style="311" customWidth="1"/>
    <col min="4355" max="4608" width="9" style="311"/>
    <col min="4609" max="4609" width="43.25" style="311" customWidth="1"/>
    <col min="4610" max="4610" width="33.375" style="311" customWidth="1"/>
    <col min="4611" max="4864" width="9" style="311"/>
    <col min="4865" max="4865" width="43.25" style="311" customWidth="1"/>
    <col min="4866" max="4866" width="33.375" style="311" customWidth="1"/>
    <col min="4867" max="5120" width="9" style="311"/>
    <col min="5121" max="5121" width="43.25" style="311" customWidth="1"/>
    <col min="5122" max="5122" width="33.375" style="311" customWidth="1"/>
    <col min="5123" max="5376" width="9" style="311"/>
    <col min="5377" max="5377" width="43.25" style="311" customWidth="1"/>
    <col min="5378" max="5378" width="33.375" style="311" customWidth="1"/>
    <col min="5379" max="5632" width="9" style="311"/>
    <col min="5633" max="5633" width="43.25" style="311" customWidth="1"/>
    <col min="5634" max="5634" width="33.375" style="311" customWidth="1"/>
    <col min="5635" max="5888" width="9" style="311"/>
    <col min="5889" max="5889" width="43.25" style="311" customWidth="1"/>
    <col min="5890" max="5890" width="33.375" style="311" customWidth="1"/>
    <col min="5891" max="6144" width="9" style="311"/>
    <col min="6145" max="6145" width="43.25" style="311" customWidth="1"/>
    <col min="6146" max="6146" width="33.375" style="311" customWidth="1"/>
    <col min="6147" max="6400" width="9" style="311"/>
    <col min="6401" max="6401" width="43.25" style="311" customWidth="1"/>
    <col min="6402" max="6402" width="33.375" style="311" customWidth="1"/>
    <col min="6403" max="6656" width="9" style="311"/>
    <col min="6657" max="6657" width="43.25" style="311" customWidth="1"/>
    <col min="6658" max="6658" width="33.375" style="311" customWidth="1"/>
    <col min="6659" max="6912" width="9" style="311"/>
    <col min="6913" max="6913" width="43.25" style="311" customWidth="1"/>
    <col min="6914" max="6914" width="33.375" style="311" customWidth="1"/>
    <col min="6915" max="7168" width="9" style="311"/>
    <col min="7169" max="7169" width="43.25" style="311" customWidth="1"/>
    <col min="7170" max="7170" width="33.375" style="311" customWidth="1"/>
    <col min="7171" max="7424" width="9" style="311"/>
    <col min="7425" max="7425" width="43.25" style="311" customWidth="1"/>
    <col min="7426" max="7426" width="33.375" style="311" customWidth="1"/>
    <col min="7427" max="7680" width="9" style="311"/>
    <col min="7681" max="7681" width="43.25" style="311" customWidth="1"/>
    <col min="7682" max="7682" width="33.375" style="311" customWidth="1"/>
    <col min="7683" max="7936" width="9" style="311"/>
    <col min="7937" max="7937" width="43.25" style="311" customWidth="1"/>
    <col min="7938" max="7938" width="33.375" style="311" customWidth="1"/>
    <col min="7939" max="8192" width="9" style="311"/>
    <col min="8193" max="8193" width="43.25" style="311" customWidth="1"/>
    <col min="8194" max="8194" width="33.375" style="311" customWidth="1"/>
    <col min="8195" max="8448" width="9" style="311"/>
    <col min="8449" max="8449" width="43.25" style="311" customWidth="1"/>
    <col min="8450" max="8450" width="33.375" style="311" customWidth="1"/>
    <col min="8451" max="8704" width="9" style="311"/>
    <col min="8705" max="8705" width="43.25" style="311" customWidth="1"/>
    <col min="8706" max="8706" width="33.375" style="311" customWidth="1"/>
    <col min="8707" max="8960" width="9" style="311"/>
    <col min="8961" max="8961" width="43.25" style="311" customWidth="1"/>
    <col min="8962" max="8962" width="33.375" style="311" customWidth="1"/>
    <col min="8963" max="9216" width="9" style="311"/>
    <col min="9217" max="9217" width="43.25" style="311" customWidth="1"/>
    <col min="9218" max="9218" width="33.375" style="311" customWidth="1"/>
    <col min="9219" max="9472" width="9" style="311"/>
    <col min="9473" max="9473" width="43.25" style="311" customWidth="1"/>
    <col min="9474" max="9474" width="33.375" style="311" customWidth="1"/>
    <col min="9475" max="9728" width="9" style="311"/>
    <col min="9729" max="9729" width="43.25" style="311" customWidth="1"/>
    <col min="9730" max="9730" width="33.375" style="311" customWidth="1"/>
    <col min="9731" max="9984" width="9" style="311"/>
    <col min="9985" max="9985" width="43.25" style="311" customWidth="1"/>
    <col min="9986" max="9986" width="33.375" style="311" customWidth="1"/>
    <col min="9987" max="10240" width="9" style="311"/>
    <col min="10241" max="10241" width="43.25" style="311" customWidth="1"/>
    <col min="10242" max="10242" width="33.375" style="311" customWidth="1"/>
    <col min="10243" max="10496" width="9" style="311"/>
    <col min="10497" max="10497" width="43.25" style="311" customWidth="1"/>
    <col min="10498" max="10498" width="33.375" style="311" customWidth="1"/>
    <col min="10499" max="10752" width="9" style="311"/>
    <col min="10753" max="10753" width="43.25" style="311" customWidth="1"/>
    <col min="10754" max="10754" width="33.375" style="311" customWidth="1"/>
    <col min="10755" max="11008" width="9" style="311"/>
    <col min="11009" max="11009" width="43.25" style="311" customWidth="1"/>
    <col min="11010" max="11010" width="33.375" style="311" customWidth="1"/>
    <col min="11011" max="11264" width="9" style="311"/>
    <col min="11265" max="11265" width="43.25" style="311" customWidth="1"/>
    <col min="11266" max="11266" width="33.375" style="311" customWidth="1"/>
    <col min="11267" max="11520" width="9" style="311"/>
    <col min="11521" max="11521" width="43.25" style="311" customWidth="1"/>
    <col min="11522" max="11522" width="33.375" style="311" customWidth="1"/>
    <col min="11523" max="11776" width="9" style="311"/>
    <col min="11777" max="11777" width="43.25" style="311" customWidth="1"/>
    <col min="11778" max="11778" width="33.375" style="311" customWidth="1"/>
    <col min="11779" max="12032" width="9" style="311"/>
    <col min="12033" max="12033" width="43.25" style="311" customWidth="1"/>
    <col min="12034" max="12034" width="33.375" style="311" customWidth="1"/>
    <col min="12035" max="12288" width="9" style="311"/>
    <col min="12289" max="12289" width="43.25" style="311" customWidth="1"/>
    <col min="12290" max="12290" width="33.375" style="311" customWidth="1"/>
    <col min="12291" max="12544" width="9" style="311"/>
    <col min="12545" max="12545" width="43.25" style="311" customWidth="1"/>
    <col min="12546" max="12546" width="33.375" style="311" customWidth="1"/>
    <col min="12547" max="12800" width="9" style="311"/>
    <col min="12801" max="12801" width="43.25" style="311" customWidth="1"/>
    <col min="12802" max="12802" width="33.375" style="311" customWidth="1"/>
    <col min="12803" max="13056" width="9" style="311"/>
    <col min="13057" max="13057" width="43.25" style="311" customWidth="1"/>
    <col min="13058" max="13058" width="33.375" style="311" customWidth="1"/>
    <col min="13059" max="13312" width="9" style="311"/>
    <col min="13313" max="13313" width="43.25" style="311" customWidth="1"/>
    <col min="13314" max="13314" width="33.375" style="311" customWidth="1"/>
    <col min="13315" max="13568" width="9" style="311"/>
    <col min="13569" max="13569" width="43.25" style="311" customWidth="1"/>
    <col min="13570" max="13570" width="33.375" style="311" customWidth="1"/>
    <col min="13571" max="13824" width="9" style="311"/>
    <col min="13825" max="13825" width="43.25" style="311" customWidth="1"/>
    <col min="13826" max="13826" width="33.375" style="311" customWidth="1"/>
    <col min="13827" max="14080" width="9" style="311"/>
    <col min="14081" max="14081" width="43.25" style="311" customWidth="1"/>
    <col min="14082" max="14082" width="33.375" style="311" customWidth="1"/>
    <col min="14083" max="14336" width="9" style="311"/>
    <col min="14337" max="14337" width="43.25" style="311" customWidth="1"/>
    <col min="14338" max="14338" width="33.375" style="311" customWidth="1"/>
    <col min="14339" max="14592" width="9" style="311"/>
    <col min="14593" max="14593" width="43.25" style="311" customWidth="1"/>
    <col min="14594" max="14594" width="33.375" style="311" customWidth="1"/>
    <col min="14595" max="14848" width="9" style="311"/>
    <col min="14849" max="14849" width="43.25" style="311" customWidth="1"/>
    <col min="14850" max="14850" width="33.375" style="311" customWidth="1"/>
    <col min="14851" max="15104" width="9" style="311"/>
    <col min="15105" max="15105" width="43.25" style="311" customWidth="1"/>
    <col min="15106" max="15106" width="33.375" style="311" customWidth="1"/>
    <col min="15107" max="15360" width="9" style="311"/>
    <col min="15361" max="15361" width="43.25" style="311" customWidth="1"/>
    <col min="15362" max="15362" width="33.375" style="311" customWidth="1"/>
    <col min="15363" max="15616" width="9" style="311"/>
    <col min="15617" max="15617" width="43.25" style="311" customWidth="1"/>
    <col min="15618" max="15618" width="33.375" style="311" customWidth="1"/>
    <col min="15619" max="15872" width="9" style="311"/>
    <col min="15873" max="15873" width="43.25" style="311" customWidth="1"/>
    <col min="15874" max="15874" width="33.375" style="311" customWidth="1"/>
    <col min="15875" max="16128" width="9" style="311"/>
    <col min="16129" max="16129" width="43.25" style="311" customWidth="1"/>
    <col min="16130" max="16130" width="33.375" style="311" customWidth="1"/>
    <col min="16131" max="16384" width="9" style="311"/>
  </cols>
  <sheetData>
    <row r="1" customHeight="1" spans="1:1">
      <c r="A1" s="311" t="str">
        <f>目录!C13</f>
        <v>表八</v>
      </c>
    </row>
    <row r="2" ht="57" customHeight="1" spans="1:10">
      <c r="A2" s="313" t="s">
        <v>1137</v>
      </c>
      <c r="B2" s="313"/>
      <c r="J2" s="329"/>
    </row>
    <row r="3" s="310" customFormat="1" ht="18" customHeight="1" spans="1:6">
      <c r="A3" s="314" t="s">
        <v>29</v>
      </c>
      <c r="B3" s="315"/>
      <c r="C3" s="316"/>
      <c r="D3" s="316"/>
      <c r="E3" s="316"/>
      <c r="F3" s="316"/>
    </row>
    <row r="4" s="310" customFormat="1" ht="20.1" customHeight="1" spans="1:6">
      <c r="A4" s="317" t="s">
        <v>1138</v>
      </c>
      <c r="B4" s="318" t="s">
        <v>1139</v>
      </c>
      <c r="C4" s="316"/>
      <c r="D4" s="316"/>
      <c r="E4" s="316"/>
      <c r="F4" s="316"/>
    </row>
    <row r="5" s="310" customFormat="1" ht="20.1" customHeight="1" spans="1:6">
      <c r="A5" s="319" t="s">
        <v>1140</v>
      </c>
      <c r="B5" s="320">
        <v>44667</v>
      </c>
      <c r="C5" s="316"/>
      <c r="D5" s="316"/>
      <c r="E5" s="316"/>
      <c r="F5" s="316"/>
    </row>
    <row r="6" s="310" customFormat="1" ht="17" customHeight="1" spans="1:6">
      <c r="A6" s="319" t="s">
        <v>1141</v>
      </c>
      <c r="B6" s="293">
        <v>42686</v>
      </c>
      <c r="C6" s="316"/>
      <c r="D6" s="316"/>
      <c r="E6" s="316"/>
      <c r="F6" s="316"/>
    </row>
    <row r="7" s="310" customFormat="1" ht="20.1" customHeight="1" spans="1:6">
      <c r="A7" s="321" t="s">
        <v>1142</v>
      </c>
      <c r="B7" s="293">
        <v>2454</v>
      </c>
      <c r="C7" s="316"/>
      <c r="D7" s="316"/>
      <c r="E7" s="316"/>
      <c r="F7" s="316"/>
    </row>
    <row r="8" s="310" customFormat="1" ht="20.1" customHeight="1" spans="1:6">
      <c r="A8" s="322" t="s">
        <v>1143</v>
      </c>
      <c r="B8" s="293">
        <v>1385</v>
      </c>
      <c r="C8" s="316"/>
      <c r="D8" s="316"/>
      <c r="E8" s="316"/>
      <c r="F8" s="316"/>
    </row>
    <row r="9" s="310" customFormat="1" ht="20.1" customHeight="1" spans="1:6">
      <c r="A9" s="323" t="s">
        <v>1144</v>
      </c>
      <c r="B9" s="293">
        <v>584</v>
      </c>
      <c r="C9" s="316"/>
      <c r="D9" s="316"/>
      <c r="E9" s="316"/>
      <c r="F9" s="316"/>
    </row>
    <row r="10" s="310" customFormat="1" ht="20.1" customHeight="1" spans="1:6">
      <c r="A10" s="323" t="s">
        <v>1145</v>
      </c>
      <c r="B10" s="293">
        <v>312</v>
      </c>
      <c r="C10" s="316"/>
      <c r="D10" s="316"/>
      <c r="E10" s="316"/>
      <c r="F10" s="316"/>
    </row>
    <row r="11" s="310" customFormat="1" ht="20.1" customHeight="1" spans="1:6">
      <c r="A11" s="323" t="s">
        <v>1146</v>
      </c>
      <c r="B11" s="293">
        <v>173</v>
      </c>
      <c r="C11" s="316"/>
      <c r="D11" s="316"/>
      <c r="E11" s="316"/>
      <c r="F11" s="316"/>
    </row>
    <row r="12" s="310" customFormat="1" ht="20.1" customHeight="1" spans="1:6">
      <c r="A12" s="321" t="s">
        <v>1147</v>
      </c>
      <c r="B12" s="293">
        <v>39663</v>
      </c>
      <c r="C12" s="316"/>
      <c r="D12" s="316"/>
      <c r="E12" s="316"/>
      <c r="F12" s="316"/>
    </row>
    <row r="13" s="310" customFormat="1" ht="20.1" customHeight="1" spans="1:6">
      <c r="A13" s="297" t="s">
        <v>1148</v>
      </c>
      <c r="B13" s="293">
        <v>5248</v>
      </c>
      <c r="C13" s="316"/>
      <c r="D13" s="316"/>
      <c r="E13" s="316"/>
      <c r="F13" s="316"/>
    </row>
    <row r="14" s="310" customFormat="1" ht="20.1" customHeight="1" spans="1:6">
      <c r="A14" s="297" t="s">
        <v>1149</v>
      </c>
      <c r="B14" s="293">
        <v>1589</v>
      </c>
      <c r="C14" s="316"/>
      <c r="D14" s="316"/>
      <c r="E14" s="316"/>
      <c r="F14" s="316"/>
    </row>
    <row r="15" s="310" customFormat="1" ht="20.1" customHeight="1" spans="1:6">
      <c r="A15" s="297" t="s">
        <v>1150</v>
      </c>
      <c r="B15" s="293">
        <v>1866</v>
      </c>
      <c r="C15" s="316"/>
      <c r="D15" s="316"/>
      <c r="E15" s="316"/>
      <c r="F15" s="316"/>
    </row>
    <row r="16" s="310" customFormat="1" ht="20.1" customHeight="1" spans="1:6">
      <c r="A16" s="297" t="s">
        <v>1151</v>
      </c>
      <c r="B16" s="293"/>
      <c r="C16" s="316"/>
      <c r="D16" s="316"/>
      <c r="E16" s="316"/>
      <c r="F16" s="316"/>
    </row>
    <row r="17" s="310" customFormat="1" ht="20.1" customHeight="1" spans="1:6">
      <c r="A17" s="297" t="s">
        <v>1152</v>
      </c>
      <c r="B17" s="293">
        <v>540</v>
      </c>
      <c r="C17" s="316"/>
      <c r="D17" s="316"/>
      <c r="E17" s="316"/>
      <c r="F17" s="316"/>
    </row>
    <row r="18" s="310" customFormat="1" ht="20.1" customHeight="1" spans="1:6">
      <c r="A18" s="302" t="s">
        <v>1153</v>
      </c>
      <c r="B18" s="293">
        <v>1678</v>
      </c>
      <c r="C18" s="316"/>
      <c r="D18" s="316"/>
      <c r="E18" s="316"/>
      <c r="F18" s="316"/>
    </row>
    <row r="19" s="310" customFormat="1" ht="20.1" customHeight="1" spans="1:6">
      <c r="A19" s="297" t="s">
        <v>1154</v>
      </c>
      <c r="B19" s="293">
        <v>150</v>
      </c>
      <c r="C19" s="316"/>
      <c r="D19" s="316"/>
      <c r="E19" s="316"/>
      <c r="F19" s="316"/>
    </row>
    <row r="20" s="310" customFormat="1" ht="20.1" customHeight="1" spans="1:6">
      <c r="A20" s="302" t="s">
        <v>1155</v>
      </c>
      <c r="B20" s="293">
        <v>63</v>
      </c>
      <c r="C20" s="316"/>
      <c r="D20" s="316"/>
      <c r="E20" s="316"/>
      <c r="F20" s="316"/>
    </row>
    <row r="21" s="310" customFormat="1" ht="20.1" customHeight="1" spans="1:6">
      <c r="A21" s="302" t="s">
        <v>1156</v>
      </c>
      <c r="B21" s="293">
        <v>6432</v>
      </c>
      <c r="C21" s="316"/>
      <c r="D21" s="316"/>
      <c r="E21" s="316"/>
      <c r="F21" s="316"/>
    </row>
    <row r="22" s="310" customFormat="1" ht="20.1" customHeight="1" spans="1:6">
      <c r="A22" s="302" t="s">
        <v>1157</v>
      </c>
      <c r="B22" s="293">
        <v>557</v>
      </c>
      <c r="C22" s="316"/>
      <c r="D22" s="316"/>
      <c r="E22" s="316"/>
      <c r="F22" s="316"/>
    </row>
    <row r="23" s="310" customFormat="1" ht="20.1" customHeight="1" spans="1:6">
      <c r="A23" s="302" t="s">
        <v>1158</v>
      </c>
      <c r="B23" s="293">
        <v>3936</v>
      </c>
      <c r="C23" s="316"/>
      <c r="D23" s="316"/>
      <c r="E23" s="316"/>
      <c r="F23" s="316"/>
    </row>
    <row r="24" s="310" customFormat="1" ht="20.1" customHeight="1" spans="1:6">
      <c r="A24" s="302" t="s">
        <v>1159</v>
      </c>
      <c r="B24" s="293">
        <v>1057</v>
      </c>
      <c r="C24" s="316"/>
      <c r="D24" s="316"/>
      <c r="E24" s="316"/>
      <c r="F24" s="316"/>
    </row>
    <row r="25" ht="18" customHeight="1" spans="1:2">
      <c r="A25" s="297" t="s">
        <v>1160</v>
      </c>
      <c r="B25" s="293">
        <v>773</v>
      </c>
    </row>
    <row r="26" ht="19" customHeight="1" spans="1:2">
      <c r="A26" s="302" t="s">
        <v>1161</v>
      </c>
      <c r="B26" s="293">
        <v>118</v>
      </c>
    </row>
    <row r="27" ht="20" customHeight="1" spans="1:2">
      <c r="A27" s="297" t="s">
        <v>1162</v>
      </c>
      <c r="B27" s="293">
        <v>276</v>
      </c>
    </row>
    <row r="28" ht="20" customHeight="1" spans="1:2">
      <c r="A28" s="302" t="s">
        <v>1163</v>
      </c>
      <c r="B28" s="293">
        <v>15380</v>
      </c>
    </row>
    <row r="29" ht="18" customHeight="1" spans="1:2">
      <c r="A29" s="324" t="s">
        <v>1164</v>
      </c>
      <c r="B29" s="293">
        <v>569</v>
      </c>
    </row>
    <row r="30" ht="23.25" customHeight="1" spans="1:2">
      <c r="A30" s="325" t="s">
        <v>1165</v>
      </c>
      <c r="B30" s="293">
        <v>12335</v>
      </c>
    </row>
    <row r="31" ht="23.25" customHeight="1" spans="1:2">
      <c r="A31" s="319" t="s">
        <v>1166</v>
      </c>
      <c r="B31" s="293"/>
    </row>
    <row r="32" ht="23.25" customHeight="1" spans="1:2">
      <c r="A32" s="319" t="s">
        <v>1167</v>
      </c>
      <c r="B32" s="293"/>
    </row>
    <row r="33" ht="23.25" customHeight="1" spans="1:2">
      <c r="A33" s="319" t="s">
        <v>1168</v>
      </c>
      <c r="B33" s="320">
        <v>145</v>
      </c>
    </row>
    <row r="34" ht="23.25" customHeight="1" spans="1:2">
      <c r="A34" s="319" t="s">
        <v>1169</v>
      </c>
      <c r="B34" s="320"/>
    </row>
    <row r="35" ht="23.25" customHeight="1" spans="1:2">
      <c r="A35" s="326" t="s">
        <v>1134</v>
      </c>
      <c r="B35" s="320">
        <v>66333</v>
      </c>
    </row>
    <row r="36" ht="23.25" customHeight="1" spans="1:2">
      <c r="A36" s="327"/>
      <c r="B36" s="328"/>
    </row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</sheetData>
  <mergeCells count="3">
    <mergeCell ref="A2:B2"/>
    <mergeCell ref="A3:B3"/>
    <mergeCell ref="A36:B36"/>
  </mergeCells>
  <pageMargins left="0.707638888888889" right="0.707638888888889" top="0.747916666666667" bottom="0.747916666666667" header="0.313888888888889" footer="0.313888888888889"/>
  <pageSetup paperSize="9" scale="85" fitToHeight="104" orientation="portrait"/>
  <headerFooter>
    <oddFooter>&amp;C第&amp;P页/共&amp;N页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B66"/>
  <sheetViews>
    <sheetView showZeros="0" workbookViewId="0">
      <pane xSplit="1" ySplit="6" topLeftCell="B7" activePane="bottomRight" state="frozen"/>
      <selection/>
      <selection pane="topRight"/>
      <selection pane="bottomLeft"/>
      <selection pane="bottomRight" activeCell="B7" sqref="B7"/>
    </sheetView>
  </sheetViews>
  <sheetFormatPr defaultColWidth="9" defaultRowHeight="14.25"/>
  <cols>
    <col min="1" max="1" width="48.625" style="284" customWidth="1"/>
    <col min="2" max="2" width="9.375" style="284" customWidth="1"/>
    <col min="3" max="3" width="11.5" style="285" customWidth="1"/>
    <col min="4" max="4" width="8.375" style="282" customWidth="1"/>
    <col min="5" max="5" width="8.25" style="282" customWidth="1"/>
    <col min="6" max="6" width="6.875" style="282" customWidth="1"/>
    <col min="7" max="7" width="8.25" style="282" customWidth="1"/>
    <col min="8" max="232" width="9" style="282" customWidth="1"/>
    <col min="233" max="237" width="9" style="286"/>
    <col min="238" max="238" width="39.5" style="286" customWidth="1"/>
    <col min="239" max="239" width="9.375" style="286" customWidth="1"/>
    <col min="240" max="240" width="9.25" style="286" customWidth="1"/>
    <col min="241" max="241" width="8.375" style="286" customWidth="1"/>
    <col min="242" max="242" width="7.75" style="286" customWidth="1"/>
    <col min="243" max="243" width="5.875" style="286" customWidth="1"/>
    <col min="244" max="244" width="5.75" style="286" customWidth="1"/>
    <col min="245" max="245" width="9.375" style="286" customWidth="1"/>
    <col min="246" max="247" width="7.625" style="286" customWidth="1"/>
    <col min="248" max="248" width="6.5" style="286" customWidth="1"/>
    <col min="249" max="488" width="9" style="286" customWidth="1"/>
    <col min="489" max="493" width="9" style="286"/>
    <col min="494" max="494" width="39.5" style="286" customWidth="1"/>
    <col min="495" max="495" width="9.375" style="286" customWidth="1"/>
    <col min="496" max="496" width="9.25" style="286" customWidth="1"/>
    <col min="497" max="497" width="8.375" style="286" customWidth="1"/>
    <col min="498" max="498" width="7.75" style="286" customWidth="1"/>
    <col min="499" max="499" width="5.875" style="286" customWidth="1"/>
    <col min="500" max="500" width="5.75" style="286" customWidth="1"/>
    <col min="501" max="501" width="9.375" style="286" customWidth="1"/>
    <col min="502" max="503" width="7.625" style="286" customWidth="1"/>
    <col min="504" max="504" width="6.5" style="286" customWidth="1"/>
    <col min="505" max="744" width="9" style="286" customWidth="1"/>
    <col min="745" max="749" width="9" style="286"/>
    <col min="750" max="750" width="39.5" style="286" customWidth="1"/>
    <col min="751" max="751" width="9.375" style="286" customWidth="1"/>
    <col min="752" max="752" width="9.25" style="286" customWidth="1"/>
    <col min="753" max="753" width="8.375" style="286" customWidth="1"/>
    <col min="754" max="754" width="7.75" style="286" customWidth="1"/>
    <col min="755" max="755" width="5.875" style="286" customWidth="1"/>
    <col min="756" max="756" width="5.75" style="286" customWidth="1"/>
    <col min="757" max="757" width="9.375" style="286" customWidth="1"/>
    <col min="758" max="759" width="7.625" style="286" customWidth="1"/>
    <col min="760" max="760" width="6.5" style="286" customWidth="1"/>
    <col min="761" max="1000" width="9" style="286" customWidth="1"/>
    <col min="1001" max="1005" width="9" style="286"/>
    <col min="1006" max="1006" width="39.5" style="286" customWidth="1"/>
    <col min="1007" max="1007" width="9.375" style="286" customWidth="1"/>
    <col min="1008" max="1008" width="9.25" style="286" customWidth="1"/>
    <col min="1009" max="1009" width="8.375" style="286" customWidth="1"/>
    <col min="1010" max="1010" width="7.75" style="286" customWidth="1"/>
    <col min="1011" max="1011" width="5.875" style="286" customWidth="1"/>
    <col min="1012" max="1012" width="5.75" style="286" customWidth="1"/>
    <col min="1013" max="1013" width="9.375" style="286" customWidth="1"/>
    <col min="1014" max="1015" width="7.625" style="286" customWidth="1"/>
    <col min="1016" max="1016" width="6.5" style="286" customWidth="1"/>
    <col min="1017" max="1256" width="9" style="286" customWidth="1"/>
    <col min="1257" max="1261" width="9" style="286"/>
    <col min="1262" max="1262" width="39.5" style="286" customWidth="1"/>
    <col min="1263" max="1263" width="9.375" style="286" customWidth="1"/>
    <col min="1264" max="1264" width="9.25" style="286" customWidth="1"/>
    <col min="1265" max="1265" width="8.375" style="286" customWidth="1"/>
    <col min="1266" max="1266" width="7.75" style="286" customWidth="1"/>
    <col min="1267" max="1267" width="5.875" style="286" customWidth="1"/>
    <col min="1268" max="1268" width="5.75" style="286" customWidth="1"/>
    <col min="1269" max="1269" width="9.375" style="286" customWidth="1"/>
    <col min="1270" max="1271" width="7.625" style="286" customWidth="1"/>
    <col min="1272" max="1272" width="6.5" style="286" customWidth="1"/>
    <col min="1273" max="1512" width="9" style="286" customWidth="1"/>
    <col min="1513" max="1517" width="9" style="286"/>
    <col min="1518" max="1518" width="39.5" style="286" customWidth="1"/>
    <col min="1519" max="1519" width="9.375" style="286" customWidth="1"/>
    <col min="1520" max="1520" width="9.25" style="286" customWidth="1"/>
    <col min="1521" max="1521" width="8.375" style="286" customWidth="1"/>
    <col min="1522" max="1522" width="7.75" style="286" customWidth="1"/>
    <col min="1523" max="1523" width="5.875" style="286" customWidth="1"/>
    <col min="1524" max="1524" width="5.75" style="286" customWidth="1"/>
    <col min="1525" max="1525" width="9.375" style="286" customWidth="1"/>
    <col min="1526" max="1527" width="7.625" style="286" customWidth="1"/>
    <col min="1528" max="1528" width="6.5" style="286" customWidth="1"/>
    <col min="1529" max="1768" width="9" style="286" customWidth="1"/>
    <col min="1769" max="1773" width="9" style="286"/>
    <col min="1774" max="1774" width="39.5" style="286" customWidth="1"/>
    <col min="1775" max="1775" width="9.375" style="286" customWidth="1"/>
    <col min="1776" max="1776" width="9.25" style="286" customWidth="1"/>
    <col min="1777" max="1777" width="8.375" style="286" customWidth="1"/>
    <col min="1778" max="1778" width="7.75" style="286" customWidth="1"/>
    <col min="1779" max="1779" width="5.875" style="286" customWidth="1"/>
    <col min="1780" max="1780" width="5.75" style="286" customWidth="1"/>
    <col min="1781" max="1781" width="9.375" style="286" customWidth="1"/>
    <col min="1782" max="1783" width="7.625" style="286" customWidth="1"/>
    <col min="1784" max="1784" width="6.5" style="286" customWidth="1"/>
    <col min="1785" max="2024" width="9" style="286" customWidth="1"/>
    <col min="2025" max="2029" width="9" style="286"/>
    <col min="2030" max="2030" width="39.5" style="286" customWidth="1"/>
    <col min="2031" max="2031" width="9.375" style="286" customWidth="1"/>
    <col min="2032" max="2032" width="9.25" style="286" customWidth="1"/>
    <col min="2033" max="2033" width="8.375" style="286" customWidth="1"/>
    <col min="2034" max="2034" width="7.75" style="286" customWidth="1"/>
    <col min="2035" max="2035" width="5.875" style="286" customWidth="1"/>
    <col min="2036" max="2036" width="5.75" style="286" customWidth="1"/>
    <col min="2037" max="2037" width="9.375" style="286" customWidth="1"/>
    <col min="2038" max="2039" width="7.625" style="286" customWidth="1"/>
    <col min="2040" max="2040" width="6.5" style="286" customWidth="1"/>
    <col min="2041" max="2280" width="9" style="286" customWidth="1"/>
    <col min="2281" max="2285" width="9" style="286"/>
    <col min="2286" max="2286" width="39.5" style="286" customWidth="1"/>
    <col min="2287" max="2287" width="9.375" style="286" customWidth="1"/>
    <col min="2288" max="2288" width="9.25" style="286" customWidth="1"/>
    <col min="2289" max="2289" width="8.375" style="286" customWidth="1"/>
    <col min="2290" max="2290" width="7.75" style="286" customWidth="1"/>
    <col min="2291" max="2291" width="5.875" style="286" customWidth="1"/>
    <col min="2292" max="2292" width="5.75" style="286" customWidth="1"/>
    <col min="2293" max="2293" width="9.375" style="286" customWidth="1"/>
    <col min="2294" max="2295" width="7.625" style="286" customWidth="1"/>
    <col min="2296" max="2296" width="6.5" style="286" customWidth="1"/>
    <col min="2297" max="2536" width="9" style="286" customWidth="1"/>
    <col min="2537" max="2541" width="9" style="286"/>
    <col min="2542" max="2542" width="39.5" style="286" customWidth="1"/>
    <col min="2543" max="2543" width="9.375" style="286" customWidth="1"/>
    <col min="2544" max="2544" width="9.25" style="286" customWidth="1"/>
    <col min="2545" max="2545" width="8.375" style="286" customWidth="1"/>
    <col min="2546" max="2546" width="7.75" style="286" customWidth="1"/>
    <col min="2547" max="2547" width="5.875" style="286" customWidth="1"/>
    <col min="2548" max="2548" width="5.75" style="286" customWidth="1"/>
    <col min="2549" max="2549" width="9.375" style="286" customWidth="1"/>
    <col min="2550" max="2551" width="7.625" style="286" customWidth="1"/>
    <col min="2552" max="2552" width="6.5" style="286" customWidth="1"/>
    <col min="2553" max="2792" width="9" style="286" customWidth="1"/>
    <col min="2793" max="2797" width="9" style="286"/>
    <col min="2798" max="2798" width="39.5" style="286" customWidth="1"/>
    <col min="2799" max="2799" width="9.375" style="286" customWidth="1"/>
    <col min="2800" max="2800" width="9.25" style="286" customWidth="1"/>
    <col min="2801" max="2801" width="8.375" style="286" customWidth="1"/>
    <col min="2802" max="2802" width="7.75" style="286" customWidth="1"/>
    <col min="2803" max="2803" width="5.875" style="286" customWidth="1"/>
    <col min="2804" max="2804" width="5.75" style="286" customWidth="1"/>
    <col min="2805" max="2805" width="9.375" style="286" customWidth="1"/>
    <col min="2806" max="2807" width="7.625" style="286" customWidth="1"/>
    <col min="2808" max="2808" width="6.5" style="286" customWidth="1"/>
    <col min="2809" max="3048" width="9" style="286" customWidth="1"/>
    <col min="3049" max="3053" width="9" style="286"/>
    <col min="3054" max="3054" width="39.5" style="286" customWidth="1"/>
    <col min="3055" max="3055" width="9.375" style="286" customWidth="1"/>
    <col min="3056" max="3056" width="9.25" style="286" customWidth="1"/>
    <col min="3057" max="3057" width="8.375" style="286" customWidth="1"/>
    <col min="3058" max="3058" width="7.75" style="286" customWidth="1"/>
    <col min="3059" max="3059" width="5.875" style="286" customWidth="1"/>
    <col min="3060" max="3060" width="5.75" style="286" customWidth="1"/>
    <col min="3061" max="3061" width="9.375" style="286" customWidth="1"/>
    <col min="3062" max="3063" width="7.625" style="286" customWidth="1"/>
    <col min="3064" max="3064" width="6.5" style="286" customWidth="1"/>
    <col min="3065" max="3304" width="9" style="286" customWidth="1"/>
    <col min="3305" max="3309" width="9" style="286"/>
    <col min="3310" max="3310" width="39.5" style="286" customWidth="1"/>
    <col min="3311" max="3311" width="9.375" style="286" customWidth="1"/>
    <col min="3312" max="3312" width="9.25" style="286" customWidth="1"/>
    <col min="3313" max="3313" width="8.375" style="286" customWidth="1"/>
    <col min="3314" max="3314" width="7.75" style="286" customWidth="1"/>
    <col min="3315" max="3315" width="5.875" style="286" customWidth="1"/>
    <col min="3316" max="3316" width="5.75" style="286" customWidth="1"/>
    <col min="3317" max="3317" width="9.375" style="286" customWidth="1"/>
    <col min="3318" max="3319" width="7.625" style="286" customWidth="1"/>
    <col min="3320" max="3320" width="6.5" style="286" customWidth="1"/>
    <col min="3321" max="3560" width="9" style="286" customWidth="1"/>
    <col min="3561" max="3565" width="9" style="286"/>
    <col min="3566" max="3566" width="39.5" style="286" customWidth="1"/>
    <col min="3567" max="3567" width="9.375" style="286" customWidth="1"/>
    <col min="3568" max="3568" width="9.25" style="286" customWidth="1"/>
    <col min="3569" max="3569" width="8.375" style="286" customWidth="1"/>
    <col min="3570" max="3570" width="7.75" style="286" customWidth="1"/>
    <col min="3571" max="3571" width="5.875" style="286" customWidth="1"/>
    <col min="3572" max="3572" width="5.75" style="286" customWidth="1"/>
    <col min="3573" max="3573" width="9.375" style="286" customWidth="1"/>
    <col min="3574" max="3575" width="7.625" style="286" customWidth="1"/>
    <col min="3576" max="3576" width="6.5" style="286" customWidth="1"/>
    <col min="3577" max="3816" width="9" style="286" customWidth="1"/>
    <col min="3817" max="3821" width="9" style="286"/>
    <col min="3822" max="3822" width="39.5" style="286" customWidth="1"/>
    <col min="3823" max="3823" width="9.375" style="286" customWidth="1"/>
    <col min="3824" max="3824" width="9.25" style="286" customWidth="1"/>
    <col min="3825" max="3825" width="8.375" style="286" customWidth="1"/>
    <col min="3826" max="3826" width="7.75" style="286" customWidth="1"/>
    <col min="3827" max="3827" width="5.875" style="286" customWidth="1"/>
    <col min="3828" max="3828" width="5.75" style="286" customWidth="1"/>
    <col min="3829" max="3829" width="9.375" style="286" customWidth="1"/>
    <col min="3830" max="3831" width="7.625" style="286" customWidth="1"/>
    <col min="3832" max="3832" width="6.5" style="286" customWidth="1"/>
    <col min="3833" max="4072" width="9" style="286" customWidth="1"/>
    <col min="4073" max="4077" width="9" style="286"/>
    <col min="4078" max="4078" width="39.5" style="286" customWidth="1"/>
    <col min="4079" max="4079" width="9.375" style="286" customWidth="1"/>
    <col min="4080" max="4080" width="9.25" style="286" customWidth="1"/>
    <col min="4081" max="4081" width="8.375" style="286" customWidth="1"/>
    <col min="4082" max="4082" width="7.75" style="286" customWidth="1"/>
    <col min="4083" max="4083" width="5.875" style="286" customWidth="1"/>
    <col min="4084" max="4084" width="5.75" style="286" customWidth="1"/>
    <col min="4085" max="4085" width="9.375" style="286" customWidth="1"/>
    <col min="4086" max="4087" width="7.625" style="286" customWidth="1"/>
    <col min="4088" max="4088" width="6.5" style="286" customWidth="1"/>
    <col min="4089" max="4328" width="9" style="286" customWidth="1"/>
    <col min="4329" max="4333" width="9" style="286"/>
    <col min="4334" max="4334" width="39.5" style="286" customWidth="1"/>
    <col min="4335" max="4335" width="9.375" style="286" customWidth="1"/>
    <col min="4336" max="4336" width="9.25" style="286" customWidth="1"/>
    <col min="4337" max="4337" width="8.375" style="286" customWidth="1"/>
    <col min="4338" max="4338" width="7.75" style="286" customWidth="1"/>
    <col min="4339" max="4339" width="5.875" style="286" customWidth="1"/>
    <col min="4340" max="4340" width="5.75" style="286" customWidth="1"/>
    <col min="4341" max="4341" width="9.375" style="286" customWidth="1"/>
    <col min="4342" max="4343" width="7.625" style="286" customWidth="1"/>
    <col min="4344" max="4344" width="6.5" style="286" customWidth="1"/>
    <col min="4345" max="4584" width="9" style="286" customWidth="1"/>
    <col min="4585" max="4589" width="9" style="286"/>
    <col min="4590" max="4590" width="39.5" style="286" customWidth="1"/>
    <col min="4591" max="4591" width="9.375" style="286" customWidth="1"/>
    <col min="4592" max="4592" width="9.25" style="286" customWidth="1"/>
    <col min="4593" max="4593" width="8.375" style="286" customWidth="1"/>
    <col min="4594" max="4594" width="7.75" style="286" customWidth="1"/>
    <col min="4595" max="4595" width="5.875" style="286" customWidth="1"/>
    <col min="4596" max="4596" width="5.75" style="286" customWidth="1"/>
    <col min="4597" max="4597" width="9.375" style="286" customWidth="1"/>
    <col min="4598" max="4599" width="7.625" style="286" customWidth="1"/>
    <col min="4600" max="4600" width="6.5" style="286" customWidth="1"/>
    <col min="4601" max="4840" width="9" style="286" customWidth="1"/>
    <col min="4841" max="4845" width="9" style="286"/>
    <col min="4846" max="4846" width="39.5" style="286" customWidth="1"/>
    <col min="4847" max="4847" width="9.375" style="286" customWidth="1"/>
    <col min="4848" max="4848" width="9.25" style="286" customWidth="1"/>
    <col min="4849" max="4849" width="8.375" style="286" customWidth="1"/>
    <col min="4850" max="4850" width="7.75" style="286" customWidth="1"/>
    <col min="4851" max="4851" width="5.875" style="286" customWidth="1"/>
    <col min="4852" max="4852" width="5.75" style="286" customWidth="1"/>
    <col min="4853" max="4853" width="9.375" style="286" customWidth="1"/>
    <col min="4854" max="4855" width="7.625" style="286" customWidth="1"/>
    <col min="4856" max="4856" width="6.5" style="286" customWidth="1"/>
    <col min="4857" max="5096" width="9" style="286" customWidth="1"/>
    <col min="5097" max="5101" width="9" style="286"/>
    <col min="5102" max="5102" width="39.5" style="286" customWidth="1"/>
    <col min="5103" max="5103" width="9.375" style="286" customWidth="1"/>
    <col min="5104" max="5104" width="9.25" style="286" customWidth="1"/>
    <col min="5105" max="5105" width="8.375" style="286" customWidth="1"/>
    <col min="5106" max="5106" width="7.75" style="286" customWidth="1"/>
    <col min="5107" max="5107" width="5.875" style="286" customWidth="1"/>
    <col min="5108" max="5108" width="5.75" style="286" customWidth="1"/>
    <col min="5109" max="5109" width="9.375" style="286" customWidth="1"/>
    <col min="5110" max="5111" width="7.625" style="286" customWidth="1"/>
    <col min="5112" max="5112" width="6.5" style="286" customWidth="1"/>
    <col min="5113" max="5352" width="9" style="286" customWidth="1"/>
    <col min="5353" max="5357" width="9" style="286"/>
    <col min="5358" max="5358" width="39.5" style="286" customWidth="1"/>
    <col min="5359" max="5359" width="9.375" style="286" customWidth="1"/>
    <col min="5360" max="5360" width="9.25" style="286" customWidth="1"/>
    <col min="5361" max="5361" width="8.375" style="286" customWidth="1"/>
    <col min="5362" max="5362" width="7.75" style="286" customWidth="1"/>
    <col min="5363" max="5363" width="5.875" style="286" customWidth="1"/>
    <col min="5364" max="5364" width="5.75" style="286" customWidth="1"/>
    <col min="5365" max="5365" width="9.375" style="286" customWidth="1"/>
    <col min="5366" max="5367" width="7.625" style="286" customWidth="1"/>
    <col min="5368" max="5368" width="6.5" style="286" customWidth="1"/>
    <col min="5369" max="5608" width="9" style="286" customWidth="1"/>
    <col min="5609" max="5613" width="9" style="286"/>
    <col min="5614" max="5614" width="39.5" style="286" customWidth="1"/>
    <col min="5615" max="5615" width="9.375" style="286" customWidth="1"/>
    <col min="5616" max="5616" width="9.25" style="286" customWidth="1"/>
    <col min="5617" max="5617" width="8.375" style="286" customWidth="1"/>
    <col min="5618" max="5618" width="7.75" style="286" customWidth="1"/>
    <col min="5619" max="5619" width="5.875" style="286" customWidth="1"/>
    <col min="5620" max="5620" width="5.75" style="286" customWidth="1"/>
    <col min="5621" max="5621" width="9.375" style="286" customWidth="1"/>
    <col min="5622" max="5623" width="7.625" style="286" customWidth="1"/>
    <col min="5624" max="5624" width="6.5" style="286" customWidth="1"/>
    <col min="5625" max="5864" width="9" style="286" customWidth="1"/>
    <col min="5865" max="5869" width="9" style="286"/>
    <col min="5870" max="5870" width="39.5" style="286" customWidth="1"/>
    <col min="5871" max="5871" width="9.375" style="286" customWidth="1"/>
    <col min="5872" max="5872" width="9.25" style="286" customWidth="1"/>
    <col min="5873" max="5873" width="8.375" style="286" customWidth="1"/>
    <col min="5874" max="5874" width="7.75" style="286" customWidth="1"/>
    <col min="5875" max="5875" width="5.875" style="286" customWidth="1"/>
    <col min="5876" max="5876" width="5.75" style="286" customWidth="1"/>
    <col min="5877" max="5877" width="9.375" style="286" customWidth="1"/>
    <col min="5878" max="5879" width="7.625" style="286" customWidth="1"/>
    <col min="5880" max="5880" width="6.5" style="286" customWidth="1"/>
    <col min="5881" max="6120" width="9" style="286" customWidth="1"/>
    <col min="6121" max="6125" width="9" style="286"/>
    <col min="6126" max="6126" width="39.5" style="286" customWidth="1"/>
    <col min="6127" max="6127" width="9.375" style="286" customWidth="1"/>
    <col min="6128" max="6128" width="9.25" style="286" customWidth="1"/>
    <col min="6129" max="6129" width="8.375" style="286" customWidth="1"/>
    <col min="6130" max="6130" width="7.75" style="286" customWidth="1"/>
    <col min="6131" max="6131" width="5.875" style="286" customWidth="1"/>
    <col min="6132" max="6132" width="5.75" style="286" customWidth="1"/>
    <col min="6133" max="6133" width="9.375" style="286" customWidth="1"/>
    <col min="6134" max="6135" width="7.625" style="286" customWidth="1"/>
    <col min="6136" max="6136" width="6.5" style="286" customWidth="1"/>
    <col min="6137" max="6376" width="9" style="286" customWidth="1"/>
    <col min="6377" max="6381" width="9" style="286"/>
    <col min="6382" max="6382" width="39.5" style="286" customWidth="1"/>
    <col min="6383" max="6383" width="9.375" style="286" customWidth="1"/>
    <col min="6384" max="6384" width="9.25" style="286" customWidth="1"/>
    <col min="6385" max="6385" width="8.375" style="286" customWidth="1"/>
    <col min="6386" max="6386" width="7.75" style="286" customWidth="1"/>
    <col min="6387" max="6387" width="5.875" style="286" customWidth="1"/>
    <col min="6388" max="6388" width="5.75" style="286" customWidth="1"/>
    <col min="6389" max="6389" width="9.375" style="286" customWidth="1"/>
    <col min="6390" max="6391" width="7.625" style="286" customWidth="1"/>
    <col min="6392" max="6392" width="6.5" style="286" customWidth="1"/>
    <col min="6393" max="6632" width="9" style="286" customWidth="1"/>
    <col min="6633" max="6637" width="9" style="286"/>
    <col min="6638" max="6638" width="39.5" style="286" customWidth="1"/>
    <col min="6639" max="6639" width="9.375" style="286" customWidth="1"/>
    <col min="6640" max="6640" width="9.25" style="286" customWidth="1"/>
    <col min="6641" max="6641" width="8.375" style="286" customWidth="1"/>
    <col min="6642" max="6642" width="7.75" style="286" customWidth="1"/>
    <col min="6643" max="6643" width="5.875" style="286" customWidth="1"/>
    <col min="6644" max="6644" width="5.75" style="286" customWidth="1"/>
    <col min="6645" max="6645" width="9.375" style="286" customWidth="1"/>
    <col min="6646" max="6647" width="7.625" style="286" customWidth="1"/>
    <col min="6648" max="6648" width="6.5" style="286" customWidth="1"/>
    <col min="6649" max="6888" width="9" style="286" customWidth="1"/>
    <col min="6889" max="6893" width="9" style="286"/>
    <col min="6894" max="6894" width="39.5" style="286" customWidth="1"/>
    <col min="6895" max="6895" width="9.375" style="286" customWidth="1"/>
    <col min="6896" max="6896" width="9.25" style="286" customWidth="1"/>
    <col min="6897" max="6897" width="8.375" style="286" customWidth="1"/>
    <col min="6898" max="6898" width="7.75" style="286" customWidth="1"/>
    <col min="6899" max="6899" width="5.875" style="286" customWidth="1"/>
    <col min="6900" max="6900" width="5.75" style="286" customWidth="1"/>
    <col min="6901" max="6901" width="9.375" style="286" customWidth="1"/>
    <col min="6902" max="6903" width="7.625" style="286" customWidth="1"/>
    <col min="6904" max="6904" width="6.5" style="286" customWidth="1"/>
    <col min="6905" max="7144" width="9" style="286" customWidth="1"/>
    <col min="7145" max="7149" width="9" style="286"/>
    <col min="7150" max="7150" width="39.5" style="286" customWidth="1"/>
    <col min="7151" max="7151" width="9.375" style="286" customWidth="1"/>
    <col min="7152" max="7152" width="9.25" style="286" customWidth="1"/>
    <col min="7153" max="7153" width="8.375" style="286" customWidth="1"/>
    <col min="7154" max="7154" width="7.75" style="286" customWidth="1"/>
    <col min="7155" max="7155" width="5.875" style="286" customWidth="1"/>
    <col min="7156" max="7156" width="5.75" style="286" customWidth="1"/>
    <col min="7157" max="7157" width="9.375" style="286" customWidth="1"/>
    <col min="7158" max="7159" width="7.625" style="286" customWidth="1"/>
    <col min="7160" max="7160" width="6.5" style="286" customWidth="1"/>
    <col min="7161" max="7400" width="9" style="286" customWidth="1"/>
    <col min="7401" max="7405" width="9" style="286"/>
    <col min="7406" max="7406" width="39.5" style="286" customWidth="1"/>
    <col min="7407" max="7407" width="9.375" style="286" customWidth="1"/>
    <col min="7408" max="7408" width="9.25" style="286" customWidth="1"/>
    <col min="7409" max="7409" width="8.375" style="286" customWidth="1"/>
    <col min="7410" max="7410" width="7.75" style="286" customWidth="1"/>
    <col min="7411" max="7411" width="5.875" style="286" customWidth="1"/>
    <col min="7412" max="7412" width="5.75" style="286" customWidth="1"/>
    <col min="7413" max="7413" width="9.375" style="286" customWidth="1"/>
    <col min="7414" max="7415" width="7.625" style="286" customWidth="1"/>
    <col min="7416" max="7416" width="6.5" style="286" customWidth="1"/>
    <col min="7417" max="7656" width="9" style="286" customWidth="1"/>
    <col min="7657" max="7661" width="9" style="286"/>
    <col min="7662" max="7662" width="39.5" style="286" customWidth="1"/>
    <col min="7663" max="7663" width="9.375" style="286" customWidth="1"/>
    <col min="7664" max="7664" width="9.25" style="286" customWidth="1"/>
    <col min="7665" max="7665" width="8.375" style="286" customWidth="1"/>
    <col min="7666" max="7666" width="7.75" style="286" customWidth="1"/>
    <col min="7667" max="7667" width="5.875" style="286" customWidth="1"/>
    <col min="7668" max="7668" width="5.75" style="286" customWidth="1"/>
    <col min="7669" max="7669" width="9.375" style="286" customWidth="1"/>
    <col min="7670" max="7671" width="7.625" style="286" customWidth="1"/>
    <col min="7672" max="7672" width="6.5" style="286" customWidth="1"/>
    <col min="7673" max="7912" width="9" style="286" customWidth="1"/>
    <col min="7913" max="7917" width="9" style="286"/>
    <col min="7918" max="7918" width="39.5" style="286" customWidth="1"/>
    <col min="7919" max="7919" width="9.375" style="286" customWidth="1"/>
    <col min="7920" max="7920" width="9.25" style="286" customWidth="1"/>
    <col min="7921" max="7921" width="8.375" style="286" customWidth="1"/>
    <col min="7922" max="7922" width="7.75" style="286" customWidth="1"/>
    <col min="7923" max="7923" width="5.875" style="286" customWidth="1"/>
    <col min="7924" max="7924" width="5.75" style="286" customWidth="1"/>
    <col min="7925" max="7925" width="9.375" style="286" customWidth="1"/>
    <col min="7926" max="7927" width="7.625" style="286" customWidth="1"/>
    <col min="7928" max="7928" width="6.5" style="286" customWidth="1"/>
    <col min="7929" max="8168" width="9" style="286" customWidth="1"/>
    <col min="8169" max="8173" width="9" style="286"/>
    <col min="8174" max="8174" width="39.5" style="286" customWidth="1"/>
    <col min="8175" max="8175" width="9.375" style="286" customWidth="1"/>
    <col min="8176" max="8176" width="9.25" style="286" customWidth="1"/>
    <col min="8177" max="8177" width="8.375" style="286" customWidth="1"/>
    <col min="8178" max="8178" width="7.75" style="286" customWidth="1"/>
    <col min="8179" max="8179" width="5.875" style="286" customWidth="1"/>
    <col min="8180" max="8180" width="5.75" style="286" customWidth="1"/>
    <col min="8181" max="8181" width="9.375" style="286" customWidth="1"/>
    <col min="8182" max="8183" width="7.625" style="286" customWidth="1"/>
    <col min="8184" max="8184" width="6.5" style="286" customWidth="1"/>
    <col min="8185" max="8424" width="9" style="286" customWidth="1"/>
    <col min="8425" max="8429" width="9" style="286"/>
    <col min="8430" max="8430" width="39.5" style="286" customWidth="1"/>
    <col min="8431" max="8431" width="9.375" style="286" customWidth="1"/>
    <col min="8432" max="8432" width="9.25" style="286" customWidth="1"/>
    <col min="8433" max="8433" width="8.375" style="286" customWidth="1"/>
    <col min="8434" max="8434" width="7.75" style="286" customWidth="1"/>
    <col min="8435" max="8435" width="5.875" style="286" customWidth="1"/>
    <col min="8436" max="8436" width="5.75" style="286" customWidth="1"/>
    <col min="8437" max="8437" width="9.375" style="286" customWidth="1"/>
    <col min="8438" max="8439" width="7.625" style="286" customWidth="1"/>
    <col min="8440" max="8440" width="6.5" style="286" customWidth="1"/>
    <col min="8441" max="8680" width="9" style="286" customWidth="1"/>
    <col min="8681" max="8685" width="9" style="286"/>
    <col min="8686" max="8686" width="39.5" style="286" customWidth="1"/>
    <col min="8687" max="8687" width="9.375" style="286" customWidth="1"/>
    <col min="8688" max="8688" width="9.25" style="286" customWidth="1"/>
    <col min="8689" max="8689" width="8.375" style="286" customWidth="1"/>
    <col min="8690" max="8690" width="7.75" style="286" customWidth="1"/>
    <col min="8691" max="8691" width="5.875" style="286" customWidth="1"/>
    <col min="8692" max="8692" width="5.75" style="286" customWidth="1"/>
    <col min="8693" max="8693" width="9.375" style="286" customWidth="1"/>
    <col min="8694" max="8695" width="7.625" style="286" customWidth="1"/>
    <col min="8696" max="8696" width="6.5" style="286" customWidth="1"/>
    <col min="8697" max="8936" width="9" style="286" customWidth="1"/>
    <col min="8937" max="8941" width="9" style="286"/>
    <col min="8942" max="8942" width="39.5" style="286" customWidth="1"/>
    <col min="8943" max="8943" width="9.375" style="286" customWidth="1"/>
    <col min="8944" max="8944" width="9.25" style="286" customWidth="1"/>
    <col min="8945" max="8945" width="8.375" style="286" customWidth="1"/>
    <col min="8946" max="8946" width="7.75" style="286" customWidth="1"/>
    <col min="8947" max="8947" width="5.875" style="286" customWidth="1"/>
    <col min="8948" max="8948" width="5.75" style="286" customWidth="1"/>
    <col min="8949" max="8949" width="9.375" style="286" customWidth="1"/>
    <col min="8950" max="8951" width="7.625" style="286" customWidth="1"/>
    <col min="8952" max="8952" width="6.5" style="286" customWidth="1"/>
    <col min="8953" max="9192" width="9" style="286" customWidth="1"/>
    <col min="9193" max="9197" width="9" style="286"/>
    <col min="9198" max="9198" width="39.5" style="286" customWidth="1"/>
    <col min="9199" max="9199" width="9.375" style="286" customWidth="1"/>
    <col min="9200" max="9200" width="9.25" style="286" customWidth="1"/>
    <col min="9201" max="9201" width="8.375" style="286" customWidth="1"/>
    <col min="9202" max="9202" width="7.75" style="286" customWidth="1"/>
    <col min="9203" max="9203" width="5.875" style="286" customWidth="1"/>
    <col min="9204" max="9204" width="5.75" style="286" customWidth="1"/>
    <col min="9205" max="9205" width="9.375" style="286" customWidth="1"/>
    <col min="9206" max="9207" width="7.625" style="286" customWidth="1"/>
    <col min="9208" max="9208" width="6.5" style="286" customWidth="1"/>
    <col min="9209" max="9448" width="9" style="286" customWidth="1"/>
    <col min="9449" max="9453" width="9" style="286"/>
    <col min="9454" max="9454" width="39.5" style="286" customWidth="1"/>
    <col min="9455" max="9455" width="9.375" style="286" customWidth="1"/>
    <col min="9456" max="9456" width="9.25" style="286" customWidth="1"/>
    <col min="9457" max="9457" width="8.375" style="286" customWidth="1"/>
    <col min="9458" max="9458" width="7.75" style="286" customWidth="1"/>
    <col min="9459" max="9459" width="5.875" style="286" customWidth="1"/>
    <col min="9460" max="9460" width="5.75" style="286" customWidth="1"/>
    <col min="9461" max="9461" width="9.375" style="286" customWidth="1"/>
    <col min="9462" max="9463" width="7.625" style="286" customWidth="1"/>
    <col min="9464" max="9464" width="6.5" style="286" customWidth="1"/>
    <col min="9465" max="9704" width="9" style="286" customWidth="1"/>
    <col min="9705" max="9709" width="9" style="286"/>
    <col min="9710" max="9710" width="39.5" style="286" customWidth="1"/>
    <col min="9711" max="9711" width="9.375" style="286" customWidth="1"/>
    <col min="9712" max="9712" width="9.25" style="286" customWidth="1"/>
    <col min="9713" max="9713" width="8.375" style="286" customWidth="1"/>
    <col min="9714" max="9714" width="7.75" style="286" customWidth="1"/>
    <col min="9715" max="9715" width="5.875" style="286" customWidth="1"/>
    <col min="9716" max="9716" width="5.75" style="286" customWidth="1"/>
    <col min="9717" max="9717" width="9.375" style="286" customWidth="1"/>
    <col min="9718" max="9719" width="7.625" style="286" customWidth="1"/>
    <col min="9720" max="9720" width="6.5" style="286" customWidth="1"/>
    <col min="9721" max="9960" width="9" style="286" customWidth="1"/>
    <col min="9961" max="9965" width="9" style="286"/>
    <col min="9966" max="9966" width="39.5" style="286" customWidth="1"/>
    <col min="9967" max="9967" width="9.375" style="286" customWidth="1"/>
    <col min="9968" max="9968" width="9.25" style="286" customWidth="1"/>
    <col min="9969" max="9969" width="8.375" style="286" customWidth="1"/>
    <col min="9970" max="9970" width="7.75" style="286" customWidth="1"/>
    <col min="9971" max="9971" width="5.875" style="286" customWidth="1"/>
    <col min="9972" max="9972" width="5.75" style="286" customWidth="1"/>
    <col min="9973" max="9973" width="9.375" style="286" customWidth="1"/>
    <col min="9974" max="9975" width="7.625" style="286" customWidth="1"/>
    <col min="9976" max="9976" width="6.5" style="286" customWidth="1"/>
    <col min="9977" max="10216" width="9" style="286" customWidth="1"/>
    <col min="10217" max="10221" width="9" style="286"/>
    <col min="10222" max="10222" width="39.5" style="286" customWidth="1"/>
    <col min="10223" max="10223" width="9.375" style="286" customWidth="1"/>
    <col min="10224" max="10224" width="9.25" style="286" customWidth="1"/>
    <col min="10225" max="10225" width="8.375" style="286" customWidth="1"/>
    <col min="10226" max="10226" width="7.75" style="286" customWidth="1"/>
    <col min="10227" max="10227" width="5.875" style="286" customWidth="1"/>
    <col min="10228" max="10228" width="5.75" style="286" customWidth="1"/>
    <col min="10229" max="10229" width="9.375" style="286" customWidth="1"/>
    <col min="10230" max="10231" width="7.625" style="286" customWidth="1"/>
    <col min="10232" max="10232" width="6.5" style="286" customWidth="1"/>
    <col min="10233" max="10472" width="9" style="286" customWidth="1"/>
    <col min="10473" max="10477" width="9" style="286"/>
    <col min="10478" max="10478" width="39.5" style="286" customWidth="1"/>
    <col min="10479" max="10479" width="9.375" style="286" customWidth="1"/>
    <col min="10480" max="10480" width="9.25" style="286" customWidth="1"/>
    <col min="10481" max="10481" width="8.375" style="286" customWidth="1"/>
    <col min="10482" max="10482" width="7.75" style="286" customWidth="1"/>
    <col min="10483" max="10483" width="5.875" style="286" customWidth="1"/>
    <col min="10484" max="10484" width="5.75" style="286" customWidth="1"/>
    <col min="10485" max="10485" width="9.375" style="286" customWidth="1"/>
    <col min="10486" max="10487" width="7.625" style="286" customWidth="1"/>
    <col min="10488" max="10488" width="6.5" style="286" customWidth="1"/>
    <col min="10489" max="10728" width="9" style="286" customWidth="1"/>
    <col min="10729" max="10733" width="9" style="286"/>
    <col min="10734" max="10734" width="39.5" style="286" customWidth="1"/>
    <col min="10735" max="10735" width="9.375" style="286" customWidth="1"/>
    <col min="10736" max="10736" width="9.25" style="286" customWidth="1"/>
    <col min="10737" max="10737" width="8.375" style="286" customWidth="1"/>
    <col min="10738" max="10738" width="7.75" style="286" customWidth="1"/>
    <col min="10739" max="10739" width="5.875" style="286" customWidth="1"/>
    <col min="10740" max="10740" width="5.75" style="286" customWidth="1"/>
    <col min="10741" max="10741" width="9.375" style="286" customWidth="1"/>
    <col min="10742" max="10743" width="7.625" style="286" customWidth="1"/>
    <col min="10744" max="10744" width="6.5" style="286" customWidth="1"/>
    <col min="10745" max="10984" width="9" style="286" customWidth="1"/>
    <col min="10985" max="10989" width="9" style="286"/>
    <col min="10990" max="10990" width="39.5" style="286" customWidth="1"/>
    <col min="10991" max="10991" width="9.375" style="286" customWidth="1"/>
    <col min="10992" max="10992" width="9.25" style="286" customWidth="1"/>
    <col min="10993" max="10993" width="8.375" style="286" customWidth="1"/>
    <col min="10994" max="10994" width="7.75" style="286" customWidth="1"/>
    <col min="10995" max="10995" width="5.875" style="286" customWidth="1"/>
    <col min="10996" max="10996" width="5.75" style="286" customWidth="1"/>
    <col min="10997" max="10997" width="9.375" style="286" customWidth="1"/>
    <col min="10998" max="10999" width="7.625" style="286" customWidth="1"/>
    <col min="11000" max="11000" width="6.5" style="286" customWidth="1"/>
    <col min="11001" max="11240" width="9" style="286" customWidth="1"/>
    <col min="11241" max="11245" width="9" style="286"/>
    <col min="11246" max="11246" width="39.5" style="286" customWidth="1"/>
    <col min="11247" max="11247" width="9.375" style="286" customWidth="1"/>
    <col min="11248" max="11248" width="9.25" style="286" customWidth="1"/>
    <col min="11249" max="11249" width="8.375" style="286" customWidth="1"/>
    <col min="11250" max="11250" width="7.75" style="286" customWidth="1"/>
    <col min="11251" max="11251" width="5.875" style="286" customWidth="1"/>
    <col min="11252" max="11252" width="5.75" style="286" customWidth="1"/>
    <col min="11253" max="11253" width="9.375" style="286" customWidth="1"/>
    <col min="11254" max="11255" width="7.625" style="286" customWidth="1"/>
    <col min="11256" max="11256" width="6.5" style="286" customWidth="1"/>
    <col min="11257" max="11496" width="9" style="286" customWidth="1"/>
    <col min="11497" max="11501" width="9" style="286"/>
    <col min="11502" max="11502" width="39.5" style="286" customWidth="1"/>
    <col min="11503" max="11503" width="9.375" style="286" customWidth="1"/>
    <col min="11504" max="11504" width="9.25" style="286" customWidth="1"/>
    <col min="11505" max="11505" width="8.375" style="286" customWidth="1"/>
    <col min="11506" max="11506" width="7.75" style="286" customWidth="1"/>
    <col min="11507" max="11507" width="5.875" style="286" customWidth="1"/>
    <col min="11508" max="11508" width="5.75" style="286" customWidth="1"/>
    <col min="11509" max="11509" width="9.375" style="286" customWidth="1"/>
    <col min="11510" max="11511" width="7.625" style="286" customWidth="1"/>
    <col min="11512" max="11512" width="6.5" style="286" customWidth="1"/>
    <col min="11513" max="11752" width="9" style="286" customWidth="1"/>
    <col min="11753" max="11757" width="9" style="286"/>
    <col min="11758" max="11758" width="39.5" style="286" customWidth="1"/>
    <col min="11759" max="11759" width="9.375" style="286" customWidth="1"/>
    <col min="11760" max="11760" width="9.25" style="286" customWidth="1"/>
    <col min="11761" max="11761" width="8.375" style="286" customWidth="1"/>
    <col min="11762" max="11762" width="7.75" style="286" customWidth="1"/>
    <col min="11763" max="11763" width="5.875" style="286" customWidth="1"/>
    <col min="11764" max="11764" width="5.75" style="286" customWidth="1"/>
    <col min="11765" max="11765" width="9.375" style="286" customWidth="1"/>
    <col min="11766" max="11767" width="7.625" style="286" customWidth="1"/>
    <col min="11768" max="11768" width="6.5" style="286" customWidth="1"/>
    <col min="11769" max="12008" width="9" style="286" customWidth="1"/>
    <col min="12009" max="12013" width="9" style="286"/>
    <col min="12014" max="12014" width="39.5" style="286" customWidth="1"/>
    <col min="12015" max="12015" width="9.375" style="286" customWidth="1"/>
    <col min="12016" max="12016" width="9.25" style="286" customWidth="1"/>
    <col min="12017" max="12017" width="8.375" style="286" customWidth="1"/>
    <col min="12018" max="12018" width="7.75" style="286" customWidth="1"/>
    <col min="12019" max="12019" width="5.875" style="286" customWidth="1"/>
    <col min="12020" max="12020" width="5.75" style="286" customWidth="1"/>
    <col min="12021" max="12021" width="9.375" style="286" customWidth="1"/>
    <col min="12022" max="12023" width="7.625" style="286" customWidth="1"/>
    <col min="12024" max="12024" width="6.5" style="286" customWidth="1"/>
    <col min="12025" max="12264" width="9" style="286" customWidth="1"/>
    <col min="12265" max="12269" width="9" style="286"/>
    <col min="12270" max="12270" width="39.5" style="286" customWidth="1"/>
    <col min="12271" max="12271" width="9.375" style="286" customWidth="1"/>
    <col min="12272" max="12272" width="9.25" style="286" customWidth="1"/>
    <col min="12273" max="12273" width="8.375" style="286" customWidth="1"/>
    <col min="12274" max="12274" width="7.75" style="286" customWidth="1"/>
    <col min="12275" max="12275" width="5.875" style="286" customWidth="1"/>
    <col min="12276" max="12276" width="5.75" style="286" customWidth="1"/>
    <col min="12277" max="12277" width="9.375" style="286" customWidth="1"/>
    <col min="12278" max="12279" width="7.625" style="286" customWidth="1"/>
    <col min="12280" max="12280" width="6.5" style="286" customWidth="1"/>
    <col min="12281" max="12520" width="9" style="286" customWidth="1"/>
    <col min="12521" max="12525" width="9" style="286"/>
    <col min="12526" max="12526" width="39.5" style="286" customWidth="1"/>
    <col min="12527" max="12527" width="9.375" style="286" customWidth="1"/>
    <col min="12528" max="12528" width="9.25" style="286" customWidth="1"/>
    <col min="12529" max="12529" width="8.375" style="286" customWidth="1"/>
    <col min="12530" max="12530" width="7.75" style="286" customWidth="1"/>
    <col min="12531" max="12531" width="5.875" style="286" customWidth="1"/>
    <col min="12532" max="12532" width="5.75" style="286" customWidth="1"/>
    <col min="12533" max="12533" width="9.375" style="286" customWidth="1"/>
    <col min="12534" max="12535" width="7.625" style="286" customWidth="1"/>
    <col min="12536" max="12536" width="6.5" style="286" customWidth="1"/>
    <col min="12537" max="12776" width="9" style="286" customWidth="1"/>
    <col min="12777" max="12781" width="9" style="286"/>
    <col min="12782" max="12782" width="39.5" style="286" customWidth="1"/>
    <col min="12783" max="12783" width="9.375" style="286" customWidth="1"/>
    <col min="12784" max="12784" width="9.25" style="286" customWidth="1"/>
    <col min="12785" max="12785" width="8.375" style="286" customWidth="1"/>
    <col min="12786" max="12786" width="7.75" style="286" customWidth="1"/>
    <col min="12787" max="12787" width="5.875" style="286" customWidth="1"/>
    <col min="12788" max="12788" width="5.75" style="286" customWidth="1"/>
    <col min="12789" max="12789" width="9.375" style="286" customWidth="1"/>
    <col min="12790" max="12791" width="7.625" style="286" customWidth="1"/>
    <col min="12792" max="12792" width="6.5" style="286" customWidth="1"/>
    <col min="12793" max="13032" width="9" style="286" customWidth="1"/>
    <col min="13033" max="13037" width="9" style="286"/>
    <col min="13038" max="13038" width="39.5" style="286" customWidth="1"/>
    <col min="13039" max="13039" width="9.375" style="286" customWidth="1"/>
    <col min="13040" max="13040" width="9.25" style="286" customWidth="1"/>
    <col min="13041" max="13041" width="8.375" style="286" customWidth="1"/>
    <col min="13042" max="13042" width="7.75" style="286" customWidth="1"/>
    <col min="13043" max="13043" width="5.875" style="286" customWidth="1"/>
    <col min="13044" max="13044" width="5.75" style="286" customWidth="1"/>
    <col min="13045" max="13045" width="9.375" style="286" customWidth="1"/>
    <col min="13046" max="13047" width="7.625" style="286" customWidth="1"/>
    <col min="13048" max="13048" width="6.5" style="286" customWidth="1"/>
    <col min="13049" max="13288" width="9" style="286" customWidth="1"/>
    <col min="13289" max="13293" width="9" style="286"/>
    <col min="13294" max="13294" width="39.5" style="286" customWidth="1"/>
    <col min="13295" max="13295" width="9.375" style="286" customWidth="1"/>
    <col min="13296" max="13296" width="9.25" style="286" customWidth="1"/>
    <col min="13297" max="13297" width="8.375" style="286" customWidth="1"/>
    <col min="13298" max="13298" width="7.75" style="286" customWidth="1"/>
    <col min="13299" max="13299" width="5.875" style="286" customWidth="1"/>
    <col min="13300" max="13300" width="5.75" style="286" customWidth="1"/>
    <col min="13301" max="13301" width="9.375" style="286" customWidth="1"/>
    <col min="13302" max="13303" width="7.625" style="286" customWidth="1"/>
    <col min="13304" max="13304" width="6.5" style="286" customWidth="1"/>
    <col min="13305" max="13544" width="9" style="286" customWidth="1"/>
    <col min="13545" max="13549" width="9" style="286"/>
    <col min="13550" max="13550" width="39.5" style="286" customWidth="1"/>
    <col min="13551" max="13551" width="9.375" style="286" customWidth="1"/>
    <col min="13552" max="13552" width="9.25" style="286" customWidth="1"/>
    <col min="13553" max="13553" width="8.375" style="286" customWidth="1"/>
    <col min="13554" max="13554" width="7.75" style="286" customWidth="1"/>
    <col min="13555" max="13555" width="5.875" style="286" customWidth="1"/>
    <col min="13556" max="13556" width="5.75" style="286" customWidth="1"/>
    <col min="13557" max="13557" width="9.375" style="286" customWidth="1"/>
    <col min="13558" max="13559" width="7.625" style="286" customWidth="1"/>
    <col min="13560" max="13560" width="6.5" style="286" customWidth="1"/>
    <col min="13561" max="13800" width="9" style="286" customWidth="1"/>
    <col min="13801" max="13805" width="9" style="286"/>
    <col min="13806" max="13806" width="39.5" style="286" customWidth="1"/>
    <col min="13807" max="13807" width="9.375" style="286" customWidth="1"/>
    <col min="13808" max="13808" width="9.25" style="286" customWidth="1"/>
    <col min="13809" max="13809" width="8.375" style="286" customWidth="1"/>
    <col min="13810" max="13810" width="7.75" style="286" customWidth="1"/>
    <col min="13811" max="13811" width="5.875" style="286" customWidth="1"/>
    <col min="13812" max="13812" width="5.75" style="286" customWidth="1"/>
    <col min="13813" max="13813" width="9.375" style="286" customWidth="1"/>
    <col min="13814" max="13815" width="7.625" style="286" customWidth="1"/>
    <col min="13816" max="13816" width="6.5" style="286" customWidth="1"/>
    <col min="13817" max="14056" width="9" style="286" customWidth="1"/>
    <col min="14057" max="14061" width="9" style="286"/>
    <col min="14062" max="14062" width="39.5" style="286" customWidth="1"/>
    <col min="14063" max="14063" width="9.375" style="286" customWidth="1"/>
    <col min="14064" max="14064" width="9.25" style="286" customWidth="1"/>
    <col min="14065" max="14065" width="8.375" style="286" customWidth="1"/>
    <col min="14066" max="14066" width="7.75" style="286" customWidth="1"/>
    <col min="14067" max="14067" width="5.875" style="286" customWidth="1"/>
    <col min="14068" max="14068" width="5.75" style="286" customWidth="1"/>
    <col min="14069" max="14069" width="9.375" style="286" customWidth="1"/>
    <col min="14070" max="14071" width="7.625" style="286" customWidth="1"/>
    <col min="14072" max="14072" width="6.5" style="286" customWidth="1"/>
    <col min="14073" max="14312" width="9" style="286" customWidth="1"/>
    <col min="14313" max="14317" width="9" style="286"/>
    <col min="14318" max="14318" width="39.5" style="286" customWidth="1"/>
    <col min="14319" max="14319" width="9.375" style="286" customWidth="1"/>
    <col min="14320" max="14320" width="9.25" style="286" customWidth="1"/>
    <col min="14321" max="14321" width="8.375" style="286" customWidth="1"/>
    <col min="14322" max="14322" width="7.75" style="286" customWidth="1"/>
    <col min="14323" max="14323" width="5.875" style="286" customWidth="1"/>
    <col min="14324" max="14324" width="5.75" style="286" customWidth="1"/>
    <col min="14325" max="14325" width="9.375" style="286" customWidth="1"/>
    <col min="14326" max="14327" width="7.625" style="286" customWidth="1"/>
    <col min="14328" max="14328" width="6.5" style="286" customWidth="1"/>
    <col min="14329" max="14568" width="9" style="286" customWidth="1"/>
    <col min="14569" max="14573" width="9" style="286"/>
    <col min="14574" max="14574" width="39.5" style="286" customWidth="1"/>
    <col min="14575" max="14575" width="9.375" style="286" customWidth="1"/>
    <col min="14576" max="14576" width="9.25" style="286" customWidth="1"/>
    <col min="14577" max="14577" width="8.375" style="286" customWidth="1"/>
    <col min="14578" max="14578" width="7.75" style="286" customWidth="1"/>
    <col min="14579" max="14579" width="5.875" style="286" customWidth="1"/>
    <col min="14580" max="14580" width="5.75" style="286" customWidth="1"/>
    <col min="14581" max="14581" width="9.375" style="286" customWidth="1"/>
    <col min="14582" max="14583" width="7.625" style="286" customWidth="1"/>
    <col min="14584" max="14584" width="6.5" style="286" customWidth="1"/>
    <col min="14585" max="14824" width="9" style="286" customWidth="1"/>
    <col min="14825" max="14829" width="9" style="286"/>
    <col min="14830" max="14830" width="39.5" style="286" customWidth="1"/>
    <col min="14831" max="14831" width="9.375" style="286" customWidth="1"/>
    <col min="14832" max="14832" width="9.25" style="286" customWidth="1"/>
    <col min="14833" max="14833" width="8.375" style="286" customWidth="1"/>
    <col min="14834" max="14834" width="7.75" style="286" customWidth="1"/>
    <col min="14835" max="14835" width="5.875" style="286" customWidth="1"/>
    <col min="14836" max="14836" width="5.75" style="286" customWidth="1"/>
    <col min="14837" max="14837" width="9.375" style="286" customWidth="1"/>
    <col min="14838" max="14839" width="7.625" style="286" customWidth="1"/>
    <col min="14840" max="14840" width="6.5" style="286" customWidth="1"/>
    <col min="14841" max="15080" width="9" style="286" customWidth="1"/>
    <col min="15081" max="15085" width="9" style="286"/>
    <col min="15086" max="15086" width="39.5" style="286" customWidth="1"/>
    <col min="15087" max="15087" width="9.375" style="286" customWidth="1"/>
    <col min="15088" max="15088" width="9.25" style="286" customWidth="1"/>
    <col min="15089" max="15089" width="8.375" style="286" customWidth="1"/>
    <col min="15090" max="15090" width="7.75" style="286" customWidth="1"/>
    <col min="15091" max="15091" width="5.875" style="286" customWidth="1"/>
    <col min="15092" max="15092" width="5.75" style="286" customWidth="1"/>
    <col min="15093" max="15093" width="9.375" style="286" customWidth="1"/>
    <col min="15094" max="15095" width="7.625" style="286" customWidth="1"/>
    <col min="15096" max="15096" width="6.5" style="286" customWidth="1"/>
    <col min="15097" max="15336" width="9" style="286" customWidth="1"/>
    <col min="15337" max="15341" width="9" style="286"/>
    <col min="15342" max="15342" width="39.5" style="286" customWidth="1"/>
    <col min="15343" max="15343" width="9.375" style="286" customWidth="1"/>
    <col min="15344" max="15344" width="9.25" style="286" customWidth="1"/>
    <col min="15345" max="15345" width="8.375" style="286" customWidth="1"/>
    <col min="15346" max="15346" width="7.75" style="286" customWidth="1"/>
    <col min="15347" max="15347" width="5.875" style="286" customWidth="1"/>
    <col min="15348" max="15348" width="5.75" style="286" customWidth="1"/>
    <col min="15349" max="15349" width="9.375" style="286" customWidth="1"/>
    <col min="15350" max="15351" width="7.625" style="286" customWidth="1"/>
    <col min="15352" max="15352" width="6.5" style="286" customWidth="1"/>
    <col min="15353" max="15592" width="9" style="286" customWidth="1"/>
    <col min="15593" max="15597" width="9" style="286"/>
    <col min="15598" max="15598" width="39.5" style="286" customWidth="1"/>
    <col min="15599" max="15599" width="9.375" style="286" customWidth="1"/>
    <col min="15600" max="15600" width="9.25" style="286" customWidth="1"/>
    <col min="15601" max="15601" width="8.375" style="286" customWidth="1"/>
    <col min="15602" max="15602" width="7.75" style="286" customWidth="1"/>
    <col min="15603" max="15603" width="5.875" style="286" customWidth="1"/>
    <col min="15604" max="15604" width="5.75" style="286" customWidth="1"/>
    <col min="15605" max="15605" width="9.375" style="286" customWidth="1"/>
    <col min="15606" max="15607" width="7.625" style="286" customWidth="1"/>
    <col min="15608" max="15608" width="6.5" style="286" customWidth="1"/>
    <col min="15609" max="15848" width="9" style="286" customWidth="1"/>
    <col min="15849" max="15853" width="9" style="286"/>
    <col min="15854" max="15854" width="39.5" style="286" customWidth="1"/>
    <col min="15855" max="15855" width="9.375" style="286" customWidth="1"/>
    <col min="15856" max="15856" width="9.25" style="286" customWidth="1"/>
    <col min="15857" max="15857" width="8.375" style="286" customWidth="1"/>
    <col min="15858" max="15858" width="7.75" style="286" customWidth="1"/>
    <col min="15859" max="15859" width="5.875" style="286" customWidth="1"/>
    <col min="15860" max="15860" width="5.75" style="286" customWidth="1"/>
    <col min="15861" max="15861" width="9.375" style="286" customWidth="1"/>
    <col min="15862" max="15863" width="7.625" style="286" customWidth="1"/>
    <col min="15864" max="15864" width="6.5" style="286" customWidth="1"/>
    <col min="15865" max="16104" width="9" style="286" customWidth="1"/>
    <col min="16105" max="16109" width="9" style="286"/>
    <col min="16110" max="16110" width="39.5" style="286" customWidth="1"/>
    <col min="16111" max="16111" width="9.375" style="286" customWidth="1"/>
    <col min="16112" max="16112" width="9.25" style="286" customWidth="1"/>
    <col min="16113" max="16113" width="8.375" style="286" customWidth="1"/>
    <col min="16114" max="16114" width="7.75" style="286" customWidth="1"/>
    <col min="16115" max="16115" width="5.875" style="286" customWidth="1"/>
    <col min="16116" max="16116" width="5.75" style="286" customWidth="1"/>
    <col min="16117" max="16117" width="9.375" style="286" customWidth="1"/>
    <col min="16118" max="16119" width="7.625" style="286" customWidth="1"/>
    <col min="16120" max="16120" width="6.5" style="286" customWidth="1"/>
    <col min="16121" max="16360" width="9" style="286" customWidth="1"/>
    <col min="16361" max="16384" width="9" style="286"/>
  </cols>
  <sheetData>
    <row r="1" spans="1:1">
      <c r="A1" s="284" t="str">
        <f>目录!C14</f>
        <v>表九</v>
      </c>
    </row>
    <row r="2" s="282" customFormat="1" ht="22.5" customHeight="1" spans="1:236">
      <c r="A2" s="287" t="s">
        <v>1170</v>
      </c>
      <c r="B2" s="287"/>
      <c r="C2" s="287"/>
      <c r="D2" s="287"/>
      <c r="E2" s="287"/>
      <c r="F2" s="287"/>
      <c r="G2" s="287"/>
      <c r="HY2" s="286"/>
      <c r="HZ2" s="286"/>
      <c r="IA2" s="286"/>
      <c r="IB2" s="286"/>
    </row>
    <row r="3" s="282" customFormat="1" ht="22.5" customHeight="1" spans="1:236">
      <c r="A3" s="285" t="s">
        <v>29</v>
      </c>
      <c r="B3" s="285"/>
      <c r="C3" s="285"/>
      <c r="D3" s="285"/>
      <c r="E3" s="285"/>
      <c r="F3" s="285"/>
      <c r="G3" s="285"/>
      <c r="HY3" s="286"/>
      <c r="HZ3" s="286"/>
      <c r="IA3" s="286"/>
      <c r="IB3" s="286"/>
    </row>
    <row r="4" s="282" customFormat="1" ht="22.5" customHeight="1" spans="1:236">
      <c r="A4" s="288" t="s">
        <v>1171</v>
      </c>
      <c r="B4" s="289" t="s">
        <v>1172</v>
      </c>
      <c r="C4" s="289"/>
      <c r="D4" s="289"/>
      <c r="E4" s="289"/>
      <c r="F4" s="289"/>
      <c r="G4" s="289"/>
      <c r="HY4" s="286"/>
      <c r="HZ4" s="286"/>
      <c r="IA4" s="286"/>
      <c r="IB4" s="286"/>
    </row>
    <row r="5" s="282" customFormat="1" ht="22.5" customHeight="1" spans="1:236">
      <c r="A5" s="288"/>
      <c r="B5" s="289" t="s">
        <v>1047</v>
      </c>
      <c r="C5" s="289" t="s">
        <v>1173</v>
      </c>
      <c r="D5" s="289" t="s">
        <v>1174</v>
      </c>
      <c r="E5" s="289"/>
      <c r="F5" s="289"/>
      <c r="G5" s="289"/>
      <c r="HY5" s="286"/>
      <c r="HZ5" s="286"/>
      <c r="IA5" s="286"/>
      <c r="IB5" s="286"/>
    </row>
    <row r="6" s="282" customFormat="1" ht="22.5" customHeight="1" spans="1:236">
      <c r="A6" s="288"/>
      <c r="B6" s="289"/>
      <c r="C6" s="289"/>
      <c r="D6" s="289" t="s">
        <v>1175</v>
      </c>
      <c r="E6" s="290" t="s">
        <v>1176</v>
      </c>
      <c r="F6" s="290" t="s">
        <v>1177</v>
      </c>
      <c r="G6" s="290" t="s">
        <v>1178</v>
      </c>
      <c r="HY6" s="286"/>
      <c r="HZ6" s="286"/>
      <c r="IA6" s="286"/>
      <c r="IB6" s="286"/>
    </row>
    <row r="7" s="282" customFormat="1" ht="22.5" customHeight="1" spans="1:236">
      <c r="A7" s="288" t="s">
        <v>1179</v>
      </c>
      <c r="B7" s="291">
        <f t="shared" ref="B7:G7" si="0">B8+B13+B31</f>
        <v>42686</v>
      </c>
      <c r="C7" s="291">
        <f t="shared" si="0"/>
        <v>36479</v>
      </c>
      <c r="D7" s="291">
        <f t="shared" si="0"/>
        <v>6207</v>
      </c>
      <c r="E7" s="291">
        <f t="shared" si="0"/>
        <v>5</v>
      </c>
      <c r="F7" s="291">
        <f t="shared" si="0"/>
        <v>3619</v>
      </c>
      <c r="G7" s="291">
        <f t="shared" si="0"/>
        <v>2583</v>
      </c>
      <c r="HY7" s="286"/>
      <c r="HZ7" s="286"/>
      <c r="IA7" s="286"/>
      <c r="IB7" s="286"/>
    </row>
    <row r="8" s="282" customFormat="1" ht="20.25" customHeight="1" spans="1:236">
      <c r="A8" s="292" t="s">
        <v>1180</v>
      </c>
      <c r="B8" s="293">
        <v>2454</v>
      </c>
      <c r="C8" s="291">
        <f t="shared" ref="C8:G8" si="1">SUM(C9:C12)</f>
        <v>2454</v>
      </c>
      <c r="D8" s="291">
        <f t="shared" si="1"/>
        <v>0</v>
      </c>
      <c r="E8" s="291">
        <f t="shared" si="1"/>
        <v>0</v>
      </c>
      <c r="F8" s="291">
        <f t="shared" si="1"/>
        <v>0</v>
      </c>
      <c r="G8" s="291">
        <f t="shared" si="1"/>
        <v>0</v>
      </c>
      <c r="HY8" s="286"/>
      <c r="HZ8" s="286"/>
      <c r="IA8" s="286"/>
      <c r="IB8" s="286"/>
    </row>
    <row r="9" s="282" customFormat="1" ht="20.25" customHeight="1" spans="1:236">
      <c r="A9" s="294" t="s">
        <v>1143</v>
      </c>
      <c r="B9" s="293">
        <v>1385</v>
      </c>
      <c r="C9" s="295">
        <v>1385</v>
      </c>
      <c r="D9" s="296"/>
      <c r="E9" s="296"/>
      <c r="F9" s="296"/>
      <c r="G9" s="296"/>
      <c r="HY9" s="286"/>
      <c r="HZ9" s="286"/>
      <c r="IA9" s="286"/>
      <c r="IB9" s="286"/>
    </row>
    <row r="10" s="282" customFormat="1" ht="20.25" customHeight="1" spans="1:236">
      <c r="A10" s="297" t="s">
        <v>1144</v>
      </c>
      <c r="B10" s="293">
        <v>584</v>
      </c>
      <c r="C10" s="295">
        <v>584</v>
      </c>
      <c r="D10" s="296"/>
      <c r="E10" s="296"/>
      <c r="F10" s="296"/>
      <c r="G10" s="296"/>
      <c r="HY10" s="286"/>
      <c r="HZ10" s="286"/>
      <c r="IA10" s="286"/>
      <c r="IB10" s="286"/>
    </row>
    <row r="11" s="282" customFormat="1" ht="20.25" customHeight="1" spans="1:236">
      <c r="A11" s="297" t="s">
        <v>1145</v>
      </c>
      <c r="B11" s="293">
        <v>312</v>
      </c>
      <c r="C11" s="295">
        <v>312</v>
      </c>
      <c r="D11" s="296"/>
      <c r="E11" s="296"/>
      <c r="F11" s="296"/>
      <c r="G11" s="296"/>
      <c r="HY11" s="286"/>
      <c r="HZ11" s="286"/>
      <c r="IA11" s="286"/>
      <c r="IB11" s="286"/>
    </row>
    <row r="12" s="282" customFormat="1" ht="20.25" customHeight="1" spans="1:236">
      <c r="A12" s="297" t="s">
        <v>1146</v>
      </c>
      <c r="B12" s="293">
        <v>173</v>
      </c>
      <c r="C12" s="295">
        <v>173</v>
      </c>
      <c r="D12" s="296"/>
      <c r="E12" s="296"/>
      <c r="F12" s="296"/>
      <c r="G12" s="296"/>
      <c r="HY12" s="286"/>
      <c r="HZ12" s="286"/>
      <c r="IA12" s="286"/>
      <c r="IB12" s="286"/>
    </row>
    <row r="13" s="282" customFormat="1" ht="20.25" customHeight="1" spans="1:236">
      <c r="A13" s="298" t="s">
        <v>1181</v>
      </c>
      <c r="B13" s="293">
        <v>39663</v>
      </c>
      <c r="C13" s="291">
        <f>B13-D13</f>
        <v>33456</v>
      </c>
      <c r="D13" s="291">
        <f t="shared" ref="D13:D15" si="2">SUM(E13:G13)</f>
        <v>6207</v>
      </c>
      <c r="E13" s="291">
        <v>5</v>
      </c>
      <c r="F13" s="291">
        <v>3619</v>
      </c>
      <c r="G13" s="291">
        <v>2583</v>
      </c>
      <c r="HY13" s="286"/>
      <c r="HZ13" s="286"/>
      <c r="IA13" s="286"/>
      <c r="IB13" s="286"/>
    </row>
    <row r="14" s="282" customFormat="1" ht="20.25" hidden="1" customHeight="1" spans="1:236">
      <c r="A14" s="299" t="s">
        <v>1182</v>
      </c>
      <c r="B14" s="293">
        <v>5248</v>
      </c>
      <c r="C14" s="291">
        <f>B14-D14</f>
        <v>5248</v>
      </c>
      <c r="D14" s="291">
        <f t="shared" si="2"/>
        <v>0</v>
      </c>
      <c r="HY14" s="286"/>
      <c r="HZ14" s="286"/>
      <c r="IA14" s="286"/>
      <c r="IB14" s="286"/>
    </row>
    <row r="15" s="283" customFormat="1" ht="21" customHeight="1" spans="1:7">
      <c r="A15" s="297" t="s">
        <v>1148</v>
      </c>
      <c r="B15" s="300">
        <v>5248</v>
      </c>
      <c r="C15" s="291">
        <f>B15-D15</f>
        <v>-959</v>
      </c>
      <c r="D15" s="291">
        <f t="shared" si="2"/>
        <v>6207</v>
      </c>
      <c r="E15" s="291">
        <v>5</v>
      </c>
      <c r="F15" s="291">
        <v>3619</v>
      </c>
      <c r="G15" s="291">
        <v>2583</v>
      </c>
    </row>
    <row r="16" s="283" customFormat="1" ht="21" customHeight="1" spans="1:7">
      <c r="A16" s="297" t="s">
        <v>1149</v>
      </c>
      <c r="B16" s="300">
        <v>1589</v>
      </c>
      <c r="C16" s="291">
        <v>1589</v>
      </c>
      <c r="D16" s="291"/>
      <c r="E16" s="296"/>
      <c r="F16" s="296"/>
      <c r="G16" s="296"/>
    </row>
    <row r="17" s="283" customFormat="1" ht="21" customHeight="1" spans="1:7">
      <c r="A17" s="297" t="s">
        <v>1150</v>
      </c>
      <c r="B17" s="300">
        <v>1866</v>
      </c>
      <c r="C17" s="291">
        <f t="shared" ref="C17:C29" si="3">B17-D17</f>
        <v>1866</v>
      </c>
      <c r="D17" s="291">
        <f t="shared" ref="D17:D29" si="4">SUM(E17:G17)</f>
        <v>0</v>
      </c>
      <c r="E17" s="301"/>
      <c r="F17" s="301"/>
      <c r="G17" s="301"/>
    </row>
    <row r="18" s="283" customFormat="1" ht="21" customHeight="1" spans="1:7">
      <c r="A18" s="297" t="s">
        <v>1151</v>
      </c>
      <c r="B18" s="300"/>
      <c r="C18" s="291">
        <f t="shared" si="3"/>
        <v>0</v>
      </c>
      <c r="D18" s="291">
        <f t="shared" si="4"/>
        <v>0</v>
      </c>
      <c r="E18" s="301"/>
      <c r="F18" s="301"/>
      <c r="G18" s="301"/>
    </row>
    <row r="19" s="283" customFormat="1" ht="21" customHeight="1" spans="1:7">
      <c r="A19" s="297" t="s">
        <v>1152</v>
      </c>
      <c r="B19" s="300">
        <v>540</v>
      </c>
      <c r="C19" s="291">
        <f t="shared" si="3"/>
        <v>540</v>
      </c>
      <c r="D19" s="291">
        <f t="shared" si="4"/>
        <v>0</v>
      </c>
      <c r="E19" s="301"/>
      <c r="F19" s="301"/>
      <c r="G19" s="301"/>
    </row>
    <row r="20" s="283" customFormat="1" ht="21" customHeight="1" spans="1:7">
      <c r="A20" s="302" t="s">
        <v>1153</v>
      </c>
      <c r="B20" s="300">
        <v>1678</v>
      </c>
      <c r="C20" s="291">
        <f t="shared" si="3"/>
        <v>1678</v>
      </c>
      <c r="D20" s="291">
        <f t="shared" si="4"/>
        <v>0</v>
      </c>
      <c r="E20" s="301"/>
      <c r="F20" s="301"/>
      <c r="G20" s="301"/>
    </row>
    <row r="21" s="283" customFormat="1" ht="21" customHeight="1" spans="1:7">
      <c r="A21" s="297" t="s">
        <v>1154</v>
      </c>
      <c r="B21" s="300">
        <v>150</v>
      </c>
      <c r="C21" s="291">
        <f t="shared" si="3"/>
        <v>150</v>
      </c>
      <c r="D21" s="291">
        <f t="shared" si="4"/>
        <v>0</v>
      </c>
      <c r="E21" s="301"/>
      <c r="F21" s="301"/>
      <c r="G21" s="301"/>
    </row>
    <row r="22" s="283" customFormat="1" ht="21" customHeight="1" spans="1:7">
      <c r="A22" s="302" t="s">
        <v>1155</v>
      </c>
      <c r="B22" s="300">
        <v>63</v>
      </c>
      <c r="C22" s="291">
        <f t="shared" si="3"/>
        <v>63</v>
      </c>
      <c r="D22" s="291">
        <f t="shared" si="4"/>
        <v>0</v>
      </c>
      <c r="E22" s="301"/>
      <c r="F22" s="301"/>
      <c r="G22" s="301"/>
    </row>
    <row r="23" s="283" customFormat="1" ht="21" customHeight="1" spans="1:7">
      <c r="A23" s="302" t="s">
        <v>1156</v>
      </c>
      <c r="B23" s="300">
        <v>6432</v>
      </c>
      <c r="C23" s="291">
        <f t="shared" si="3"/>
        <v>6432</v>
      </c>
      <c r="D23" s="291">
        <f t="shared" si="4"/>
        <v>0</v>
      </c>
      <c r="E23" s="301"/>
      <c r="F23" s="301"/>
      <c r="G23" s="301"/>
    </row>
    <row r="24" s="283" customFormat="1" ht="21" customHeight="1" spans="1:7">
      <c r="A24" s="302" t="s">
        <v>1157</v>
      </c>
      <c r="B24" s="300">
        <v>557</v>
      </c>
      <c r="C24" s="291">
        <f t="shared" si="3"/>
        <v>557</v>
      </c>
      <c r="D24" s="291">
        <f t="shared" si="4"/>
        <v>0</v>
      </c>
      <c r="E24" s="303"/>
      <c r="F24" s="303"/>
      <c r="G24" s="303"/>
    </row>
    <row r="25" s="283" customFormat="1" ht="21" customHeight="1" spans="1:7">
      <c r="A25" s="302" t="s">
        <v>1158</v>
      </c>
      <c r="B25" s="300">
        <v>3936</v>
      </c>
      <c r="C25" s="291">
        <f t="shared" si="3"/>
        <v>3936</v>
      </c>
      <c r="D25" s="291">
        <f t="shared" si="4"/>
        <v>0</v>
      </c>
      <c r="E25" s="301"/>
      <c r="F25" s="301"/>
      <c r="G25" s="301"/>
    </row>
    <row r="26" s="283" customFormat="1" ht="21" customHeight="1" spans="1:7">
      <c r="A26" s="302" t="s">
        <v>1159</v>
      </c>
      <c r="B26" s="300">
        <v>1057</v>
      </c>
      <c r="C26" s="291">
        <f t="shared" si="3"/>
        <v>1057</v>
      </c>
      <c r="D26" s="291">
        <f t="shared" si="4"/>
        <v>0</v>
      </c>
      <c r="E26" s="301"/>
      <c r="F26" s="301"/>
      <c r="G26" s="301"/>
    </row>
    <row r="27" s="283" customFormat="1" ht="21" customHeight="1" spans="1:7">
      <c r="A27" s="297" t="s">
        <v>1160</v>
      </c>
      <c r="B27" s="300">
        <v>773</v>
      </c>
      <c r="C27" s="291">
        <f t="shared" si="3"/>
        <v>773</v>
      </c>
      <c r="D27" s="291">
        <f t="shared" si="4"/>
        <v>0</v>
      </c>
      <c r="E27" s="301"/>
      <c r="F27" s="301"/>
      <c r="G27" s="301"/>
    </row>
    <row r="28" s="283" customFormat="1" ht="21" customHeight="1" spans="1:7">
      <c r="A28" s="302" t="s">
        <v>1161</v>
      </c>
      <c r="B28" s="300">
        <v>118</v>
      </c>
      <c r="C28" s="291">
        <f t="shared" si="3"/>
        <v>118</v>
      </c>
      <c r="D28" s="291">
        <f t="shared" si="4"/>
        <v>0</v>
      </c>
      <c r="E28" s="301"/>
      <c r="F28" s="301"/>
      <c r="G28" s="301"/>
    </row>
    <row r="29" s="283" customFormat="1" ht="21" customHeight="1" spans="1:7">
      <c r="A29" s="297" t="s">
        <v>1162</v>
      </c>
      <c r="B29" s="300">
        <v>276</v>
      </c>
      <c r="C29" s="293">
        <v>276</v>
      </c>
      <c r="D29" s="291"/>
      <c r="E29" s="301"/>
      <c r="F29" s="301"/>
      <c r="G29" s="301"/>
    </row>
    <row r="30" s="283" customFormat="1" ht="21" customHeight="1" spans="1:7">
      <c r="A30" s="302" t="s">
        <v>1163</v>
      </c>
      <c r="B30" s="300">
        <v>15380</v>
      </c>
      <c r="C30" s="291">
        <f>B30-D30</f>
        <v>15380</v>
      </c>
      <c r="D30" s="291">
        <f>SUM(E30:G30)</f>
        <v>0</v>
      </c>
      <c r="E30" s="301"/>
      <c r="F30" s="301"/>
      <c r="G30" s="301"/>
    </row>
    <row r="31" ht="22.5" customHeight="1" spans="1:7">
      <c r="A31" s="298" t="s">
        <v>1183</v>
      </c>
      <c r="B31" s="293">
        <v>569</v>
      </c>
      <c r="C31" s="304">
        <v>569</v>
      </c>
      <c r="D31" s="305"/>
      <c r="E31" s="305"/>
      <c r="F31" s="305"/>
      <c r="G31" s="305"/>
    </row>
    <row r="32" ht="22.5" customHeight="1" spans="1:7">
      <c r="A32" s="306" t="s">
        <v>1184</v>
      </c>
      <c r="B32" s="304">
        <v>8</v>
      </c>
      <c r="C32" s="304">
        <v>8</v>
      </c>
      <c r="D32" s="305"/>
      <c r="E32" s="305"/>
      <c r="F32" s="305"/>
      <c r="G32" s="305"/>
    </row>
    <row r="33" ht="22.5" customHeight="1" spans="1:7">
      <c r="A33" s="306" t="s">
        <v>1185</v>
      </c>
      <c r="B33" s="304"/>
      <c r="C33" s="304"/>
      <c r="D33" s="305"/>
      <c r="E33" s="305"/>
      <c r="F33" s="305"/>
      <c r="G33" s="305"/>
    </row>
    <row r="34" ht="22.5" customHeight="1" spans="1:7">
      <c r="A34" s="306" t="s">
        <v>1186</v>
      </c>
      <c r="B34" s="304"/>
      <c r="C34" s="304"/>
      <c r="D34" s="305"/>
      <c r="E34" s="305"/>
      <c r="F34" s="305"/>
      <c r="G34" s="305"/>
    </row>
    <row r="35" ht="22.5" customHeight="1" spans="1:7">
      <c r="A35" s="306" t="s">
        <v>1187</v>
      </c>
      <c r="B35" s="304"/>
      <c r="C35" s="304"/>
      <c r="D35" s="305"/>
      <c r="E35" s="305"/>
      <c r="F35" s="305"/>
      <c r="G35" s="305"/>
    </row>
    <row r="36" ht="22.5" customHeight="1" spans="1:7">
      <c r="A36" s="306" t="s">
        <v>1188</v>
      </c>
      <c r="B36" s="304"/>
      <c r="C36" s="304"/>
      <c r="D36" s="305"/>
      <c r="E36" s="305"/>
      <c r="F36" s="305"/>
      <c r="G36" s="305"/>
    </row>
    <row r="37" ht="22.5" customHeight="1" spans="1:7">
      <c r="A37" s="306" t="s">
        <v>1189</v>
      </c>
      <c r="B37" s="304"/>
      <c r="C37" s="304"/>
      <c r="D37" s="305"/>
      <c r="E37" s="305"/>
      <c r="F37" s="305"/>
      <c r="G37" s="305"/>
    </row>
    <row r="38" ht="22.5" customHeight="1" spans="1:7">
      <c r="A38" s="306" t="s">
        <v>1190</v>
      </c>
      <c r="B38" s="304"/>
      <c r="C38" s="304"/>
      <c r="D38" s="305"/>
      <c r="E38" s="305"/>
      <c r="F38" s="305"/>
      <c r="G38" s="305"/>
    </row>
    <row r="39" ht="22.5" customHeight="1" spans="1:7">
      <c r="A39" s="306" t="s">
        <v>1191</v>
      </c>
      <c r="B39" s="304">
        <v>174</v>
      </c>
      <c r="C39" s="304">
        <v>174</v>
      </c>
      <c r="D39" s="305"/>
      <c r="E39" s="305"/>
      <c r="F39" s="305"/>
      <c r="G39" s="305"/>
    </row>
    <row r="40" ht="22.5" customHeight="1" spans="1:7">
      <c r="A40" s="306" t="s">
        <v>1192</v>
      </c>
      <c r="B40" s="304">
        <v>141</v>
      </c>
      <c r="C40" s="304">
        <v>141</v>
      </c>
      <c r="D40" s="305"/>
      <c r="E40" s="305"/>
      <c r="F40" s="305"/>
      <c r="G40" s="305"/>
    </row>
    <row r="41" ht="22.5" customHeight="1" spans="1:7">
      <c r="A41" s="306" t="s">
        <v>1193</v>
      </c>
      <c r="B41" s="304"/>
      <c r="C41" s="304"/>
      <c r="D41" s="305"/>
      <c r="E41" s="305"/>
      <c r="F41" s="305"/>
      <c r="G41" s="305"/>
    </row>
    <row r="42" ht="22.5" customHeight="1" spans="1:7">
      <c r="A42" s="306" t="s">
        <v>1194</v>
      </c>
      <c r="B42" s="304"/>
      <c r="C42" s="304"/>
      <c r="D42" s="305"/>
      <c r="E42" s="305"/>
      <c r="F42" s="305"/>
      <c r="G42" s="305"/>
    </row>
    <row r="43" ht="22.5" customHeight="1" spans="1:7">
      <c r="A43" s="306" t="s">
        <v>1195</v>
      </c>
      <c r="B43" s="304">
        <v>246</v>
      </c>
      <c r="C43" s="304">
        <v>246</v>
      </c>
      <c r="D43" s="305"/>
      <c r="E43" s="305"/>
      <c r="F43" s="305"/>
      <c r="G43" s="305"/>
    </row>
    <row r="44" ht="22.5" customHeight="1" spans="1:7">
      <c r="A44" s="306" t="s">
        <v>1196</v>
      </c>
      <c r="B44" s="304"/>
      <c r="C44" s="304"/>
      <c r="D44" s="305"/>
      <c r="E44" s="305"/>
      <c r="F44" s="305"/>
      <c r="G44" s="305"/>
    </row>
    <row r="45" ht="22.5" customHeight="1" spans="1:7">
      <c r="A45" s="306" t="s">
        <v>1197</v>
      </c>
      <c r="B45" s="304"/>
      <c r="C45" s="304"/>
      <c r="D45" s="305"/>
      <c r="E45" s="305"/>
      <c r="F45" s="305"/>
      <c r="G45" s="305"/>
    </row>
    <row r="46" ht="22.5" customHeight="1" spans="1:7">
      <c r="A46" s="306" t="s">
        <v>1198</v>
      </c>
      <c r="B46" s="304"/>
      <c r="C46" s="304"/>
      <c r="D46" s="305"/>
      <c r="E46" s="305"/>
      <c r="F46" s="305"/>
      <c r="G46" s="305"/>
    </row>
    <row r="47" ht="22.5" customHeight="1" spans="1:7">
      <c r="A47" s="306" t="s">
        <v>1199</v>
      </c>
      <c r="B47" s="304"/>
      <c r="C47" s="304"/>
      <c r="D47" s="305"/>
      <c r="E47" s="305"/>
      <c r="F47" s="305"/>
      <c r="G47" s="305"/>
    </row>
    <row r="48" ht="22.5" customHeight="1" spans="1:7">
      <c r="A48" s="306" t="s">
        <v>1200</v>
      </c>
      <c r="B48" s="304"/>
      <c r="C48" s="304"/>
      <c r="D48" s="305"/>
      <c r="E48" s="305"/>
      <c r="F48" s="305"/>
      <c r="G48" s="305"/>
    </row>
    <row r="49" ht="22.5" customHeight="1" spans="1:7">
      <c r="A49" s="306" t="s">
        <v>1201</v>
      </c>
      <c r="B49" s="304"/>
      <c r="C49" s="304"/>
      <c r="D49" s="305"/>
      <c r="E49" s="305"/>
      <c r="F49" s="305"/>
      <c r="G49" s="305"/>
    </row>
    <row r="50" ht="22.5" customHeight="1" spans="1:7">
      <c r="A50" s="306" t="s">
        <v>1202</v>
      </c>
      <c r="B50" s="304"/>
      <c r="C50" s="304"/>
      <c r="D50" s="305"/>
      <c r="E50" s="305"/>
      <c r="F50" s="305"/>
      <c r="G50" s="305"/>
    </row>
    <row r="51" ht="22.5" customHeight="1" spans="1:7">
      <c r="A51" s="306" t="s">
        <v>1203</v>
      </c>
      <c r="B51" s="304"/>
      <c r="C51" s="304"/>
      <c r="D51" s="305"/>
      <c r="E51" s="305"/>
      <c r="F51" s="305"/>
      <c r="G51" s="305"/>
    </row>
    <row r="52" ht="22.5" customHeight="1" spans="1:7">
      <c r="A52" s="306" t="s">
        <v>1204</v>
      </c>
      <c r="B52" s="304"/>
      <c r="C52" s="304"/>
      <c r="D52" s="305"/>
      <c r="E52" s="305"/>
      <c r="F52" s="305"/>
      <c r="G52" s="305"/>
    </row>
    <row r="53" ht="22.5" hidden="1" customHeight="1" spans="1:7">
      <c r="A53" s="307" t="s">
        <v>1205</v>
      </c>
      <c r="B53" s="308"/>
      <c r="C53" s="309"/>
      <c r="D53" s="305"/>
      <c r="E53" s="305"/>
      <c r="F53" s="305"/>
      <c r="G53" s="305"/>
    </row>
    <row r="54" ht="22.5" hidden="1" customHeight="1" spans="1:7">
      <c r="A54" s="307" t="s">
        <v>1206</v>
      </c>
      <c r="B54" s="308"/>
      <c r="C54" s="309"/>
      <c r="D54" s="305"/>
      <c r="E54" s="305"/>
      <c r="F54" s="305"/>
      <c r="G54" s="305"/>
    </row>
    <row r="55" ht="22.5" hidden="1" customHeight="1" spans="1:7">
      <c r="A55" s="307" t="s">
        <v>1207</v>
      </c>
      <c r="B55" s="308"/>
      <c r="C55" s="309"/>
      <c r="D55" s="305"/>
      <c r="E55" s="305"/>
      <c r="F55" s="305"/>
      <c r="G55" s="305"/>
    </row>
    <row r="56" ht="22.5" hidden="1" customHeight="1" spans="1:7">
      <c r="A56" s="307" t="s">
        <v>1208</v>
      </c>
      <c r="B56" s="308"/>
      <c r="C56" s="309"/>
      <c r="D56" s="305"/>
      <c r="E56" s="305"/>
      <c r="F56" s="305"/>
      <c r="G56" s="305"/>
    </row>
    <row r="57" ht="22.5" hidden="1" customHeight="1" spans="1:7">
      <c r="A57" s="307" t="s">
        <v>1209</v>
      </c>
      <c r="B57" s="308"/>
      <c r="C57" s="309"/>
      <c r="D57" s="305"/>
      <c r="E57" s="305"/>
      <c r="F57" s="305"/>
      <c r="G57" s="305"/>
    </row>
    <row r="58" ht="22.5" hidden="1" customHeight="1" spans="1:7">
      <c r="A58" s="307" t="s">
        <v>1210</v>
      </c>
      <c r="B58" s="308"/>
      <c r="C58" s="309"/>
      <c r="D58" s="305"/>
      <c r="E58" s="305"/>
      <c r="F58" s="305"/>
      <c r="G58" s="305"/>
    </row>
    <row r="59" ht="22.5" hidden="1" customHeight="1" spans="1:7">
      <c r="A59" s="307" t="s">
        <v>1211</v>
      </c>
      <c r="B59" s="308"/>
      <c r="C59" s="309"/>
      <c r="D59" s="305"/>
      <c r="E59" s="305"/>
      <c r="F59" s="305"/>
      <c r="G59" s="305"/>
    </row>
    <row r="60" ht="22.5" hidden="1" customHeight="1" spans="1:7">
      <c r="A60" s="307" t="s">
        <v>1212</v>
      </c>
      <c r="B60" s="308"/>
      <c r="C60" s="309"/>
      <c r="D60" s="305"/>
      <c r="E60" s="305"/>
      <c r="F60" s="305"/>
      <c r="G60" s="305"/>
    </row>
    <row r="61" ht="22.5" hidden="1" customHeight="1" spans="1:7">
      <c r="A61" s="307" t="s">
        <v>1213</v>
      </c>
      <c r="B61" s="308"/>
      <c r="C61" s="309"/>
      <c r="D61" s="305"/>
      <c r="E61" s="305"/>
      <c r="F61" s="305"/>
      <c r="G61" s="305"/>
    </row>
    <row r="62" ht="22.5" customHeight="1"/>
    <row r="63" ht="22.5" customHeight="1"/>
    <row r="64" ht="22.5" customHeight="1"/>
    <row r="65" ht="22.5" customHeight="1"/>
    <row r="66" ht="22.5" customHeight="1"/>
  </sheetData>
  <mergeCells count="7">
    <mergeCell ref="A2:G2"/>
    <mergeCell ref="A3:G3"/>
    <mergeCell ref="B4:G4"/>
    <mergeCell ref="D5:G5"/>
    <mergeCell ref="A4:A6"/>
    <mergeCell ref="B5:B6"/>
    <mergeCell ref="C5:C6"/>
  </mergeCells>
  <pageMargins left="0.707638888888889" right="0.707638888888889" top="0.747916666666667" bottom="0.55" header="0.313888888888889" footer="0.313888888888889"/>
  <pageSetup paperSize="9" scale="71" fitToHeight="104" orientation="landscape"/>
  <headerFooter>
    <oddFooter>&amp;C第&amp;P页/共&amp;N页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tabSelected="1" topLeftCell="A4" workbookViewId="0">
      <selection activeCell="C14" sqref="C14"/>
    </sheetView>
  </sheetViews>
  <sheetFormatPr defaultColWidth="13.375" defaultRowHeight="32.25" customHeight="1" outlineLevelCol="3"/>
  <cols>
    <col min="1" max="1" width="40.75" style="127" customWidth="1"/>
    <col min="2" max="3" width="14.25" style="127" customWidth="1"/>
    <col min="4" max="251" width="13.375" style="127"/>
    <col min="252" max="252" width="22.75" style="127" customWidth="1"/>
    <col min="253" max="254" width="12.25" style="127" customWidth="1"/>
    <col min="255" max="255" width="14.75" style="127" customWidth="1"/>
    <col min="256" max="257" width="12.25" style="127" customWidth="1"/>
    <col min="258" max="259" width="14.25" style="127" customWidth="1"/>
    <col min="260" max="507" width="13.375" style="127"/>
    <col min="508" max="508" width="22.75" style="127" customWidth="1"/>
    <col min="509" max="510" width="12.25" style="127" customWidth="1"/>
    <col min="511" max="511" width="14.75" style="127" customWidth="1"/>
    <col min="512" max="513" width="12.25" style="127" customWidth="1"/>
    <col min="514" max="515" width="14.25" style="127" customWidth="1"/>
    <col min="516" max="763" width="13.375" style="127"/>
    <col min="764" max="764" width="22.75" style="127" customWidth="1"/>
    <col min="765" max="766" width="12.25" style="127" customWidth="1"/>
    <col min="767" max="767" width="14.75" style="127" customWidth="1"/>
    <col min="768" max="769" width="12.25" style="127" customWidth="1"/>
    <col min="770" max="771" width="14.25" style="127" customWidth="1"/>
    <col min="772" max="1019" width="13.375" style="127"/>
    <col min="1020" max="1020" width="22.75" style="127" customWidth="1"/>
    <col min="1021" max="1022" width="12.25" style="127" customWidth="1"/>
    <col min="1023" max="1023" width="14.75" style="127" customWidth="1"/>
    <col min="1024" max="1025" width="12.25" style="127" customWidth="1"/>
    <col min="1026" max="1027" width="14.25" style="127" customWidth="1"/>
    <col min="1028" max="1275" width="13.375" style="127"/>
    <col min="1276" max="1276" width="22.75" style="127" customWidth="1"/>
    <col min="1277" max="1278" width="12.25" style="127" customWidth="1"/>
    <col min="1279" max="1279" width="14.75" style="127" customWidth="1"/>
    <col min="1280" max="1281" width="12.25" style="127" customWidth="1"/>
    <col min="1282" max="1283" width="14.25" style="127" customWidth="1"/>
    <col min="1284" max="1531" width="13.375" style="127"/>
    <col min="1532" max="1532" width="22.75" style="127" customWidth="1"/>
    <col min="1533" max="1534" width="12.25" style="127" customWidth="1"/>
    <col min="1535" max="1535" width="14.75" style="127" customWidth="1"/>
    <col min="1536" max="1537" width="12.25" style="127" customWidth="1"/>
    <col min="1538" max="1539" width="14.25" style="127" customWidth="1"/>
    <col min="1540" max="1787" width="13.375" style="127"/>
    <col min="1788" max="1788" width="22.75" style="127" customWidth="1"/>
    <col min="1789" max="1790" width="12.25" style="127" customWidth="1"/>
    <col min="1791" max="1791" width="14.75" style="127" customWidth="1"/>
    <col min="1792" max="1793" width="12.25" style="127" customWidth="1"/>
    <col min="1794" max="1795" width="14.25" style="127" customWidth="1"/>
    <col min="1796" max="2043" width="13.375" style="127"/>
    <col min="2044" max="2044" width="22.75" style="127" customWidth="1"/>
    <col min="2045" max="2046" width="12.25" style="127" customWidth="1"/>
    <col min="2047" max="2047" width="14.75" style="127" customWidth="1"/>
    <col min="2048" max="2049" width="12.25" style="127" customWidth="1"/>
    <col min="2050" max="2051" width="14.25" style="127" customWidth="1"/>
    <col min="2052" max="2299" width="13.375" style="127"/>
    <col min="2300" max="2300" width="22.75" style="127" customWidth="1"/>
    <col min="2301" max="2302" width="12.25" style="127" customWidth="1"/>
    <col min="2303" max="2303" width="14.75" style="127" customWidth="1"/>
    <col min="2304" max="2305" width="12.25" style="127" customWidth="1"/>
    <col min="2306" max="2307" width="14.25" style="127" customWidth="1"/>
    <col min="2308" max="2555" width="13.375" style="127"/>
    <col min="2556" max="2556" width="22.75" style="127" customWidth="1"/>
    <col min="2557" max="2558" width="12.25" style="127" customWidth="1"/>
    <col min="2559" max="2559" width="14.75" style="127" customWidth="1"/>
    <col min="2560" max="2561" width="12.25" style="127" customWidth="1"/>
    <col min="2562" max="2563" width="14.25" style="127" customWidth="1"/>
    <col min="2564" max="2811" width="13.375" style="127"/>
    <col min="2812" max="2812" width="22.75" style="127" customWidth="1"/>
    <col min="2813" max="2814" width="12.25" style="127" customWidth="1"/>
    <col min="2815" max="2815" width="14.75" style="127" customWidth="1"/>
    <col min="2816" max="2817" width="12.25" style="127" customWidth="1"/>
    <col min="2818" max="2819" width="14.25" style="127" customWidth="1"/>
    <col min="2820" max="3067" width="13.375" style="127"/>
    <col min="3068" max="3068" width="22.75" style="127" customWidth="1"/>
    <col min="3069" max="3070" width="12.25" style="127" customWidth="1"/>
    <col min="3071" max="3071" width="14.75" style="127" customWidth="1"/>
    <col min="3072" max="3073" width="12.25" style="127" customWidth="1"/>
    <col min="3074" max="3075" width="14.25" style="127" customWidth="1"/>
    <col min="3076" max="3323" width="13.375" style="127"/>
    <col min="3324" max="3324" width="22.75" style="127" customWidth="1"/>
    <col min="3325" max="3326" width="12.25" style="127" customWidth="1"/>
    <col min="3327" max="3327" width="14.75" style="127" customWidth="1"/>
    <col min="3328" max="3329" width="12.25" style="127" customWidth="1"/>
    <col min="3330" max="3331" width="14.25" style="127" customWidth="1"/>
    <col min="3332" max="3579" width="13.375" style="127"/>
    <col min="3580" max="3580" width="22.75" style="127" customWidth="1"/>
    <col min="3581" max="3582" width="12.25" style="127" customWidth="1"/>
    <col min="3583" max="3583" width="14.75" style="127" customWidth="1"/>
    <col min="3584" max="3585" width="12.25" style="127" customWidth="1"/>
    <col min="3586" max="3587" width="14.25" style="127" customWidth="1"/>
    <col min="3588" max="3835" width="13.375" style="127"/>
    <col min="3836" max="3836" width="22.75" style="127" customWidth="1"/>
    <col min="3837" max="3838" width="12.25" style="127" customWidth="1"/>
    <col min="3839" max="3839" width="14.75" style="127" customWidth="1"/>
    <col min="3840" max="3841" width="12.25" style="127" customWidth="1"/>
    <col min="3842" max="3843" width="14.25" style="127" customWidth="1"/>
    <col min="3844" max="4091" width="13.375" style="127"/>
    <col min="4092" max="4092" width="22.75" style="127" customWidth="1"/>
    <col min="4093" max="4094" width="12.25" style="127" customWidth="1"/>
    <col min="4095" max="4095" width="14.75" style="127" customWidth="1"/>
    <col min="4096" max="4097" width="12.25" style="127" customWidth="1"/>
    <col min="4098" max="4099" width="14.25" style="127" customWidth="1"/>
    <col min="4100" max="4347" width="13.375" style="127"/>
    <col min="4348" max="4348" width="22.75" style="127" customWidth="1"/>
    <col min="4349" max="4350" width="12.25" style="127" customWidth="1"/>
    <col min="4351" max="4351" width="14.75" style="127" customWidth="1"/>
    <col min="4352" max="4353" width="12.25" style="127" customWidth="1"/>
    <col min="4354" max="4355" width="14.25" style="127" customWidth="1"/>
    <col min="4356" max="4603" width="13.375" style="127"/>
    <col min="4604" max="4604" width="22.75" style="127" customWidth="1"/>
    <col min="4605" max="4606" width="12.25" style="127" customWidth="1"/>
    <col min="4607" max="4607" width="14.75" style="127" customWidth="1"/>
    <col min="4608" max="4609" width="12.25" style="127" customWidth="1"/>
    <col min="4610" max="4611" width="14.25" style="127" customWidth="1"/>
    <col min="4612" max="4859" width="13.375" style="127"/>
    <col min="4860" max="4860" width="22.75" style="127" customWidth="1"/>
    <col min="4861" max="4862" width="12.25" style="127" customWidth="1"/>
    <col min="4863" max="4863" width="14.75" style="127" customWidth="1"/>
    <col min="4864" max="4865" width="12.25" style="127" customWidth="1"/>
    <col min="4866" max="4867" width="14.25" style="127" customWidth="1"/>
    <col min="4868" max="5115" width="13.375" style="127"/>
    <col min="5116" max="5116" width="22.75" style="127" customWidth="1"/>
    <col min="5117" max="5118" width="12.25" style="127" customWidth="1"/>
    <col min="5119" max="5119" width="14.75" style="127" customWidth="1"/>
    <col min="5120" max="5121" width="12.25" style="127" customWidth="1"/>
    <col min="5122" max="5123" width="14.25" style="127" customWidth="1"/>
    <col min="5124" max="5371" width="13.375" style="127"/>
    <col min="5372" max="5372" width="22.75" style="127" customWidth="1"/>
    <col min="5373" max="5374" width="12.25" style="127" customWidth="1"/>
    <col min="5375" max="5375" width="14.75" style="127" customWidth="1"/>
    <col min="5376" max="5377" width="12.25" style="127" customWidth="1"/>
    <col min="5378" max="5379" width="14.25" style="127" customWidth="1"/>
    <col min="5380" max="5627" width="13.375" style="127"/>
    <col min="5628" max="5628" width="22.75" style="127" customWidth="1"/>
    <col min="5629" max="5630" width="12.25" style="127" customWidth="1"/>
    <col min="5631" max="5631" width="14.75" style="127" customWidth="1"/>
    <col min="5632" max="5633" width="12.25" style="127" customWidth="1"/>
    <col min="5634" max="5635" width="14.25" style="127" customWidth="1"/>
    <col min="5636" max="5883" width="13.375" style="127"/>
    <col min="5884" max="5884" width="22.75" style="127" customWidth="1"/>
    <col min="5885" max="5886" width="12.25" style="127" customWidth="1"/>
    <col min="5887" max="5887" width="14.75" style="127" customWidth="1"/>
    <col min="5888" max="5889" width="12.25" style="127" customWidth="1"/>
    <col min="5890" max="5891" width="14.25" style="127" customWidth="1"/>
    <col min="5892" max="6139" width="13.375" style="127"/>
    <col min="6140" max="6140" width="22.75" style="127" customWidth="1"/>
    <col min="6141" max="6142" width="12.25" style="127" customWidth="1"/>
    <col min="6143" max="6143" width="14.75" style="127" customWidth="1"/>
    <col min="6144" max="6145" width="12.25" style="127" customWidth="1"/>
    <col min="6146" max="6147" width="14.25" style="127" customWidth="1"/>
    <col min="6148" max="6395" width="13.375" style="127"/>
    <col min="6396" max="6396" width="22.75" style="127" customWidth="1"/>
    <col min="6397" max="6398" width="12.25" style="127" customWidth="1"/>
    <col min="6399" max="6399" width="14.75" style="127" customWidth="1"/>
    <col min="6400" max="6401" width="12.25" style="127" customWidth="1"/>
    <col min="6402" max="6403" width="14.25" style="127" customWidth="1"/>
    <col min="6404" max="6651" width="13.375" style="127"/>
    <col min="6652" max="6652" width="22.75" style="127" customWidth="1"/>
    <col min="6653" max="6654" width="12.25" style="127" customWidth="1"/>
    <col min="6655" max="6655" width="14.75" style="127" customWidth="1"/>
    <col min="6656" max="6657" width="12.25" style="127" customWidth="1"/>
    <col min="6658" max="6659" width="14.25" style="127" customWidth="1"/>
    <col min="6660" max="6907" width="13.375" style="127"/>
    <col min="6908" max="6908" width="22.75" style="127" customWidth="1"/>
    <col min="6909" max="6910" width="12.25" style="127" customWidth="1"/>
    <col min="6911" max="6911" width="14.75" style="127" customWidth="1"/>
    <col min="6912" max="6913" width="12.25" style="127" customWidth="1"/>
    <col min="6914" max="6915" width="14.25" style="127" customWidth="1"/>
    <col min="6916" max="7163" width="13.375" style="127"/>
    <col min="7164" max="7164" width="22.75" style="127" customWidth="1"/>
    <col min="7165" max="7166" width="12.25" style="127" customWidth="1"/>
    <col min="7167" max="7167" width="14.75" style="127" customWidth="1"/>
    <col min="7168" max="7169" width="12.25" style="127" customWidth="1"/>
    <col min="7170" max="7171" width="14.25" style="127" customWidth="1"/>
    <col min="7172" max="7419" width="13.375" style="127"/>
    <col min="7420" max="7420" width="22.75" style="127" customWidth="1"/>
    <col min="7421" max="7422" width="12.25" style="127" customWidth="1"/>
    <col min="7423" max="7423" width="14.75" style="127" customWidth="1"/>
    <col min="7424" max="7425" width="12.25" style="127" customWidth="1"/>
    <col min="7426" max="7427" width="14.25" style="127" customWidth="1"/>
    <col min="7428" max="7675" width="13.375" style="127"/>
    <col min="7676" max="7676" width="22.75" style="127" customWidth="1"/>
    <col min="7677" max="7678" width="12.25" style="127" customWidth="1"/>
    <col min="7679" max="7679" width="14.75" style="127" customWidth="1"/>
    <col min="7680" max="7681" width="12.25" style="127" customWidth="1"/>
    <col min="7682" max="7683" width="14.25" style="127" customWidth="1"/>
    <col min="7684" max="7931" width="13.375" style="127"/>
    <col min="7932" max="7932" width="22.75" style="127" customWidth="1"/>
    <col min="7933" max="7934" width="12.25" style="127" customWidth="1"/>
    <col min="7935" max="7935" width="14.75" style="127" customWidth="1"/>
    <col min="7936" max="7937" width="12.25" style="127" customWidth="1"/>
    <col min="7938" max="7939" width="14.25" style="127" customWidth="1"/>
    <col min="7940" max="8187" width="13.375" style="127"/>
    <col min="8188" max="8188" width="22.75" style="127" customWidth="1"/>
    <col min="8189" max="8190" width="12.25" style="127" customWidth="1"/>
    <col min="8191" max="8191" width="14.75" style="127" customWidth="1"/>
    <col min="8192" max="8193" width="12.25" style="127" customWidth="1"/>
    <col min="8194" max="8195" width="14.25" style="127" customWidth="1"/>
    <col min="8196" max="8443" width="13.375" style="127"/>
    <col min="8444" max="8444" width="22.75" style="127" customWidth="1"/>
    <col min="8445" max="8446" width="12.25" style="127" customWidth="1"/>
    <col min="8447" max="8447" width="14.75" style="127" customWidth="1"/>
    <col min="8448" max="8449" width="12.25" style="127" customWidth="1"/>
    <col min="8450" max="8451" width="14.25" style="127" customWidth="1"/>
    <col min="8452" max="8699" width="13.375" style="127"/>
    <col min="8700" max="8700" width="22.75" style="127" customWidth="1"/>
    <col min="8701" max="8702" width="12.25" style="127" customWidth="1"/>
    <col min="8703" max="8703" width="14.75" style="127" customWidth="1"/>
    <col min="8704" max="8705" width="12.25" style="127" customWidth="1"/>
    <col min="8706" max="8707" width="14.25" style="127" customWidth="1"/>
    <col min="8708" max="8955" width="13.375" style="127"/>
    <col min="8956" max="8956" width="22.75" style="127" customWidth="1"/>
    <col min="8957" max="8958" width="12.25" style="127" customWidth="1"/>
    <col min="8959" max="8959" width="14.75" style="127" customWidth="1"/>
    <col min="8960" max="8961" width="12.25" style="127" customWidth="1"/>
    <col min="8962" max="8963" width="14.25" style="127" customWidth="1"/>
    <col min="8964" max="9211" width="13.375" style="127"/>
    <col min="9212" max="9212" width="22.75" style="127" customWidth="1"/>
    <col min="9213" max="9214" width="12.25" style="127" customWidth="1"/>
    <col min="9215" max="9215" width="14.75" style="127" customWidth="1"/>
    <col min="9216" max="9217" width="12.25" style="127" customWidth="1"/>
    <col min="9218" max="9219" width="14.25" style="127" customWidth="1"/>
    <col min="9220" max="9467" width="13.375" style="127"/>
    <col min="9468" max="9468" width="22.75" style="127" customWidth="1"/>
    <col min="9469" max="9470" width="12.25" style="127" customWidth="1"/>
    <col min="9471" max="9471" width="14.75" style="127" customWidth="1"/>
    <col min="9472" max="9473" width="12.25" style="127" customWidth="1"/>
    <col min="9474" max="9475" width="14.25" style="127" customWidth="1"/>
    <col min="9476" max="9723" width="13.375" style="127"/>
    <col min="9724" max="9724" width="22.75" style="127" customWidth="1"/>
    <col min="9725" max="9726" width="12.25" style="127" customWidth="1"/>
    <col min="9727" max="9727" width="14.75" style="127" customWidth="1"/>
    <col min="9728" max="9729" width="12.25" style="127" customWidth="1"/>
    <col min="9730" max="9731" width="14.25" style="127" customWidth="1"/>
    <col min="9732" max="9979" width="13.375" style="127"/>
    <col min="9980" max="9980" width="22.75" style="127" customWidth="1"/>
    <col min="9981" max="9982" width="12.25" style="127" customWidth="1"/>
    <col min="9983" max="9983" width="14.75" style="127" customWidth="1"/>
    <col min="9984" max="9985" width="12.25" style="127" customWidth="1"/>
    <col min="9986" max="9987" width="14.25" style="127" customWidth="1"/>
    <col min="9988" max="10235" width="13.375" style="127"/>
    <col min="10236" max="10236" width="22.75" style="127" customWidth="1"/>
    <col min="10237" max="10238" width="12.25" style="127" customWidth="1"/>
    <col min="10239" max="10239" width="14.75" style="127" customWidth="1"/>
    <col min="10240" max="10241" width="12.25" style="127" customWidth="1"/>
    <col min="10242" max="10243" width="14.25" style="127" customWidth="1"/>
    <col min="10244" max="10491" width="13.375" style="127"/>
    <col min="10492" max="10492" width="22.75" style="127" customWidth="1"/>
    <col min="10493" max="10494" width="12.25" style="127" customWidth="1"/>
    <col min="10495" max="10495" width="14.75" style="127" customWidth="1"/>
    <col min="10496" max="10497" width="12.25" style="127" customWidth="1"/>
    <col min="10498" max="10499" width="14.25" style="127" customWidth="1"/>
    <col min="10500" max="10747" width="13.375" style="127"/>
    <col min="10748" max="10748" width="22.75" style="127" customWidth="1"/>
    <col min="10749" max="10750" width="12.25" style="127" customWidth="1"/>
    <col min="10751" max="10751" width="14.75" style="127" customWidth="1"/>
    <col min="10752" max="10753" width="12.25" style="127" customWidth="1"/>
    <col min="10754" max="10755" width="14.25" style="127" customWidth="1"/>
    <col min="10756" max="11003" width="13.375" style="127"/>
    <col min="11004" max="11004" width="22.75" style="127" customWidth="1"/>
    <col min="11005" max="11006" width="12.25" style="127" customWidth="1"/>
    <col min="11007" max="11007" width="14.75" style="127" customWidth="1"/>
    <col min="11008" max="11009" width="12.25" style="127" customWidth="1"/>
    <col min="11010" max="11011" width="14.25" style="127" customWidth="1"/>
    <col min="11012" max="11259" width="13.375" style="127"/>
    <col min="11260" max="11260" width="22.75" style="127" customWidth="1"/>
    <col min="11261" max="11262" width="12.25" style="127" customWidth="1"/>
    <col min="11263" max="11263" width="14.75" style="127" customWidth="1"/>
    <col min="11264" max="11265" width="12.25" style="127" customWidth="1"/>
    <col min="11266" max="11267" width="14.25" style="127" customWidth="1"/>
    <col min="11268" max="11515" width="13.375" style="127"/>
    <col min="11516" max="11516" width="22.75" style="127" customWidth="1"/>
    <col min="11517" max="11518" width="12.25" style="127" customWidth="1"/>
    <col min="11519" max="11519" width="14.75" style="127" customWidth="1"/>
    <col min="11520" max="11521" width="12.25" style="127" customWidth="1"/>
    <col min="11522" max="11523" width="14.25" style="127" customWidth="1"/>
    <col min="11524" max="11771" width="13.375" style="127"/>
    <col min="11772" max="11772" width="22.75" style="127" customWidth="1"/>
    <col min="11773" max="11774" width="12.25" style="127" customWidth="1"/>
    <col min="11775" max="11775" width="14.75" style="127" customWidth="1"/>
    <col min="11776" max="11777" width="12.25" style="127" customWidth="1"/>
    <col min="11778" max="11779" width="14.25" style="127" customWidth="1"/>
    <col min="11780" max="12027" width="13.375" style="127"/>
    <col min="12028" max="12028" width="22.75" style="127" customWidth="1"/>
    <col min="12029" max="12030" width="12.25" style="127" customWidth="1"/>
    <col min="12031" max="12031" width="14.75" style="127" customWidth="1"/>
    <col min="12032" max="12033" width="12.25" style="127" customWidth="1"/>
    <col min="12034" max="12035" width="14.25" style="127" customWidth="1"/>
    <col min="12036" max="12283" width="13.375" style="127"/>
    <col min="12284" max="12284" width="22.75" style="127" customWidth="1"/>
    <col min="12285" max="12286" width="12.25" style="127" customWidth="1"/>
    <col min="12287" max="12287" width="14.75" style="127" customWidth="1"/>
    <col min="12288" max="12289" width="12.25" style="127" customWidth="1"/>
    <col min="12290" max="12291" width="14.25" style="127" customWidth="1"/>
    <col min="12292" max="12539" width="13.375" style="127"/>
    <col min="12540" max="12540" width="22.75" style="127" customWidth="1"/>
    <col min="12541" max="12542" width="12.25" style="127" customWidth="1"/>
    <col min="12543" max="12543" width="14.75" style="127" customWidth="1"/>
    <col min="12544" max="12545" width="12.25" style="127" customWidth="1"/>
    <col min="12546" max="12547" width="14.25" style="127" customWidth="1"/>
    <col min="12548" max="12795" width="13.375" style="127"/>
    <col min="12796" max="12796" width="22.75" style="127" customWidth="1"/>
    <col min="12797" max="12798" width="12.25" style="127" customWidth="1"/>
    <col min="12799" max="12799" width="14.75" style="127" customWidth="1"/>
    <col min="12800" max="12801" width="12.25" style="127" customWidth="1"/>
    <col min="12802" max="12803" width="14.25" style="127" customWidth="1"/>
    <col min="12804" max="13051" width="13.375" style="127"/>
    <col min="13052" max="13052" width="22.75" style="127" customWidth="1"/>
    <col min="13053" max="13054" width="12.25" style="127" customWidth="1"/>
    <col min="13055" max="13055" width="14.75" style="127" customWidth="1"/>
    <col min="13056" max="13057" width="12.25" style="127" customWidth="1"/>
    <col min="13058" max="13059" width="14.25" style="127" customWidth="1"/>
    <col min="13060" max="13307" width="13.375" style="127"/>
    <col min="13308" max="13308" width="22.75" style="127" customWidth="1"/>
    <col min="13309" max="13310" width="12.25" style="127" customWidth="1"/>
    <col min="13311" max="13311" width="14.75" style="127" customWidth="1"/>
    <col min="13312" max="13313" width="12.25" style="127" customWidth="1"/>
    <col min="13314" max="13315" width="14.25" style="127" customWidth="1"/>
    <col min="13316" max="13563" width="13.375" style="127"/>
    <col min="13564" max="13564" width="22.75" style="127" customWidth="1"/>
    <col min="13565" max="13566" width="12.25" style="127" customWidth="1"/>
    <col min="13567" max="13567" width="14.75" style="127" customWidth="1"/>
    <col min="13568" max="13569" width="12.25" style="127" customWidth="1"/>
    <col min="13570" max="13571" width="14.25" style="127" customWidth="1"/>
    <col min="13572" max="13819" width="13.375" style="127"/>
    <col min="13820" max="13820" width="22.75" style="127" customWidth="1"/>
    <col min="13821" max="13822" width="12.25" style="127" customWidth="1"/>
    <col min="13823" max="13823" width="14.75" style="127" customWidth="1"/>
    <col min="13824" max="13825" width="12.25" style="127" customWidth="1"/>
    <col min="13826" max="13827" width="14.25" style="127" customWidth="1"/>
    <col min="13828" max="14075" width="13.375" style="127"/>
    <col min="14076" max="14076" width="22.75" style="127" customWidth="1"/>
    <col min="14077" max="14078" width="12.25" style="127" customWidth="1"/>
    <col min="14079" max="14079" width="14.75" style="127" customWidth="1"/>
    <col min="14080" max="14081" width="12.25" style="127" customWidth="1"/>
    <col min="14082" max="14083" width="14.25" style="127" customWidth="1"/>
    <col min="14084" max="14331" width="13.375" style="127"/>
    <col min="14332" max="14332" width="22.75" style="127" customWidth="1"/>
    <col min="14333" max="14334" width="12.25" style="127" customWidth="1"/>
    <col min="14335" max="14335" width="14.75" style="127" customWidth="1"/>
    <col min="14336" max="14337" width="12.25" style="127" customWidth="1"/>
    <col min="14338" max="14339" width="14.25" style="127" customWidth="1"/>
    <col min="14340" max="14587" width="13.375" style="127"/>
    <col min="14588" max="14588" width="22.75" style="127" customWidth="1"/>
    <col min="14589" max="14590" width="12.25" style="127" customWidth="1"/>
    <col min="14591" max="14591" width="14.75" style="127" customWidth="1"/>
    <col min="14592" max="14593" width="12.25" style="127" customWidth="1"/>
    <col min="14594" max="14595" width="14.25" style="127" customWidth="1"/>
    <col min="14596" max="14843" width="13.375" style="127"/>
    <col min="14844" max="14844" width="22.75" style="127" customWidth="1"/>
    <col min="14845" max="14846" width="12.25" style="127" customWidth="1"/>
    <col min="14847" max="14847" width="14.75" style="127" customWidth="1"/>
    <col min="14848" max="14849" width="12.25" style="127" customWidth="1"/>
    <col min="14850" max="14851" width="14.25" style="127" customWidth="1"/>
    <col min="14852" max="15099" width="13.375" style="127"/>
    <col min="15100" max="15100" width="22.75" style="127" customWidth="1"/>
    <col min="15101" max="15102" width="12.25" style="127" customWidth="1"/>
    <col min="15103" max="15103" width="14.75" style="127" customWidth="1"/>
    <col min="15104" max="15105" width="12.25" style="127" customWidth="1"/>
    <col min="15106" max="15107" width="14.25" style="127" customWidth="1"/>
    <col min="15108" max="15355" width="13.375" style="127"/>
    <col min="15356" max="15356" width="22.75" style="127" customWidth="1"/>
    <col min="15357" max="15358" width="12.25" style="127" customWidth="1"/>
    <col min="15359" max="15359" width="14.75" style="127" customWidth="1"/>
    <col min="15360" max="15361" width="12.25" style="127" customWidth="1"/>
    <col min="15362" max="15363" width="14.25" style="127" customWidth="1"/>
    <col min="15364" max="15611" width="13.375" style="127"/>
    <col min="15612" max="15612" width="22.75" style="127" customWidth="1"/>
    <col min="15613" max="15614" width="12.25" style="127" customWidth="1"/>
    <col min="15615" max="15615" width="14.75" style="127" customWidth="1"/>
    <col min="15616" max="15617" width="12.25" style="127" customWidth="1"/>
    <col min="15618" max="15619" width="14.25" style="127" customWidth="1"/>
    <col min="15620" max="15867" width="13.375" style="127"/>
    <col min="15868" max="15868" width="22.75" style="127" customWidth="1"/>
    <col min="15869" max="15870" width="12.25" style="127" customWidth="1"/>
    <col min="15871" max="15871" width="14.75" style="127" customWidth="1"/>
    <col min="15872" max="15873" width="12.25" style="127" customWidth="1"/>
    <col min="15874" max="15875" width="14.25" style="127" customWidth="1"/>
    <col min="15876" max="16123" width="13.375" style="127"/>
    <col min="16124" max="16124" width="22.75" style="127" customWidth="1"/>
    <col min="16125" max="16126" width="12.25" style="127" customWidth="1"/>
    <col min="16127" max="16127" width="14.75" style="127" customWidth="1"/>
    <col min="16128" max="16129" width="12.25" style="127" customWidth="1"/>
    <col min="16130" max="16131" width="14.25" style="127" customWidth="1"/>
    <col min="16132" max="16384" width="13.375" style="127"/>
  </cols>
  <sheetData>
    <row r="1" ht="22.5" customHeight="1" spans="1:2">
      <c r="A1" s="128" t="str">
        <f>目录!C15</f>
        <v>表十</v>
      </c>
      <c r="B1" s="126"/>
    </row>
    <row r="2" s="124" customFormat="1" customHeight="1" spans="1:2">
      <c r="A2" s="274" t="s">
        <v>1214</v>
      </c>
      <c r="B2" s="274"/>
    </row>
    <row r="3" customHeight="1" spans="1:2">
      <c r="A3" s="130"/>
      <c r="B3" s="131" t="s">
        <v>29</v>
      </c>
    </row>
    <row r="4" s="125" customFormat="1" ht="27.75" customHeight="1" spans="1:4">
      <c r="A4" s="132" t="s">
        <v>1171</v>
      </c>
      <c r="B4" s="275" t="s">
        <v>1215</v>
      </c>
      <c r="D4" s="276"/>
    </row>
    <row r="5" s="125" customFormat="1" ht="37.5" customHeight="1" spans="1:4">
      <c r="A5" s="134" t="s">
        <v>1216</v>
      </c>
      <c r="B5" s="277">
        <v>36988</v>
      </c>
      <c r="D5" s="278"/>
    </row>
    <row r="6" s="126" customFormat="1" ht="37.5" customHeight="1" spans="1:4">
      <c r="A6" s="134" t="s">
        <v>1217</v>
      </c>
      <c r="B6" s="277">
        <v>29757</v>
      </c>
      <c r="D6" s="278"/>
    </row>
    <row r="7" s="126" customFormat="1" ht="37.5" customHeight="1" spans="1:4">
      <c r="A7" s="134" t="s">
        <v>1218</v>
      </c>
      <c r="B7" s="277">
        <v>36488</v>
      </c>
      <c r="D7" s="278"/>
    </row>
    <row r="8" s="126" customFormat="1" ht="37.5" customHeight="1" spans="1:4">
      <c r="A8" s="134" t="s">
        <v>1219</v>
      </c>
      <c r="B8" s="277">
        <v>5210</v>
      </c>
      <c r="D8" s="278"/>
    </row>
    <row r="9" s="126" customFormat="1" ht="37.5" customHeight="1" spans="1:4">
      <c r="A9" s="134" t="s">
        <v>1220</v>
      </c>
      <c r="B9" s="277">
        <v>1500</v>
      </c>
      <c r="D9" s="278"/>
    </row>
    <row r="10" s="126" customFormat="1" ht="37.5" customHeight="1" spans="1:4">
      <c r="A10" s="134" t="s">
        <v>1221</v>
      </c>
      <c r="B10" s="277">
        <v>3710</v>
      </c>
      <c r="D10" s="278"/>
    </row>
    <row r="11" s="126" customFormat="1" ht="37.5" customHeight="1" spans="1:4">
      <c r="A11" s="134" t="s">
        <v>1222</v>
      </c>
      <c r="B11" s="277">
        <v>3718</v>
      </c>
      <c r="D11" s="278"/>
    </row>
    <row r="12" s="126" customFormat="1" ht="37.5" customHeight="1" spans="1:4">
      <c r="A12" s="134" t="s">
        <v>1223</v>
      </c>
      <c r="B12" s="277">
        <v>1057</v>
      </c>
      <c r="D12" s="278"/>
    </row>
    <row r="13" s="126" customFormat="1" ht="37.5" customHeight="1" spans="1:4">
      <c r="A13" s="134" t="s">
        <v>1224</v>
      </c>
      <c r="B13" s="277">
        <v>31249</v>
      </c>
      <c r="D13" s="278"/>
    </row>
    <row r="14" s="126" customFormat="1" customHeight="1" spans="1:4">
      <c r="A14" s="134" t="s">
        <v>1225</v>
      </c>
      <c r="B14" s="279">
        <v>4586</v>
      </c>
      <c r="C14" s="126"/>
      <c r="D14" s="280"/>
    </row>
    <row r="15" customHeight="1" spans="4:4">
      <c r="D15" s="281"/>
    </row>
    <row r="16" customHeight="1" spans="4:4">
      <c r="D16" s="281"/>
    </row>
  </sheetData>
  <mergeCells count="1">
    <mergeCell ref="A2:B2"/>
  </mergeCells>
  <pageMargins left="0.707638888888889" right="0.707638888888889" top="0.747916666666667" bottom="0.747916666666667" header="0.313888888888889" footer="0.313888888888889"/>
  <pageSetup paperSize="9" scale="86" fitToHeight="104" orientation="portrait"/>
  <headerFooter>
    <oddFooter>&amp;C第&amp;P页/共&amp;N页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E15" sqref="E15"/>
    </sheetView>
  </sheetViews>
  <sheetFormatPr defaultColWidth="9" defaultRowHeight="19.5" customHeight="1" outlineLevelCol="3"/>
  <cols>
    <col min="1" max="1" width="37.625" style="255" customWidth="1"/>
    <col min="2" max="2" width="16.625" style="255" customWidth="1"/>
    <col min="3" max="3" width="14" style="255" customWidth="1"/>
    <col min="4" max="4" width="12.75" style="255" customWidth="1"/>
    <col min="5" max="228" width="9" style="255"/>
    <col min="229" max="229" width="37.625" style="255" customWidth="1"/>
    <col min="230" max="230" width="16.625" style="255" customWidth="1"/>
    <col min="231" max="231" width="15.875" style="255" customWidth="1"/>
    <col min="232" max="232" width="13" style="255" customWidth="1"/>
    <col min="233" max="241" width="9" style="255" hidden="1" customWidth="1"/>
    <col min="242" max="484" width="9" style="255"/>
    <col min="485" max="485" width="37.625" style="255" customWidth="1"/>
    <col min="486" max="486" width="16.625" style="255" customWidth="1"/>
    <col min="487" max="487" width="15.875" style="255" customWidth="1"/>
    <col min="488" max="488" width="13" style="255" customWidth="1"/>
    <col min="489" max="497" width="9" style="255" hidden="1" customWidth="1"/>
    <col min="498" max="740" width="9" style="255"/>
    <col min="741" max="741" width="37.625" style="255" customWidth="1"/>
    <col min="742" max="742" width="16.625" style="255" customWidth="1"/>
    <col min="743" max="743" width="15.875" style="255" customWidth="1"/>
    <col min="744" max="744" width="13" style="255" customWidth="1"/>
    <col min="745" max="753" width="9" style="255" hidden="1" customWidth="1"/>
    <col min="754" max="996" width="9" style="255"/>
    <col min="997" max="997" width="37.625" style="255" customWidth="1"/>
    <col min="998" max="998" width="16.625" style="255" customWidth="1"/>
    <col min="999" max="999" width="15.875" style="255" customWidth="1"/>
    <col min="1000" max="1000" width="13" style="255" customWidth="1"/>
    <col min="1001" max="1009" width="9" style="255" hidden="1" customWidth="1"/>
    <col min="1010" max="1252" width="9" style="255"/>
    <col min="1253" max="1253" width="37.625" style="255" customWidth="1"/>
    <col min="1254" max="1254" width="16.625" style="255" customWidth="1"/>
    <col min="1255" max="1255" width="15.875" style="255" customWidth="1"/>
    <col min="1256" max="1256" width="13" style="255" customWidth="1"/>
    <col min="1257" max="1265" width="9" style="255" hidden="1" customWidth="1"/>
    <col min="1266" max="1508" width="9" style="255"/>
    <col min="1509" max="1509" width="37.625" style="255" customWidth="1"/>
    <col min="1510" max="1510" width="16.625" style="255" customWidth="1"/>
    <col min="1511" max="1511" width="15.875" style="255" customWidth="1"/>
    <col min="1512" max="1512" width="13" style="255" customWidth="1"/>
    <col min="1513" max="1521" width="9" style="255" hidden="1" customWidth="1"/>
    <col min="1522" max="1764" width="9" style="255"/>
    <col min="1765" max="1765" width="37.625" style="255" customWidth="1"/>
    <col min="1766" max="1766" width="16.625" style="255" customWidth="1"/>
    <col min="1767" max="1767" width="15.875" style="255" customWidth="1"/>
    <col min="1768" max="1768" width="13" style="255" customWidth="1"/>
    <col min="1769" max="1777" width="9" style="255" hidden="1" customWidth="1"/>
    <col min="1778" max="2020" width="9" style="255"/>
    <col min="2021" max="2021" width="37.625" style="255" customWidth="1"/>
    <col min="2022" max="2022" width="16.625" style="255" customWidth="1"/>
    <col min="2023" max="2023" width="15.875" style="255" customWidth="1"/>
    <col min="2024" max="2024" width="13" style="255" customWidth="1"/>
    <col min="2025" max="2033" width="9" style="255" hidden="1" customWidth="1"/>
    <col min="2034" max="2276" width="9" style="255"/>
    <col min="2277" max="2277" width="37.625" style="255" customWidth="1"/>
    <col min="2278" max="2278" width="16.625" style="255" customWidth="1"/>
    <col min="2279" max="2279" width="15.875" style="255" customWidth="1"/>
    <col min="2280" max="2280" width="13" style="255" customWidth="1"/>
    <col min="2281" max="2289" width="9" style="255" hidden="1" customWidth="1"/>
    <col min="2290" max="2532" width="9" style="255"/>
    <col min="2533" max="2533" width="37.625" style="255" customWidth="1"/>
    <col min="2534" max="2534" width="16.625" style="255" customWidth="1"/>
    <col min="2535" max="2535" width="15.875" style="255" customWidth="1"/>
    <col min="2536" max="2536" width="13" style="255" customWidth="1"/>
    <col min="2537" max="2545" width="9" style="255" hidden="1" customWidth="1"/>
    <col min="2546" max="2788" width="9" style="255"/>
    <col min="2789" max="2789" width="37.625" style="255" customWidth="1"/>
    <col min="2790" max="2790" width="16.625" style="255" customWidth="1"/>
    <col min="2791" max="2791" width="15.875" style="255" customWidth="1"/>
    <col min="2792" max="2792" width="13" style="255" customWidth="1"/>
    <col min="2793" max="2801" width="9" style="255" hidden="1" customWidth="1"/>
    <col min="2802" max="3044" width="9" style="255"/>
    <col min="3045" max="3045" width="37.625" style="255" customWidth="1"/>
    <col min="3046" max="3046" width="16.625" style="255" customWidth="1"/>
    <col min="3047" max="3047" width="15.875" style="255" customWidth="1"/>
    <col min="3048" max="3048" width="13" style="255" customWidth="1"/>
    <col min="3049" max="3057" width="9" style="255" hidden="1" customWidth="1"/>
    <col min="3058" max="3300" width="9" style="255"/>
    <col min="3301" max="3301" width="37.625" style="255" customWidth="1"/>
    <col min="3302" max="3302" width="16.625" style="255" customWidth="1"/>
    <col min="3303" max="3303" width="15.875" style="255" customWidth="1"/>
    <col min="3304" max="3304" width="13" style="255" customWidth="1"/>
    <col min="3305" max="3313" width="9" style="255" hidden="1" customWidth="1"/>
    <col min="3314" max="3556" width="9" style="255"/>
    <col min="3557" max="3557" width="37.625" style="255" customWidth="1"/>
    <col min="3558" max="3558" width="16.625" style="255" customWidth="1"/>
    <col min="3559" max="3559" width="15.875" style="255" customWidth="1"/>
    <col min="3560" max="3560" width="13" style="255" customWidth="1"/>
    <col min="3561" max="3569" width="9" style="255" hidden="1" customWidth="1"/>
    <col min="3570" max="3812" width="9" style="255"/>
    <col min="3813" max="3813" width="37.625" style="255" customWidth="1"/>
    <col min="3814" max="3814" width="16.625" style="255" customWidth="1"/>
    <col min="3815" max="3815" width="15.875" style="255" customWidth="1"/>
    <col min="3816" max="3816" width="13" style="255" customWidth="1"/>
    <col min="3817" max="3825" width="9" style="255" hidden="1" customWidth="1"/>
    <col min="3826" max="4068" width="9" style="255"/>
    <col min="4069" max="4069" width="37.625" style="255" customWidth="1"/>
    <col min="4070" max="4070" width="16.625" style="255" customWidth="1"/>
    <col min="4071" max="4071" width="15.875" style="255" customWidth="1"/>
    <col min="4072" max="4072" width="13" style="255" customWidth="1"/>
    <col min="4073" max="4081" width="9" style="255" hidden="1" customWidth="1"/>
    <col min="4082" max="4324" width="9" style="255"/>
    <col min="4325" max="4325" width="37.625" style="255" customWidth="1"/>
    <col min="4326" max="4326" width="16.625" style="255" customWidth="1"/>
    <col min="4327" max="4327" width="15.875" style="255" customWidth="1"/>
    <col min="4328" max="4328" width="13" style="255" customWidth="1"/>
    <col min="4329" max="4337" width="9" style="255" hidden="1" customWidth="1"/>
    <col min="4338" max="4580" width="9" style="255"/>
    <col min="4581" max="4581" width="37.625" style="255" customWidth="1"/>
    <col min="4582" max="4582" width="16.625" style="255" customWidth="1"/>
    <col min="4583" max="4583" width="15.875" style="255" customWidth="1"/>
    <col min="4584" max="4584" width="13" style="255" customWidth="1"/>
    <col min="4585" max="4593" width="9" style="255" hidden="1" customWidth="1"/>
    <col min="4594" max="4836" width="9" style="255"/>
    <col min="4837" max="4837" width="37.625" style="255" customWidth="1"/>
    <col min="4838" max="4838" width="16.625" style="255" customWidth="1"/>
    <col min="4839" max="4839" width="15.875" style="255" customWidth="1"/>
    <col min="4840" max="4840" width="13" style="255" customWidth="1"/>
    <col min="4841" max="4849" width="9" style="255" hidden="1" customWidth="1"/>
    <col min="4850" max="5092" width="9" style="255"/>
    <col min="5093" max="5093" width="37.625" style="255" customWidth="1"/>
    <col min="5094" max="5094" width="16.625" style="255" customWidth="1"/>
    <col min="5095" max="5095" width="15.875" style="255" customWidth="1"/>
    <col min="5096" max="5096" width="13" style="255" customWidth="1"/>
    <col min="5097" max="5105" width="9" style="255" hidden="1" customWidth="1"/>
    <col min="5106" max="5348" width="9" style="255"/>
    <col min="5349" max="5349" width="37.625" style="255" customWidth="1"/>
    <col min="5350" max="5350" width="16.625" style="255" customWidth="1"/>
    <col min="5351" max="5351" width="15.875" style="255" customWidth="1"/>
    <col min="5352" max="5352" width="13" style="255" customWidth="1"/>
    <col min="5353" max="5361" width="9" style="255" hidden="1" customWidth="1"/>
    <col min="5362" max="5604" width="9" style="255"/>
    <col min="5605" max="5605" width="37.625" style="255" customWidth="1"/>
    <col min="5606" max="5606" width="16.625" style="255" customWidth="1"/>
    <col min="5607" max="5607" width="15.875" style="255" customWidth="1"/>
    <col min="5608" max="5608" width="13" style="255" customWidth="1"/>
    <col min="5609" max="5617" width="9" style="255" hidden="1" customWidth="1"/>
    <col min="5618" max="5860" width="9" style="255"/>
    <col min="5861" max="5861" width="37.625" style="255" customWidth="1"/>
    <col min="5862" max="5862" width="16.625" style="255" customWidth="1"/>
    <col min="5863" max="5863" width="15.875" style="255" customWidth="1"/>
    <col min="5864" max="5864" width="13" style="255" customWidth="1"/>
    <col min="5865" max="5873" width="9" style="255" hidden="1" customWidth="1"/>
    <col min="5874" max="6116" width="9" style="255"/>
    <col min="6117" max="6117" width="37.625" style="255" customWidth="1"/>
    <col min="6118" max="6118" width="16.625" style="255" customWidth="1"/>
    <col min="6119" max="6119" width="15.875" style="255" customWidth="1"/>
    <col min="6120" max="6120" width="13" style="255" customWidth="1"/>
    <col min="6121" max="6129" width="9" style="255" hidden="1" customWidth="1"/>
    <col min="6130" max="6372" width="9" style="255"/>
    <col min="6373" max="6373" width="37.625" style="255" customWidth="1"/>
    <col min="6374" max="6374" width="16.625" style="255" customWidth="1"/>
    <col min="6375" max="6375" width="15.875" style="255" customWidth="1"/>
    <col min="6376" max="6376" width="13" style="255" customWidth="1"/>
    <col min="6377" max="6385" width="9" style="255" hidden="1" customWidth="1"/>
    <col min="6386" max="6628" width="9" style="255"/>
    <col min="6629" max="6629" width="37.625" style="255" customWidth="1"/>
    <col min="6630" max="6630" width="16.625" style="255" customWidth="1"/>
    <col min="6631" max="6631" width="15.875" style="255" customWidth="1"/>
    <col min="6632" max="6632" width="13" style="255" customWidth="1"/>
    <col min="6633" max="6641" width="9" style="255" hidden="1" customWidth="1"/>
    <col min="6642" max="6884" width="9" style="255"/>
    <col min="6885" max="6885" width="37.625" style="255" customWidth="1"/>
    <col min="6886" max="6886" width="16.625" style="255" customWidth="1"/>
    <col min="6887" max="6887" width="15.875" style="255" customWidth="1"/>
    <col min="6888" max="6888" width="13" style="255" customWidth="1"/>
    <col min="6889" max="6897" width="9" style="255" hidden="1" customWidth="1"/>
    <col min="6898" max="7140" width="9" style="255"/>
    <col min="7141" max="7141" width="37.625" style="255" customWidth="1"/>
    <col min="7142" max="7142" width="16.625" style="255" customWidth="1"/>
    <col min="7143" max="7143" width="15.875" style="255" customWidth="1"/>
    <col min="7144" max="7144" width="13" style="255" customWidth="1"/>
    <col min="7145" max="7153" width="9" style="255" hidden="1" customWidth="1"/>
    <col min="7154" max="7396" width="9" style="255"/>
    <col min="7397" max="7397" width="37.625" style="255" customWidth="1"/>
    <col min="7398" max="7398" width="16.625" style="255" customWidth="1"/>
    <col min="7399" max="7399" width="15.875" style="255" customWidth="1"/>
    <col min="7400" max="7400" width="13" style="255" customWidth="1"/>
    <col min="7401" max="7409" width="9" style="255" hidden="1" customWidth="1"/>
    <col min="7410" max="7652" width="9" style="255"/>
    <col min="7653" max="7653" width="37.625" style="255" customWidth="1"/>
    <col min="7654" max="7654" width="16.625" style="255" customWidth="1"/>
    <col min="7655" max="7655" width="15.875" style="255" customWidth="1"/>
    <col min="7656" max="7656" width="13" style="255" customWidth="1"/>
    <col min="7657" max="7665" width="9" style="255" hidden="1" customWidth="1"/>
    <col min="7666" max="7908" width="9" style="255"/>
    <col min="7909" max="7909" width="37.625" style="255" customWidth="1"/>
    <col min="7910" max="7910" width="16.625" style="255" customWidth="1"/>
    <col min="7911" max="7911" width="15.875" style="255" customWidth="1"/>
    <col min="7912" max="7912" width="13" style="255" customWidth="1"/>
    <col min="7913" max="7921" width="9" style="255" hidden="1" customWidth="1"/>
    <col min="7922" max="8164" width="9" style="255"/>
    <col min="8165" max="8165" width="37.625" style="255" customWidth="1"/>
    <col min="8166" max="8166" width="16.625" style="255" customWidth="1"/>
    <col min="8167" max="8167" width="15.875" style="255" customWidth="1"/>
    <col min="8168" max="8168" width="13" style="255" customWidth="1"/>
    <col min="8169" max="8177" width="9" style="255" hidden="1" customWidth="1"/>
    <col min="8178" max="8420" width="9" style="255"/>
    <col min="8421" max="8421" width="37.625" style="255" customWidth="1"/>
    <col min="8422" max="8422" width="16.625" style="255" customWidth="1"/>
    <col min="8423" max="8423" width="15.875" style="255" customWidth="1"/>
    <col min="8424" max="8424" width="13" style="255" customWidth="1"/>
    <col min="8425" max="8433" width="9" style="255" hidden="1" customWidth="1"/>
    <col min="8434" max="8676" width="9" style="255"/>
    <col min="8677" max="8677" width="37.625" style="255" customWidth="1"/>
    <col min="8678" max="8678" width="16.625" style="255" customWidth="1"/>
    <col min="8679" max="8679" width="15.875" style="255" customWidth="1"/>
    <col min="8680" max="8680" width="13" style="255" customWidth="1"/>
    <col min="8681" max="8689" width="9" style="255" hidden="1" customWidth="1"/>
    <col min="8690" max="8932" width="9" style="255"/>
    <col min="8933" max="8933" width="37.625" style="255" customWidth="1"/>
    <col min="8934" max="8934" width="16.625" style="255" customWidth="1"/>
    <col min="8935" max="8935" width="15.875" style="255" customWidth="1"/>
    <col min="8936" max="8936" width="13" style="255" customWidth="1"/>
    <col min="8937" max="8945" width="9" style="255" hidden="1" customWidth="1"/>
    <col min="8946" max="9188" width="9" style="255"/>
    <col min="9189" max="9189" width="37.625" style="255" customWidth="1"/>
    <col min="9190" max="9190" width="16.625" style="255" customWidth="1"/>
    <col min="9191" max="9191" width="15.875" style="255" customWidth="1"/>
    <col min="9192" max="9192" width="13" style="255" customWidth="1"/>
    <col min="9193" max="9201" width="9" style="255" hidden="1" customWidth="1"/>
    <col min="9202" max="9444" width="9" style="255"/>
    <col min="9445" max="9445" width="37.625" style="255" customWidth="1"/>
    <col min="9446" max="9446" width="16.625" style="255" customWidth="1"/>
    <col min="9447" max="9447" width="15.875" style="255" customWidth="1"/>
    <col min="9448" max="9448" width="13" style="255" customWidth="1"/>
    <col min="9449" max="9457" width="9" style="255" hidden="1" customWidth="1"/>
    <col min="9458" max="9700" width="9" style="255"/>
    <col min="9701" max="9701" width="37.625" style="255" customWidth="1"/>
    <col min="9702" max="9702" width="16.625" style="255" customWidth="1"/>
    <col min="9703" max="9703" width="15.875" style="255" customWidth="1"/>
    <col min="9704" max="9704" width="13" style="255" customWidth="1"/>
    <col min="9705" max="9713" width="9" style="255" hidden="1" customWidth="1"/>
    <col min="9714" max="9956" width="9" style="255"/>
    <col min="9957" max="9957" width="37.625" style="255" customWidth="1"/>
    <col min="9958" max="9958" width="16.625" style="255" customWidth="1"/>
    <col min="9959" max="9959" width="15.875" style="255" customWidth="1"/>
    <col min="9960" max="9960" width="13" style="255" customWidth="1"/>
    <col min="9961" max="9969" width="9" style="255" hidden="1" customWidth="1"/>
    <col min="9970" max="10212" width="9" style="255"/>
    <col min="10213" max="10213" width="37.625" style="255" customWidth="1"/>
    <col min="10214" max="10214" width="16.625" style="255" customWidth="1"/>
    <col min="10215" max="10215" width="15.875" style="255" customWidth="1"/>
    <col min="10216" max="10216" width="13" style="255" customWidth="1"/>
    <col min="10217" max="10225" width="9" style="255" hidden="1" customWidth="1"/>
    <col min="10226" max="10468" width="9" style="255"/>
    <col min="10469" max="10469" width="37.625" style="255" customWidth="1"/>
    <col min="10470" max="10470" width="16.625" style="255" customWidth="1"/>
    <col min="10471" max="10471" width="15.875" style="255" customWidth="1"/>
    <col min="10472" max="10472" width="13" style="255" customWidth="1"/>
    <col min="10473" max="10481" width="9" style="255" hidden="1" customWidth="1"/>
    <col min="10482" max="10724" width="9" style="255"/>
    <col min="10725" max="10725" width="37.625" style="255" customWidth="1"/>
    <col min="10726" max="10726" width="16.625" style="255" customWidth="1"/>
    <col min="10727" max="10727" width="15.875" style="255" customWidth="1"/>
    <col min="10728" max="10728" width="13" style="255" customWidth="1"/>
    <col min="10729" max="10737" width="9" style="255" hidden="1" customWidth="1"/>
    <col min="10738" max="10980" width="9" style="255"/>
    <col min="10981" max="10981" width="37.625" style="255" customWidth="1"/>
    <col min="10982" max="10982" width="16.625" style="255" customWidth="1"/>
    <col min="10983" max="10983" width="15.875" style="255" customWidth="1"/>
    <col min="10984" max="10984" width="13" style="255" customWidth="1"/>
    <col min="10985" max="10993" width="9" style="255" hidden="1" customWidth="1"/>
    <col min="10994" max="11236" width="9" style="255"/>
    <col min="11237" max="11237" width="37.625" style="255" customWidth="1"/>
    <col min="11238" max="11238" width="16.625" style="255" customWidth="1"/>
    <col min="11239" max="11239" width="15.875" style="255" customWidth="1"/>
    <col min="11240" max="11240" width="13" style="255" customWidth="1"/>
    <col min="11241" max="11249" width="9" style="255" hidden="1" customWidth="1"/>
    <col min="11250" max="11492" width="9" style="255"/>
    <col min="11493" max="11493" width="37.625" style="255" customWidth="1"/>
    <col min="11494" max="11494" width="16.625" style="255" customWidth="1"/>
    <col min="11495" max="11495" width="15.875" style="255" customWidth="1"/>
    <col min="11496" max="11496" width="13" style="255" customWidth="1"/>
    <col min="11497" max="11505" width="9" style="255" hidden="1" customWidth="1"/>
    <col min="11506" max="11748" width="9" style="255"/>
    <col min="11749" max="11749" width="37.625" style="255" customWidth="1"/>
    <col min="11750" max="11750" width="16.625" style="255" customWidth="1"/>
    <col min="11751" max="11751" width="15.875" style="255" customWidth="1"/>
    <col min="11752" max="11752" width="13" style="255" customWidth="1"/>
    <col min="11753" max="11761" width="9" style="255" hidden="1" customWidth="1"/>
    <col min="11762" max="12004" width="9" style="255"/>
    <col min="12005" max="12005" width="37.625" style="255" customWidth="1"/>
    <col min="12006" max="12006" width="16.625" style="255" customWidth="1"/>
    <col min="12007" max="12007" width="15.875" style="255" customWidth="1"/>
    <col min="12008" max="12008" width="13" style="255" customWidth="1"/>
    <col min="12009" max="12017" width="9" style="255" hidden="1" customWidth="1"/>
    <col min="12018" max="12260" width="9" style="255"/>
    <col min="12261" max="12261" width="37.625" style="255" customWidth="1"/>
    <col min="12262" max="12262" width="16.625" style="255" customWidth="1"/>
    <col min="12263" max="12263" width="15.875" style="255" customWidth="1"/>
    <col min="12264" max="12264" width="13" style="255" customWidth="1"/>
    <col min="12265" max="12273" width="9" style="255" hidden="1" customWidth="1"/>
    <col min="12274" max="12516" width="9" style="255"/>
    <col min="12517" max="12517" width="37.625" style="255" customWidth="1"/>
    <col min="12518" max="12518" width="16.625" style="255" customWidth="1"/>
    <col min="12519" max="12519" width="15.875" style="255" customWidth="1"/>
    <col min="12520" max="12520" width="13" style="255" customWidth="1"/>
    <col min="12521" max="12529" width="9" style="255" hidden="1" customWidth="1"/>
    <col min="12530" max="12772" width="9" style="255"/>
    <col min="12773" max="12773" width="37.625" style="255" customWidth="1"/>
    <col min="12774" max="12774" width="16.625" style="255" customWidth="1"/>
    <col min="12775" max="12775" width="15.875" style="255" customWidth="1"/>
    <col min="12776" max="12776" width="13" style="255" customWidth="1"/>
    <col min="12777" max="12785" width="9" style="255" hidden="1" customWidth="1"/>
    <col min="12786" max="13028" width="9" style="255"/>
    <col min="13029" max="13029" width="37.625" style="255" customWidth="1"/>
    <col min="13030" max="13030" width="16.625" style="255" customWidth="1"/>
    <col min="13031" max="13031" width="15.875" style="255" customWidth="1"/>
    <col min="13032" max="13032" width="13" style="255" customWidth="1"/>
    <col min="13033" max="13041" width="9" style="255" hidden="1" customWidth="1"/>
    <col min="13042" max="13284" width="9" style="255"/>
    <col min="13285" max="13285" width="37.625" style="255" customWidth="1"/>
    <col min="13286" max="13286" width="16.625" style="255" customWidth="1"/>
    <col min="13287" max="13287" width="15.875" style="255" customWidth="1"/>
    <col min="13288" max="13288" width="13" style="255" customWidth="1"/>
    <col min="13289" max="13297" width="9" style="255" hidden="1" customWidth="1"/>
    <col min="13298" max="13540" width="9" style="255"/>
    <col min="13541" max="13541" width="37.625" style="255" customWidth="1"/>
    <col min="13542" max="13542" width="16.625" style="255" customWidth="1"/>
    <col min="13543" max="13543" width="15.875" style="255" customWidth="1"/>
    <col min="13544" max="13544" width="13" style="255" customWidth="1"/>
    <col min="13545" max="13553" width="9" style="255" hidden="1" customWidth="1"/>
    <col min="13554" max="13796" width="9" style="255"/>
    <col min="13797" max="13797" width="37.625" style="255" customWidth="1"/>
    <col min="13798" max="13798" width="16.625" style="255" customWidth="1"/>
    <col min="13799" max="13799" width="15.875" style="255" customWidth="1"/>
    <col min="13800" max="13800" width="13" style="255" customWidth="1"/>
    <col min="13801" max="13809" width="9" style="255" hidden="1" customWidth="1"/>
    <col min="13810" max="14052" width="9" style="255"/>
    <col min="14053" max="14053" width="37.625" style="255" customWidth="1"/>
    <col min="14054" max="14054" width="16.625" style="255" customWidth="1"/>
    <col min="14055" max="14055" width="15.875" style="255" customWidth="1"/>
    <col min="14056" max="14056" width="13" style="255" customWidth="1"/>
    <col min="14057" max="14065" width="9" style="255" hidden="1" customWidth="1"/>
    <col min="14066" max="14308" width="9" style="255"/>
    <col min="14309" max="14309" width="37.625" style="255" customWidth="1"/>
    <col min="14310" max="14310" width="16.625" style="255" customWidth="1"/>
    <col min="14311" max="14311" width="15.875" style="255" customWidth="1"/>
    <col min="14312" max="14312" width="13" style="255" customWidth="1"/>
    <col min="14313" max="14321" width="9" style="255" hidden="1" customWidth="1"/>
    <col min="14322" max="14564" width="9" style="255"/>
    <col min="14565" max="14565" width="37.625" style="255" customWidth="1"/>
    <col min="14566" max="14566" width="16.625" style="255" customWidth="1"/>
    <col min="14567" max="14567" width="15.875" style="255" customWidth="1"/>
    <col min="14568" max="14568" width="13" style="255" customWidth="1"/>
    <col min="14569" max="14577" width="9" style="255" hidden="1" customWidth="1"/>
    <col min="14578" max="14820" width="9" style="255"/>
    <col min="14821" max="14821" width="37.625" style="255" customWidth="1"/>
    <col min="14822" max="14822" width="16.625" style="255" customWidth="1"/>
    <col min="14823" max="14823" width="15.875" style="255" customWidth="1"/>
    <col min="14824" max="14824" width="13" style="255" customWidth="1"/>
    <col min="14825" max="14833" width="9" style="255" hidden="1" customWidth="1"/>
    <col min="14834" max="15076" width="9" style="255"/>
    <col min="15077" max="15077" width="37.625" style="255" customWidth="1"/>
    <col min="15078" max="15078" width="16.625" style="255" customWidth="1"/>
    <col min="15079" max="15079" width="15.875" style="255" customWidth="1"/>
    <col min="15080" max="15080" width="13" style="255" customWidth="1"/>
    <col min="15081" max="15089" width="9" style="255" hidden="1" customWidth="1"/>
    <col min="15090" max="15332" width="9" style="255"/>
    <col min="15333" max="15333" width="37.625" style="255" customWidth="1"/>
    <col min="15334" max="15334" width="16.625" style="255" customWidth="1"/>
    <col min="15335" max="15335" width="15.875" style="255" customWidth="1"/>
    <col min="15336" max="15336" width="13" style="255" customWidth="1"/>
    <col min="15337" max="15345" width="9" style="255" hidden="1" customWidth="1"/>
    <col min="15346" max="15588" width="9" style="255"/>
    <col min="15589" max="15589" width="37.625" style="255" customWidth="1"/>
    <col min="15590" max="15590" width="16.625" style="255" customWidth="1"/>
    <col min="15591" max="15591" width="15.875" style="255" customWidth="1"/>
    <col min="15592" max="15592" width="13" style="255" customWidth="1"/>
    <col min="15593" max="15601" width="9" style="255" hidden="1" customWidth="1"/>
    <col min="15602" max="15844" width="9" style="255"/>
    <col min="15845" max="15845" width="37.625" style="255" customWidth="1"/>
    <col min="15846" max="15846" width="16.625" style="255" customWidth="1"/>
    <col min="15847" max="15847" width="15.875" style="255" customWidth="1"/>
    <col min="15848" max="15848" width="13" style="255" customWidth="1"/>
    <col min="15849" max="15857" width="9" style="255" hidden="1" customWidth="1"/>
    <col min="15858" max="16100" width="9" style="255"/>
    <col min="16101" max="16101" width="37.625" style="255" customWidth="1"/>
    <col min="16102" max="16102" width="16.625" style="255" customWidth="1"/>
    <col min="16103" max="16103" width="15.875" style="255" customWidth="1"/>
    <col min="16104" max="16104" width="13" style="255" customWidth="1"/>
    <col min="16105" max="16113" width="9" style="255" hidden="1" customWidth="1"/>
    <col min="16114" max="16384" width="9" style="255"/>
  </cols>
  <sheetData>
    <row r="1" customHeight="1" spans="1:2">
      <c r="A1" s="226" t="str">
        <f>目录!C16</f>
        <v>表十一</v>
      </c>
      <c r="B1" s="226"/>
    </row>
    <row r="2" ht="45" customHeight="1" spans="1:4">
      <c r="A2" s="256" t="s">
        <v>1226</v>
      </c>
      <c r="B2" s="256"/>
      <c r="C2" s="256"/>
      <c r="D2" s="256"/>
    </row>
    <row r="3" customHeight="1" spans="3:4">
      <c r="C3" s="257" t="s">
        <v>1227</v>
      </c>
      <c r="D3" s="257"/>
    </row>
    <row r="4" s="252" customFormat="1" ht="39.75" customHeight="1" spans="1:4">
      <c r="A4" s="231" t="s">
        <v>1228</v>
      </c>
      <c r="B4" s="231" t="s">
        <v>1229</v>
      </c>
      <c r="C4" s="231" t="s">
        <v>1130</v>
      </c>
      <c r="D4" s="231" t="s">
        <v>1230</v>
      </c>
    </row>
    <row r="5" ht="21.75" customHeight="1" spans="1:4">
      <c r="A5" s="258" t="s">
        <v>1231</v>
      </c>
      <c r="B5" s="259">
        <v>3082</v>
      </c>
      <c r="C5" s="259">
        <v>5000</v>
      </c>
      <c r="D5" s="260">
        <v>162.2</v>
      </c>
    </row>
    <row r="6" s="226" customFormat="1" ht="21.75" customHeight="1" spans="1:4">
      <c r="A6" s="261" t="s">
        <v>1232</v>
      </c>
      <c r="B6" s="262"/>
      <c r="C6" s="263"/>
      <c r="D6" s="260"/>
    </row>
    <row r="7" s="226" customFormat="1" ht="21.75" customHeight="1" spans="1:4">
      <c r="A7" s="261" t="s">
        <v>1233</v>
      </c>
      <c r="B7" s="262"/>
      <c r="C7" s="263"/>
      <c r="D7" s="260"/>
    </row>
    <row r="8" s="226" customFormat="1" ht="21.75" customHeight="1" spans="1:4">
      <c r="A8" s="261" t="s">
        <v>1234</v>
      </c>
      <c r="B8" s="262">
        <v>2</v>
      </c>
      <c r="C8" s="263"/>
      <c r="D8" s="260"/>
    </row>
    <row r="9" s="226" customFormat="1" ht="21.75" customHeight="1" spans="1:4">
      <c r="A9" s="261" t="s">
        <v>1235</v>
      </c>
      <c r="B9" s="262">
        <v>2870</v>
      </c>
      <c r="C9" s="263">
        <v>4500</v>
      </c>
      <c r="D9" s="260">
        <v>156.8</v>
      </c>
    </row>
    <row r="10" s="226" customFormat="1" ht="21.75" customHeight="1" spans="1:4">
      <c r="A10" s="261" t="s">
        <v>1236</v>
      </c>
      <c r="B10" s="262">
        <v>210</v>
      </c>
      <c r="C10" s="263">
        <v>500</v>
      </c>
      <c r="D10" s="260">
        <v>238.1</v>
      </c>
    </row>
    <row r="11" s="226" customFormat="1" ht="21.75" customHeight="1" spans="1:4">
      <c r="A11" s="261" t="s">
        <v>1237</v>
      </c>
      <c r="B11" s="262"/>
      <c r="C11" s="263"/>
      <c r="D11" s="260"/>
    </row>
    <row r="12" ht="24" customHeight="1" spans="1:4">
      <c r="A12" s="261" t="s">
        <v>1238</v>
      </c>
      <c r="B12" s="264"/>
      <c r="C12" s="265"/>
      <c r="D12" s="266"/>
    </row>
    <row r="13" ht="24" customHeight="1" spans="1:4">
      <c r="A13" s="267"/>
      <c r="B13" s="264"/>
      <c r="C13" s="265"/>
      <c r="D13" s="266"/>
    </row>
    <row r="14" ht="21.75" customHeight="1" spans="1:4">
      <c r="A14" s="268" t="s">
        <v>1239</v>
      </c>
      <c r="B14" s="269"/>
      <c r="C14" s="263"/>
      <c r="D14" s="260"/>
    </row>
    <row r="15" ht="21.75" customHeight="1" spans="1:4">
      <c r="A15" s="270" t="s">
        <v>1240</v>
      </c>
      <c r="B15" s="269">
        <v>4552</v>
      </c>
      <c r="C15" s="263">
        <v>3</v>
      </c>
      <c r="D15" s="260">
        <v>0.4</v>
      </c>
    </row>
    <row r="16" ht="21.75" customHeight="1" spans="1:4">
      <c r="A16" s="270" t="s">
        <v>1166</v>
      </c>
      <c r="B16" s="269">
        <v>400</v>
      </c>
      <c r="C16" s="263"/>
      <c r="D16" s="260"/>
    </row>
    <row r="17" ht="21.75" customHeight="1" spans="1:4">
      <c r="A17" s="270" t="s">
        <v>1241</v>
      </c>
      <c r="B17" s="269">
        <v>1155</v>
      </c>
      <c r="C17" s="263">
        <v>4244</v>
      </c>
      <c r="D17" s="260">
        <v>367.4</v>
      </c>
    </row>
    <row r="18" ht="21.75" customHeight="1" spans="1:4">
      <c r="A18" s="270"/>
      <c r="B18" s="271"/>
      <c r="C18" s="265"/>
      <c r="D18" s="266"/>
    </row>
    <row r="19" ht="21.75" customHeight="1" spans="1:4">
      <c r="A19" s="272" t="s">
        <v>1242</v>
      </c>
      <c r="B19" s="273">
        <v>9189</v>
      </c>
      <c r="C19" s="273">
        <v>9247</v>
      </c>
      <c r="D19" s="260">
        <v>100.8</v>
      </c>
    </row>
    <row r="20" s="253" customFormat="1" ht="21.75" customHeight="1" spans="1:3">
      <c r="A20" s="255"/>
      <c r="B20" s="255"/>
      <c r="C20" s="226"/>
    </row>
    <row r="21" ht="21.75" customHeight="1" spans="1:3">
      <c r="A21" s="226"/>
      <c r="B21" s="226"/>
      <c r="C21" s="226"/>
    </row>
    <row r="22" s="226" customFormat="1" customHeight="1"/>
    <row r="23" s="254" customFormat="1" customHeight="1" spans="1:3">
      <c r="A23" s="255"/>
      <c r="B23" s="255"/>
      <c r="C23" s="255"/>
    </row>
    <row r="27" s="226" customFormat="1" customHeight="1" spans="1:3">
      <c r="A27" s="255"/>
      <c r="B27" s="255"/>
      <c r="C27" s="255"/>
    </row>
    <row r="31" customHeight="1" spans="1:3">
      <c r="A31" s="226"/>
      <c r="B31" s="226"/>
      <c r="C31" s="226"/>
    </row>
  </sheetData>
  <mergeCells count="2">
    <mergeCell ref="A2:D2"/>
    <mergeCell ref="C3:D3"/>
  </mergeCells>
  <printOptions horizontalCentered="1"/>
  <pageMargins left="0.707638888888889" right="0.707638888888889" top="0.747916666666667" bottom="0.747916666666667" header="0.313888888888889" footer="0.313888888888889"/>
  <pageSetup paperSize="9" fitToHeight="104" orientation="portrait"/>
  <headerFooter>
    <oddFooter>&amp;C第&amp;P页/共&amp;N页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7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J26" sqref="J26:J27"/>
    </sheetView>
  </sheetViews>
  <sheetFormatPr defaultColWidth="9" defaultRowHeight="19.5" customHeight="1" outlineLevelCol="3"/>
  <cols>
    <col min="1" max="1" width="43.375" style="225" customWidth="1"/>
    <col min="2" max="2" width="16.5" style="225" customWidth="1"/>
    <col min="3" max="3" width="15.625" style="225" customWidth="1"/>
    <col min="4" max="4" width="11.375" style="225" customWidth="1"/>
    <col min="5" max="230" width="9" style="225"/>
    <col min="231" max="231" width="46.125" style="225" customWidth="1"/>
    <col min="232" max="232" width="16.5" style="225" customWidth="1"/>
    <col min="233" max="233" width="15.625" style="225" customWidth="1"/>
    <col min="234" max="234" width="12" style="225" customWidth="1"/>
    <col min="235" max="243" width="9" style="225" hidden="1" customWidth="1"/>
    <col min="244" max="245" width="9" style="225"/>
    <col min="246" max="246" width="10.5" style="225" customWidth="1"/>
    <col min="247" max="486" width="9" style="225"/>
    <col min="487" max="487" width="46.125" style="225" customWidth="1"/>
    <col min="488" max="488" width="16.5" style="225" customWidth="1"/>
    <col min="489" max="489" width="15.625" style="225" customWidth="1"/>
    <col min="490" max="490" width="12" style="225" customWidth="1"/>
    <col min="491" max="499" width="9" style="225" hidden="1" customWidth="1"/>
    <col min="500" max="501" width="9" style="225"/>
    <col min="502" max="502" width="10.5" style="225" customWidth="1"/>
    <col min="503" max="742" width="9" style="225"/>
    <col min="743" max="743" width="46.125" style="225" customWidth="1"/>
    <col min="744" max="744" width="16.5" style="225" customWidth="1"/>
    <col min="745" max="745" width="15.625" style="225" customWidth="1"/>
    <col min="746" max="746" width="12" style="225" customWidth="1"/>
    <col min="747" max="755" width="9" style="225" hidden="1" customWidth="1"/>
    <col min="756" max="757" width="9" style="225"/>
    <col min="758" max="758" width="10.5" style="225" customWidth="1"/>
    <col min="759" max="998" width="9" style="225"/>
    <col min="999" max="999" width="46.125" style="225" customWidth="1"/>
    <col min="1000" max="1000" width="16.5" style="225" customWidth="1"/>
    <col min="1001" max="1001" width="15.625" style="225" customWidth="1"/>
    <col min="1002" max="1002" width="12" style="225" customWidth="1"/>
    <col min="1003" max="1011" width="9" style="225" hidden="1" customWidth="1"/>
    <col min="1012" max="1013" width="9" style="225"/>
    <col min="1014" max="1014" width="10.5" style="225" customWidth="1"/>
    <col min="1015" max="1254" width="9" style="225"/>
    <col min="1255" max="1255" width="46.125" style="225" customWidth="1"/>
    <col min="1256" max="1256" width="16.5" style="225" customWidth="1"/>
    <col min="1257" max="1257" width="15.625" style="225" customWidth="1"/>
    <col min="1258" max="1258" width="12" style="225" customWidth="1"/>
    <col min="1259" max="1267" width="9" style="225" hidden="1" customWidth="1"/>
    <col min="1268" max="1269" width="9" style="225"/>
    <col min="1270" max="1270" width="10.5" style="225" customWidth="1"/>
    <col min="1271" max="1510" width="9" style="225"/>
    <col min="1511" max="1511" width="46.125" style="225" customWidth="1"/>
    <col min="1512" max="1512" width="16.5" style="225" customWidth="1"/>
    <col min="1513" max="1513" width="15.625" style="225" customWidth="1"/>
    <col min="1514" max="1514" width="12" style="225" customWidth="1"/>
    <col min="1515" max="1523" width="9" style="225" hidden="1" customWidth="1"/>
    <col min="1524" max="1525" width="9" style="225"/>
    <col min="1526" max="1526" width="10.5" style="225" customWidth="1"/>
    <col min="1527" max="1766" width="9" style="225"/>
    <col min="1767" max="1767" width="46.125" style="225" customWidth="1"/>
    <col min="1768" max="1768" width="16.5" style="225" customWidth="1"/>
    <col min="1769" max="1769" width="15.625" style="225" customWidth="1"/>
    <col min="1770" max="1770" width="12" style="225" customWidth="1"/>
    <col min="1771" max="1779" width="9" style="225" hidden="1" customWidth="1"/>
    <col min="1780" max="1781" width="9" style="225"/>
    <col min="1782" max="1782" width="10.5" style="225" customWidth="1"/>
    <col min="1783" max="2022" width="9" style="225"/>
    <col min="2023" max="2023" width="46.125" style="225" customWidth="1"/>
    <col min="2024" max="2024" width="16.5" style="225" customWidth="1"/>
    <col min="2025" max="2025" width="15.625" style="225" customWidth="1"/>
    <col min="2026" max="2026" width="12" style="225" customWidth="1"/>
    <col min="2027" max="2035" width="9" style="225" hidden="1" customWidth="1"/>
    <col min="2036" max="2037" width="9" style="225"/>
    <col min="2038" max="2038" width="10.5" style="225" customWidth="1"/>
    <col min="2039" max="2278" width="9" style="225"/>
    <col min="2279" max="2279" width="46.125" style="225" customWidth="1"/>
    <col min="2280" max="2280" width="16.5" style="225" customWidth="1"/>
    <col min="2281" max="2281" width="15.625" style="225" customWidth="1"/>
    <col min="2282" max="2282" width="12" style="225" customWidth="1"/>
    <col min="2283" max="2291" width="9" style="225" hidden="1" customWidth="1"/>
    <col min="2292" max="2293" width="9" style="225"/>
    <col min="2294" max="2294" width="10.5" style="225" customWidth="1"/>
    <col min="2295" max="2534" width="9" style="225"/>
    <col min="2535" max="2535" width="46.125" style="225" customWidth="1"/>
    <col min="2536" max="2536" width="16.5" style="225" customWidth="1"/>
    <col min="2537" max="2537" width="15.625" style="225" customWidth="1"/>
    <col min="2538" max="2538" width="12" style="225" customWidth="1"/>
    <col min="2539" max="2547" width="9" style="225" hidden="1" customWidth="1"/>
    <col min="2548" max="2549" width="9" style="225"/>
    <col min="2550" max="2550" width="10.5" style="225" customWidth="1"/>
    <col min="2551" max="2790" width="9" style="225"/>
    <col min="2791" max="2791" width="46.125" style="225" customWidth="1"/>
    <col min="2792" max="2792" width="16.5" style="225" customWidth="1"/>
    <col min="2793" max="2793" width="15.625" style="225" customWidth="1"/>
    <col min="2794" max="2794" width="12" style="225" customWidth="1"/>
    <col min="2795" max="2803" width="9" style="225" hidden="1" customWidth="1"/>
    <col min="2804" max="2805" width="9" style="225"/>
    <col min="2806" max="2806" width="10.5" style="225" customWidth="1"/>
    <col min="2807" max="3046" width="9" style="225"/>
    <col min="3047" max="3047" width="46.125" style="225" customWidth="1"/>
    <col min="3048" max="3048" width="16.5" style="225" customWidth="1"/>
    <col min="3049" max="3049" width="15.625" style="225" customWidth="1"/>
    <col min="3050" max="3050" width="12" style="225" customWidth="1"/>
    <col min="3051" max="3059" width="9" style="225" hidden="1" customWidth="1"/>
    <col min="3060" max="3061" width="9" style="225"/>
    <col min="3062" max="3062" width="10.5" style="225" customWidth="1"/>
    <col min="3063" max="3302" width="9" style="225"/>
    <col min="3303" max="3303" width="46.125" style="225" customWidth="1"/>
    <col min="3304" max="3304" width="16.5" style="225" customWidth="1"/>
    <col min="3305" max="3305" width="15.625" style="225" customWidth="1"/>
    <col min="3306" max="3306" width="12" style="225" customWidth="1"/>
    <col min="3307" max="3315" width="9" style="225" hidden="1" customWidth="1"/>
    <col min="3316" max="3317" width="9" style="225"/>
    <col min="3318" max="3318" width="10.5" style="225" customWidth="1"/>
    <col min="3319" max="3558" width="9" style="225"/>
    <col min="3559" max="3559" width="46.125" style="225" customWidth="1"/>
    <col min="3560" max="3560" width="16.5" style="225" customWidth="1"/>
    <col min="3561" max="3561" width="15.625" style="225" customWidth="1"/>
    <col min="3562" max="3562" width="12" style="225" customWidth="1"/>
    <col min="3563" max="3571" width="9" style="225" hidden="1" customWidth="1"/>
    <col min="3572" max="3573" width="9" style="225"/>
    <col min="3574" max="3574" width="10.5" style="225" customWidth="1"/>
    <col min="3575" max="3814" width="9" style="225"/>
    <col min="3815" max="3815" width="46.125" style="225" customWidth="1"/>
    <col min="3816" max="3816" width="16.5" style="225" customWidth="1"/>
    <col min="3817" max="3817" width="15.625" style="225" customWidth="1"/>
    <col min="3818" max="3818" width="12" style="225" customWidth="1"/>
    <col min="3819" max="3827" width="9" style="225" hidden="1" customWidth="1"/>
    <col min="3828" max="3829" width="9" style="225"/>
    <col min="3830" max="3830" width="10.5" style="225" customWidth="1"/>
    <col min="3831" max="4070" width="9" style="225"/>
    <col min="4071" max="4071" width="46.125" style="225" customWidth="1"/>
    <col min="4072" max="4072" width="16.5" style="225" customWidth="1"/>
    <col min="4073" max="4073" width="15.625" style="225" customWidth="1"/>
    <col min="4074" max="4074" width="12" style="225" customWidth="1"/>
    <col min="4075" max="4083" width="9" style="225" hidden="1" customWidth="1"/>
    <col min="4084" max="4085" width="9" style="225"/>
    <col min="4086" max="4086" width="10.5" style="225" customWidth="1"/>
    <col min="4087" max="4326" width="9" style="225"/>
    <col min="4327" max="4327" width="46.125" style="225" customWidth="1"/>
    <col min="4328" max="4328" width="16.5" style="225" customWidth="1"/>
    <col min="4329" max="4329" width="15.625" style="225" customWidth="1"/>
    <col min="4330" max="4330" width="12" style="225" customWidth="1"/>
    <col min="4331" max="4339" width="9" style="225" hidden="1" customWidth="1"/>
    <col min="4340" max="4341" width="9" style="225"/>
    <col min="4342" max="4342" width="10.5" style="225" customWidth="1"/>
    <col min="4343" max="4582" width="9" style="225"/>
    <col min="4583" max="4583" width="46.125" style="225" customWidth="1"/>
    <col min="4584" max="4584" width="16.5" style="225" customWidth="1"/>
    <col min="4585" max="4585" width="15.625" style="225" customWidth="1"/>
    <col min="4586" max="4586" width="12" style="225" customWidth="1"/>
    <col min="4587" max="4595" width="9" style="225" hidden="1" customWidth="1"/>
    <col min="4596" max="4597" width="9" style="225"/>
    <col min="4598" max="4598" width="10.5" style="225" customWidth="1"/>
    <col min="4599" max="4838" width="9" style="225"/>
    <col min="4839" max="4839" width="46.125" style="225" customWidth="1"/>
    <col min="4840" max="4840" width="16.5" style="225" customWidth="1"/>
    <col min="4841" max="4841" width="15.625" style="225" customWidth="1"/>
    <col min="4842" max="4842" width="12" style="225" customWidth="1"/>
    <col min="4843" max="4851" width="9" style="225" hidden="1" customWidth="1"/>
    <col min="4852" max="4853" width="9" style="225"/>
    <col min="4854" max="4854" width="10.5" style="225" customWidth="1"/>
    <col min="4855" max="5094" width="9" style="225"/>
    <col min="5095" max="5095" width="46.125" style="225" customWidth="1"/>
    <col min="5096" max="5096" width="16.5" style="225" customWidth="1"/>
    <col min="5097" max="5097" width="15.625" style="225" customWidth="1"/>
    <col min="5098" max="5098" width="12" style="225" customWidth="1"/>
    <col min="5099" max="5107" width="9" style="225" hidden="1" customWidth="1"/>
    <col min="5108" max="5109" width="9" style="225"/>
    <col min="5110" max="5110" width="10.5" style="225" customWidth="1"/>
    <col min="5111" max="5350" width="9" style="225"/>
    <col min="5351" max="5351" width="46.125" style="225" customWidth="1"/>
    <col min="5352" max="5352" width="16.5" style="225" customWidth="1"/>
    <col min="5353" max="5353" width="15.625" style="225" customWidth="1"/>
    <col min="5354" max="5354" width="12" style="225" customWidth="1"/>
    <col min="5355" max="5363" width="9" style="225" hidden="1" customWidth="1"/>
    <col min="5364" max="5365" width="9" style="225"/>
    <col min="5366" max="5366" width="10.5" style="225" customWidth="1"/>
    <col min="5367" max="5606" width="9" style="225"/>
    <col min="5607" max="5607" width="46.125" style="225" customWidth="1"/>
    <col min="5608" max="5608" width="16.5" style="225" customWidth="1"/>
    <col min="5609" max="5609" width="15.625" style="225" customWidth="1"/>
    <col min="5610" max="5610" width="12" style="225" customWidth="1"/>
    <col min="5611" max="5619" width="9" style="225" hidden="1" customWidth="1"/>
    <col min="5620" max="5621" width="9" style="225"/>
    <col min="5622" max="5622" width="10.5" style="225" customWidth="1"/>
    <col min="5623" max="5862" width="9" style="225"/>
    <col min="5863" max="5863" width="46.125" style="225" customWidth="1"/>
    <col min="5864" max="5864" width="16.5" style="225" customWidth="1"/>
    <col min="5865" max="5865" width="15.625" style="225" customWidth="1"/>
    <col min="5866" max="5866" width="12" style="225" customWidth="1"/>
    <col min="5867" max="5875" width="9" style="225" hidden="1" customWidth="1"/>
    <col min="5876" max="5877" width="9" style="225"/>
    <col min="5878" max="5878" width="10.5" style="225" customWidth="1"/>
    <col min="5879" max="6118" width="9" style="225"/>
    <col min="6119" max="6119" width="46.125" style="225" customWidth="1"/>
    <col min="6120" max="6120" width="16.5" style="225" customWidth="1"/>
    <col min="6121" max="6121" width="15.625" style="225" customWidth="1"/>
    <col min="6122" max="6122" width="12" style="225" customWidth="1"/>
    <col min="6123" max="6131" width="9" style="225" hidden="1" customWidth="1"/>
    <col min="6132" max="6133" width="9" style="225"/>
    <col min="6134" max="6134" width="10.5" style="225" customWidth="1"/>
    <col min="6135" max="6374" width="9" style="225"/>
    <col min="6375" max="6375" width="46.125" style="225" customWidth="1"/>
    <col min="6376" max="6376" width="16.5" style="225" customWidth="1"/>
    <col min="6377" max="6377" width="15.625" style="225" customWidth="1"/>
    <col min="6378" max="6378" width="12" style="225" customWidth="1"/>
    <col min="6379" max="6387" width="9" style="225" hidden="1" customWidth="1"/>
    <col min="6388" max="6389" width="9" style="225"/>
    <col min="6390" max="6390" width="10.5" style="225" customWidth="1"/>
    <col min="6391" max="6630" width="9" style="225"/>
    <col min="6631" max="6631" width="46.125" style="225" customWidth="1"/>
    <col min="6632" max="6632" width="16.5" style="225" customWidth="1"/>
    <col min="6633" max="6633" width="15.625" style="225" customWidth="1"/>
    <col min="6634" max="6634" width="12" style="225" customWidth="1"/>
    <col min="6635" max="6643" width="9" style="225" hidden="1" customWidth="1"/>
    <col min="6644" max="6645" width="9" style="225"/>
    <col min="6646" max="6646" width="10.5" style="225" customWidth="1"/>
    <col min="6647" max="6886" width="9" style="225"/>
    <col min="6887" max="6887" width="46.125" style="225" customWidth="1"/>
    <col min="6888" max="6888" width="16.5" style="225" customWidth="1"/>
    <col min="6889" max="6889" width="15.625" style="225" customWidth="1"/>
    <col min="6890" max="6890" width="12" style="225" customWidth="1"/>
    <col min="6891" max="6899" width="9" style="225" hidden="1" customWidth="1"/>
    <col min="6900" max="6901" width="9" style="225"/>
    <col min="6902" max="6902" width="10.5" style="225" customWidth="1"/>
    <col min="6903" max="7142" width="9" style="225"/>
    <col min="7143" max="7143" width="46.125" style="225" customWidth="1"/>
    <col min="7144" max="7144" width="16.5" style="225" customWidth="1"/>
    <col min="7145" max="7145" width="15.625" style="225" customWidth="1"/>
    <col min="7146" max="7146" width="12" style="225" customWidth="1"/>
    <col min="7147" max="7155" width="9" style="225" hidden="1" customWidth="1"/>
    <col min="7156" max="7157" width="9" style="225"/>
    <col min="7158" max="7158" width="10.5" style="225" customWidth="1"/>
    <col min="7159" max="7398" width="9" style="225"/>
    <col min="7399" max="7399" width="46.125" style="225" customWidth="1"/>
    <col min="7400" max="7400" width="16.5" style="225" customWidth="1"/>
    <col min="7401" max="7401" width="15.625" style="225" customWidth="1"/>
    <col min="7402" max="7402" width="12" style="225" customWidth="1"/>
    <col min="7403" max="7411" width="9" style="225" hidden="1" customWidth="1"/>
    <col min="7412" max="7413" width="9" style="225"/>
    <col min="7414" max="7414" width="10.5" style="225" customWidth="1"/>
    <col min="7415" max="7654" width="9" style="225"/>
    <col min="7655" max="7655" width="46.125" style="225" customWidth="1"/>
    <col min="7656" max="7656" width="16.5" style="225" customWidth="1"/>
    <col min="7657" max="7657" width="15.625" style="225" customWidth="1"/>
    <col min="7658" max="7658" width="12" style="225" customWidth="1"/>
    <col min="7659" max="7667" width="9" style="225" hidden="1" customWidth="1"/>
    <col min="7668" max="7669" width="9" style="225"/>
    <col min="7670" max="7670" width="10.5" style="225" customWidth="1"/>
    <col min="7671" max="7910" width="9" style="225"/>
    <col min="7911" max="7911" width="46.125" style="225" customWidth="1"/>
    <col min="7912" max="7912" width="16.5" style="225" customWidth="1"/>
    <col min="7913" max="7913" width="15.625" style="225" customWidth="1"/>
    <col min="7914" max="7914" width="12" style="225" customWidth="1"/>
    <col min="7915" max="7923" width="9" style="225" hidden="1" customWidth="1"/>
    <col min="7924" max="7925" width="9" style="225"/>
    <col min="7926" max="7926" width="10.5" style="225" customWidth="1"/>
    <col min="7927" max="8166" width="9" style="225"/>
    <col min="8167" max="8167" width="46.125" style="225" customWidth="1"/>
    <col min="8168" max="8168" width="16.5" style="225" customWidth="1"/>
    <col min="8169" max="8169" width="15.625" style="225" customWidth="1"/>
    <col min="8170" max="8170" width="12" style="225" customWidth="1"/>
    <col min="8171" max="8179" width="9" style="225" hidden="1" customWidth="1"/>
    <col min="8180" max="8181" width="9" style="225"/>
    <col min="8182" max="8182" width="10.5" style="225" customWidth="1"/>
    <col min="8183" max="8422" width="9" style="225"/>
    <col min="8423" max="8423" width="46.125" style="225" customWidth="1"/>
    <col min="8424" max="8424" width="16.5" style="225" customWidth="1"/>
    <col min="8425" max="8425" width="15.625" style="225" customWidth="1"/>
    <col min="8426" max="8426" width="12" style="225" customWidth="1"/>
    <col min="8427" max="8435" width="9" style="225" hidden="1" customWidth="1"/>
    <col min="8436" max="8437" width="9" style="225"/>
    <col min="8438" max="8438" width="10.5" style="225" customWidth="1"/>
    <col min="8439" max="8678" width="9" style="225"/>
    <col min="8679" max="8679" width="46.125" style="225" customWidth="1"/>
    <col min="8680" max="8680" width="16.5" style="225" customWidth="1"/>
    <col min="8681" max="8681" width="15.625" style="225" customWidth="1"/>
    <col min="8682" max="8682" width="12" style="225" customWidth="1"/>
    <col min="8683" max="8691" width="9" style="225" hidden="1" customWidth="1"/>
    <col min="8692" max="8693" width="9" style="225"/>
    <col min="8694" max="8694" width="10.5" style="225" customWidth="1"/>
    <col min="8695" max="8934" width="9" style="225"/>
    <col min="8935" max="8935" width="46.125" style="225" customWidth="1"/>
    <col min="8936" max="8936" width="16.5" style="225" customWidth="1"/>
    <col min="8937" max="8937" width="15.625" style="225" customWidth="1"/>
    <col min="8938" max="8938" width="12" style="225" customWidth="1"/>
    <col min="8939" max="8947" width="9" style="225" hidden="1" customWidth="1"/>
    <col min="8948" max="8949" width="9" style="225"/>
    <col min="8950" max="8950" width="10.5" style="225" customWidth="1"/>
    <col min="8951" max="9190" width="9" style="225"/>
    <col min="9191" max="9191" width="46.125" style="225" customWidth="1"/>
    <col min="9192" max="9192" width="16.5" style="225" customWidth="1"/>
    <col min="9193" max="9193" width="15.625" style="225" customWidth="1"/>
    <col min="9194" max="9194" width="12" style="225" customWidth="1"/>
    <col min="9195" max="9203" width="9" style="225" hidden="1" customWidth="1"/>
    <col min="9204" max="9205" width="9" style="225"/>
    <col min="9206" max="9206" width="10.5" style="225" customWidth="1"/>
    <col min="9207" max="9446" width="9" style="225"/>
    <col min="9447" max="9447" width="46.125" style="225" customWidth="1"/>
    <col min="9448" max="9448" width="16.5" style="225" customWidth="1"/>
    <col min="9449" max="9449" width="15.625" style="225" customWidth="1"/>
    <col min="9450" max="9450" width="12" style="225" customWidth="1"/>
    <col min="9451" max="9459" width="9" style="225" hidden="1" customWidth="1"/>
    <col min="9460" max="9461" width="9" style="225"/>
    <col min="9462" max="9462" width="10.5" style="225" customWidth="1"/>
    <col min="9463" max="9702" width="9" style="225"/>
    <col min="9703" max="9703" width="46.125" style="225" customWidth="1"/>
    <col min="9704" max="9704" width="16.5" style="225" customWidth="1"/>
    <col min="9705" max="9705" width="15.625" style="225" customWidth="1"/>
    <col min="9706" max="9706" width="12" style="225" customWidth="1"/>
    <col min="9707" max="9715" width="9" style="225" hidden="1" customWidth="1"/>
    <col min="9716" max="9717" width="9" style="225"/>
    <col min="9718" max="9718" width="10.5" style="225" customWidth="1"/>
    <col min="9719" max="9958" width="9" style="225"/>
    <col min="9959" max="9959" width="46.125" style="225" customWidth="1"/>
    <col min="9960" max="9960" width="16.5" style="225" customWidth="1"/>
    <col min="9961" max="9961" width="15.625" style="225" customWidth="1"/>
    <col min="9962" max="9962" width="12" style="225" customWidth="1"/>
    <col min="9963" max="9971" width="9" style="225" hidden="1" customWidth="1"/>
    <col min="9972" max="9973" width="9" style="225"/>
    <col min="9974" max="9974" width="10.5" style="225" customWidth="1"/>
    <col min="9975" max="10214" width="9" style="225"/>
    <col min="10215" max="10215" width="46.125" style="225" customWidth="1"/>
    <col min="10216" max="10216" width="16.5" style="225" customWidth="1"/>
    <col min="10217" max="10217" width="15.625" style="225" customWidth="1"/>
    <col min="10218" max="10218" width="12" style="225" customWidth="1"/>
    <col min="10219" max="10227" width="9" style="225" hidden="1" customWidth="1"/>
    <col min="10228" max="10229" width="9" style="225"/>
    <col min="10230" max="10230" width="10.5" style="225" customWidth="1"/>
    <col min="10231" max="10470" width="9" style="225"/>
    <col min="10471" max="10471" width="46.125" style="225" customWidth="1"/>
    <col min="10472" max="10472" width="16.5" style="225" customWidth="1"/>
    <col min="10473" max="10473" width="15.625" style="225" customWidth="1"/>
    <col min="10474" max="10474" width="12" style="225" customWidth="1"/>
    <col min="10475" max="10483" width="9" style="225" hidden="1" customWidth="1"/>
    <col min="10484" max="10485" width="9" style="225"/>
    <col min="10486" max="10486" width="10.5" style="225" customWidth="1"/>
    <col min="10487" max="10726" width="9" style="225"/>
    <col min="10727" max="10727" width="46.125" style="225" customWidth="1"/>
    <col min="10728" max="10728" width="16.5" style="225" customWidth="1"/>
    <col min="10729" max="10729" width="15.625" style="225" customWidth="1"/>
    <col min="10730" max="10730" width="12" style="225" customWidth="1"/>
    <col min="10731" max="10739" width="9" style="225" hidden="1" customWidth="1"/>
    <col min="10740" max="10741" width="9" style="225"/>
    <col min="10742" max="10742" width="10.5" style="225" customWidth="1"/>
    <col min="10743" max="10982" width="9" style="225"/>
    <col min="10983" max="10983" width="46.125" style="225" customWidth="1"/>
    <col min="10984" max="10984" width="16.5" style="225" customWidth="1"/>
    <col min="10985" max="10985" width="15.625" style="225" customWidth="1"/>
    <col min="10986" max="10986" width="12" style="225" customWidth="1"/>
    <col min="10987" max="10995" width="9" style="225" hidden="1" customWidth="1"/>
    <col min="10996" max="10997" width="9" style="225"/>
    <col min="10998" max="10998" width="10.5" style="225" customWidth="1"/>
    <col min="10999" max="11238" width="9" style="225"/>
    <col min="11239" max="11239" width="46.125" style="225" customWidth="1"/>
    <col min="11240" max="11240" width="16.5" style="225" customWidth="1"/>
    <col min="11241" max="11241" width="15.625" style="225" customWidth="1"/>
    <col min="11242" max="11242" width="12" style="225" customWidth="1"/>
    <col min="11243" max="11251" width="9" style="225" hidden="1" customWidth="1"/>
    <col min="11252" max="11253" width="9" style="225"/>
    <col min="11254" max="11254" width="10.5" style="225" customWidth="1"/>
    <col min="11255" max="11494" width="9" style="225"/>
    <col min="11495" max="11495" width="46.125" style="225" customWidth="1"/>
    <col min="11496" max="11496" width="16.5" style="225" customWidth="1"/>
    <col min="11497" max="11497" width="15.625" style="225" customWidth="1"/>
    <col min="11498" max="11498" width="12" style="225" customWidth="1"/>
    <col min="11499" max="11507" width="9" style="225" hidden="1" customWidth="1"/>
    <col min="11508" max="11509" width="9" style="225"/>
    <col min="11510" max="11510" width="10.5" style="225" customWidth="1"/>
    <col min="11511" max="11750" width="9" style="225"/>
    <col min="11751" max="11751" width="46.125" style="225" customWidth="1"/>
    <col min="11752" max="11752" width="16.5" style="225" customWidth="1"/>
    <col min="11753" max="11753" width="15.625" style="225" customWidth="1"/>
    <col min="11754" max="11754" width="12" style="225" customWidth="1"/>
    <col min="11755" max="11763" width="9" style="225" hidden="1" customWidth="1"/>
    <col min="11764" max="11765" width="9" style="225"/>
    <col min="11766" max="11766" width="10.5" style="225" customWidth="1"/>
    <col min="11767" max="12006" width="9" style="225"/>
    <col min="12007" max="12007" width="46.125" style="225" customWidth="1"/>
    <col min="12008" max="12008" width="16.5" style="225" customWidth="1"/>
    <col min="12009" max="12009" width="15.625" style="225" customWidth="1"/>
    <col min="12010" max="12010" width="12" style="225" customWidth="1"/>
    <col min="12011" max="12019" width="9" style="225" hidden="1" customWidth="1"/>
    <col min="12020" max="12021" width="9" style="225"/>
    <col min="12022" max="12022" width="10.5" style="225" customWidth="1"/>
    <col min="12023" max="12262" width="9" style="225"/>
    <col min="12263" max="12263" width="46.125" style="225" customWidth="1"/>
    <col min="12264" max="12264" width="16.5" style="225" customWidth="1"/>
    <col min="12265" max="12265" width="15.625" style="225" customWidth="1"/>
    <col min="12266" max="12266" width="12" style="225" customWidth="1"/>
    <col min="12267" max="12275" width="9" style="225" hidden="1" customWidth="1"/>
    <col min="12276" max="12277" width="9" style="225"/>
    <col min="12278" max="12278" width="10.5" style="225" customWidth="1"/>
    <col min="12279" max="12518" width="9" style="225"/>
    <col min="12519" max="12519" width="46.125" style="225" customWidth="1"/>
    <col min="12520" max="12520" width="16.5" style="225" customWidth="1"/>
    <col min="12521" max="12521" width="15.625" style="225" customWidth="1"/>
    <col min="12522" max="12522" width="12" style="225" customWidth="1"/>
    <col min="12523" max="12531" width="9" style="225" hidden="1" customWidth="1"/>
    <col min="12532" max="12533" width="9" style="225"/>
    <col min="12534" max="12534" width="10.5" style="225" customWidth="1"/>
    <col min="12535" max="12774" width="9" style="225"/>
    <col min="12775" max="12775" width="46.125" style="225" customWidth="1"/>
    <col min="12776" max="12776" width="16.5" style="225" customWidth="1"/>
    <col min="12777" max="12777" width="15.625" style="225" customWidth="1"/>
    <col min="12778" max="12778" width="12" style="225" customWidth="1"/>
    <col min="12779" max="12787" width="9" style="225" hidden="1" customWidth="1"/>
    <col min="12788" max="12789" width="9" style="225"/>
    <col min="12790" max="12790" width="10.5" style="225" customWidth="1"/>
    <col min="12791" max="13030" width="9" style="225"/>
    <col min="13031" max="13031" width="46.125" style="225" customWidth="1"/>
    <col min="13032" max="13032" width="16.5" style="225" customWidth="1"/>
    <col min="13033" max="13033" width="15.625" style="225" customWidth="1"/>
    <col min="13034" max="13034" width="12" style="225" customWidth="1"/>
    <col min="13035" max="13043" width="9" style="225" hidden="1" customWidth="1"/>
    <col min="13044" max="13045" width="9" style="225"/>
    <col min="13046" max="13046" width="10.5" style="225" customWidth="1"/>
    <col min="13047" max="13286" width="9" style="225"/>
    <col min="13287" max="13287" width="46.125" style="225" customWidth="1"/>
    <col min="13288" max="13288" width="16.5" style="225" customWidth="1"/>
    <col min="13289" max="13289" width="15.625" style="225" customWidth="1"/>
    <col min="13290" max="13290" width="12" style="225" customWidth="1"/>
    <col min="13291" max="13299" width="9" style="225" hidden="1" customWidth="1"/>
    <col min="13300" max="13301" width="9" style="225"/>
    <col min="13302" max="13302" width="10.5" style="225" customWidth="1"/>
    <col min="13303" max="13542" width="9" style="225"/>
    <col min="13543" max="13543" width="46.125" style="225" customWidth="1"/>
    <col min="13544" max="13544" width="16.5" style="225" customWidth="1"/>
    <col min="13545" max="13545" width="15.625" style="225" customWidth="1"/>
    <col min="13546" max="13546" width="12" style="225" customWidth="1"/>
    <col min="13547" max="13555" width="9" style="225" hidden="1" customWidth="1"/>
    <col min="13556" max="13557" width="9" style="225"/>
    <col min="13558" max="13558" width="10.5" style="225" customWidth="1"/>
    <col min="13559" max="13798" width="9" style="225"/>
    <col min="13799" max="13799" width="46.125" style="225" customWidth="1"/>
    <col min="13800" max="13800" width="16.5" style="225" customWidth="1"/>
    <col min="13801" max="13801" width="15.625" style="225" customWidth="1"/>
    <col min="13802" max="13802" width="12" style="225" customWidth="1"/>
    <col min="13803" max="13811" width="9" style="225" hidden="1" customWidth="1"/>
    <col min="13812" max="13813" width="9" style="225"/>
    <col min="13814" max="13814" width="10.5" style="225" customWidth="1"/>
    <col min="13815" max="14054" width="9" style="225"/>
    <col min="14055" max="14055" width="46.125" style="225" customWidth="1"/>
    <col min="14056" max="14056" width="16.5" style="225" customWidth="1"/>
    <col min="14057" max="14057" width="15.625" style="225" customWidth="1"/>
    <col min="14058" max="14058" width="12" style="225" customWidth="1"/>
    <col min="14059" max="14067" width="9" style="225" hidden="1" customWidth="1"/>
    <col min="14068" max="14069" width="9" style="225"/>
    <col min="14070" max="14070" width="10.5" style="225" customWidth="1"/>
    <col min="14071" max="14310" width="9" style="225"/>
    <col min="14311" max="14311" width="46.125" style="225" customWidth="1"/>
    <col min="14312" max="14312" width="16.5" style="225" customWidth="1"/>
    <col min="14313" max="14313" width="15.625" style="225" customWidth="1"/>
    <col min="14314" max="14314" width="12" style="225" customWidth="1"/>
    <col min="14315" max="14323" width="9" style="225" hidden="1" customWidth="1"/>
    <col min="14324" max="14325" width="9" style="225"/>
    <col min="14326" max="14326" width="10.5" style="225" customWidth="1"/>
    <col min="14327" max="14566" width="9" style="225"/>
    <col min="14567" max="14567" width="46.125" style="225" customWidth="1"/>
    <col min="14568" max="14568" width="16.5" style="225" customWidth="1"/>
    <col min="14569" max="14569" width="15.625" style="225" customWidth="1"/>
    <col min="14570" max="14570" width="12" style="225" customWidth="1"/>
    <col min="14571" max="14579" width="9" style="225" hidden="1" customWidth="1"/>
    <col min="14580" max="14581" width="9" style="225"/>
    <col min="14582" max="14582" width="10.5" style="225" customWidth="1"/>
    <col min="14583" max="14822" width="9" style="225"/>
    <col min="14823" max="14823" width="46.125" style="225" customWidth="1"/>
    <col min="14824" max="14824" width="16.5" style="225" customWidth="1"/>
    <col min="14825" max="14825" width="15.625" style="225" customWidth="1"/>
    <col min="14826" max="14826" width="12" style="225" customWidth="1"/>
    <col min="14827" max="14835" width="9" style="225" hidden="1" customWidth="1"/>
    <col min="14836" max="14837" width="9" style="225"/>
    <col min="14838" max="14838" width="10.5" style="225" customWidth="1"/>
    <col min="14839" max="15078" width="9" style="225"/>
    <col min="15079" max="15079" width="46.125" style="225" customWidth="1"/>
    <col min="15080" max="15080" width="16.5" style="225" customWidth="1"/>
    <col min="15081" max="15081" width="15.625" style="225" customWidth="1"/>
    <col min="15082" max="15082" width="12" style="225" customWidth="1"/>
    <col min="15083" max="15091" width="9" style="225" hidden="1" customWidth="1"/>
    <col min="15092" max="15093" width="9" style="225"/>
    <col min="15094" max="15094" width="10.5" style="225" customWidth="1"/>
    <col min="15095" max="15334" width="9" style="225"/>
    <col min="15335" max="15335" width="46.125" style="225" customWidth="1"/>
    <col min="15336" max="15336" width="16.5" style="225" customWidth="1"/>
    <col min="15337" max="15337" width="15.625" style="225" customWidth="1"/>
    <col min="15338" max="15338" width="12" style="225" customWidth="1"/>
    <col min="15339" max="15347" width="9" style="225" hidden="1" customWidth="1"/>
    <col min="15348" max="15349" width="9" style="225"/>
    <col min="15350" max="15350" width="10.5" style="225" customWidth="1"/>
    <col min="15351" max="15590" width="9" style="225"/>
    <col min="15591" max="15591" width="46.125" style="225" customWidth="1"/>
    <col min="15592" max="15592" width="16.5" style="225" customWidth="1"/>
    <col min="15593" max="15593" width="15.625" style="225" customWidth="1"/>
    <col min="15594" max="15594" width="12" style="225" customWidth="1"/>
    <col min="15595" max="15603" width="9" style="225" hidden="1" customWidth="1"/>
    <col min="15604" max="15605" width="9" style="225"/>
    <col min="15606" max="15606" width="10.5" style="225" customWidth="1"/>
    <col min="15607" max="15846" width="9" style="225"/>
    <col min="15847" max="15847" width="46.125" style="225" customWidth="1"/>
    <col min="15848" max="15848" width="16.5" style="225" customWidth="1"/>
    <col min="15849" max="15849" width="15.625" style="225" customWidth="1"/>
    <col min="15850" max="15850" width="12" style="225" customWidth="1"/>
    <col min="15851" max="15859" width="9" style="225" hidden="1" customWidth="1"/>
    <col min="15860" max="15861" width="9" style="225"/>
    <col min="15862" max="15862" width="10.5" style="225" customWidth="1"/>
    <col min="15863" max="16102" width="9" style="225"/>
    <col min="16103" max="16103" width="46.125" style="225" customWidth="1"/>
    <col min="16104" max="16104" width="16.5" style="225" customWidth="1"/>
    <col min="16105" max="16105" width="15.625" style="225" customWidth="1"/>
    <col min="16106" max="16106" width="12" style="225" customWidth="1"/>
    <col min="16107" max="16115" width="9" style="225" hidden="1" customWidth="1"/>
    <col min="16116" max="16117" width="9" style="225"/>
    <col min="16118" max="16118" width="10.5" style="225" customWidth="1"/>
    <col min="16119" max="16384" width="9" style="225"/>
  </cols>
  <sheetData>
    <row r="1" customHeight="1" spans="1:1">
      <c r="A1" s="226" t="str">
        <f>目录!C17</f>
        <v>表十二</v>
      </c>
    </row>
    <row r="2" ht="45" customHeight="1" spans="1:4">
      <c r="A2" s="227" t="s">
        <v>1243</v>
      </c>
      <c r="B2" s="227"/>
      <c r="C2" s="227"/>
      <c r="D2" s="227"/>
    </row>
    <row r="3" customHeight="1" spans="1:3">
      <c r="A3" s="228"/>
      <c r="B3" s="228"/>
      <c r="C3" s="229" t="s">
        <v>29</v>
      </c>
    </row>
    <row r="4" ht="45" customHeight="1" spans="1:4">
      <c r="A4" s="230" t="s">
        <v>1171</v>
      </c>
      <c r="B4" s="230" t="s">
        <v>1129</v>
      </c>
      <c r="C4" s="230" t="s">
        <v>1130</v>
      </c>
      <c r="D4" s="231" t="s">
        <v>1244</v>
      </c>
    </row>
    <row r="5" ht="30.75" customHeight="1" spans="1:4">
      <c r="A5" s="232" t="s">
        <v>1245</v>
      </c>
      <c r="B5" s="233">
        <f>SUM(B6+B9+B12+B20+B23+B25+B29+B32)</f>
        <v>3997</v>
      </c>
      <c r="C5" s="233">
        <f>SUM(C6+C9+C12+C20+C23+C25+C29+C32)</f>
        <v>9247</v>
      </c>
      <c r="D5" s="234">
        <v>231.7</v>
      </c>
    </row>
    <row r="6" s="222" customFormat="1" ht="25" customHeight="1" spans="1:4">
      <c r="A6" s="235" t="s">
        <v>1246</v>
      </c>
      <c r="B6" s="236">
        <v>7</v>
      </c>
      <c r="C6" s="237">
        <v>5</v>
      </c>
      <c r="D6" s="234">
        <v>71.4</v>
      </c>
    </row>
    <row r="7" s="222" customFormat="1" ht="25" customHeight="1" spans="1:4">
      <c r="A7" s="238" t="s">
        <v>1247</v>
      </c>
      <c r="B7" s="236">
        <v>7</v>
      </c>
      <c r="C7" s="237"/>
      <c r="D7" s="234"/>
    </row>
    <row r="8" s="222" customFormat="1" ht="25" customHeight="1" spans="1:4">
      <c r="A8" s="238" t="s">
        <v>1248</v>
      </c>
      <c r="B8" s="236"/>
      <c r="C8" s="237">
        <v>5</v>
      </c>
      <c r="D8" s="234"/>
    </row>
    <row r="9" s="222" customFormat="1" ht="25" customHeight="1" spans="1:4">
      <c r="A9" s="239" t="s">
        <v>1249</v>
      </c>
      <c r="B9" s="236">
        <v>3</v>
      </c>
      <c r="C9" s="237">
        <v>3</v>
      </c>
      <c r="D9" s="234">
        <v>100</v>
      </c>
    </row>
    <row r="10" s="222" customFormat="1" ht="25" customHeight="1" spans="1:4">
      <c r="A10" s="238" t="s">
        <v>1250</v>
      </c>
      <c r="B10" s="236">
        <v>3</v>
      </c>
      <c r="C10" s="237">
        <v>3</v>
      </c>
      <c r="D10" s="234">
        <v>100</v>
      </c>
    </row>
    <row r="11" s="222" customFormat="1" ht="25" customHeight="1" spans="1:4">
      <c r="A11" s="238" t="s">
        <v>1251</v>
      </c>
      <c r="B11" s="236"/>
      <c r="C11" s="237"/>
      <c r="D11" s="234"/>
    </row>
    <row r="12" s="222" customFormat="1" ht="25" customHeight="1" spans="1:4">
      <c r="A12" s="239" t="s">
        <v>1252</v>
      </c>
      <c r="B12" s="236">
        <v>1829</v>
      </c>
      <c r="C12" s="237">
        <v>6679</v>
      </c>
      <c r="D12" s="234">
        <v>365.2</v>
      </c>
    </row>
    <row r="13" s="222" customFormat="1" ht="25" customHeight="1" spans="1:4">
      <c r="A13" s="238" t="s">
        <v>1253</v>
      </c>
      <c r="B13" s="236">
        <v>625</v>
      </c>
      <c r="C13" s="237">
        <v>126</v>
      </c>
      <c r="D13" s="234">
        <v>20.2</v>
      </c>
    </row>
    <row r="14" s="222" customFormat="1" ht="25" customHeight="1" spans="1:4">
      <c r="A14" s="238" t="s">
        <v>1254</v>
      </c>
      <c r="B14" s="236"/>
      <c r="C14" s="237"/>
      <c r="D14" s="234"/>
    </row>
    <row r="15" s="222" customFormat="1" ht="25" customHeight="1" spans="1:4">
      <c r="A15" s="238" t="s">
        <v>1255</v>
      </c>
      <c r="B15" s="236"/>
      <c r="C15" s="237"/>
      <c r="D15" s="234"/>
    </row>
    <row r="16" s="222" customFormat="1" ht="25" customHeight="1" spans="1:4">
      <c r="A16" s="238" t="s">
        <v>1256</v>
      </c>
      <c r="B16" s="236">
        <v>1193</v>
      </c>
      <c r="C16" s="237">
        <v>5735</v>
      </c>
      <c r="D16" s="234">
        <v>480.7</v>
      </c>
    </row>
    <row r="17" s="222" customFormat="1" ht="25" customHeight="1" spans="1:4">
      <c r="A17" s="238" t="s">
        <v>1257</v>
      </c>
      <c r="B17" s="236">
        <v>11</v>
      </c>
      <c r="C17" s="237">
        <v>818</v>
      </c>
      <c r="D17" s="234">
        <v>7436.4</v>
      </c>
    </row>
    <row r="18" s="222" customFormat="1" ht="25" customHeight="1" spans="1:4">
      <c r="A18" s="238" t="s">
        <v>1258</v>
      </c>
      <c r="B18" s="236"/>
      <c r="C18" s="237"/>
      <c r="D18" s="234"/>
    </row>
    <row r="19" s="222" customFormat="1" ht="25" customHeight="1" spans="1:4">
      <c r="A19" s="238" t="s">
        <v>1259</v>
      </c>
      <c r="B19" s="236"/>
      <c r="C19" s="237"/>
      <c r="D19" s="234"/>
    </row>
    <row r="20" s="222" customFormat="1" ht="25" customHeight="1" spans="1:4">
      <c r="A20" s="239" t="s">
        <v>1260</v>
      </c>
      <c r="B20" s="236"/>
      <c r="C20" s="237"/>
      <c r="D20" s="234"/>
    </row>
    <row r="21" s="222" customFormat="1" ht="25" customHeight="1" spans="1:4">
      <c r="A21" s="240" t="s">
        <v>1261</v>
      </c>
      <c r="B21" s="236"/>
      <c r="C21" s="237"/>
      <c r="D21" s="234"/>
    </row>
    <row r="22" s="222" customFormat="1" ht="25" customHeight="1" spans="1:4">
      <c r="A22" s="240" t="s">
        <v>1262</v>
      </c>
      <c r="B22" s="236"/>
      <c r="C22" s="237"/>
      <c r="D22" s="241"/>
    </row>
    <row r="23" s="222" customFormat="1" ht="25" customHeight="1" spans="1:4">
      <c r="A23" s="239" t="s">
        <v>1263</v>
      </c>
      <c r="B23" s="236">
        <v>98</v>
      </c>
      <c r="C23" s="237">
        <v>75</v>
      </c>
      <c r="D23" s="234">
        <v>76.5</v>
      </c>
    </row>
    <row r="24" s="222" customFormat="1" ht="25" customHeight="1" spans="1:4">
      <c r="A24" s="240" t="s">
        <v>1264</v>
      </c>
      <c r="B24" s="236">
        <v>98</v>
      </c>
      <c r="C24" s="237">
        <v>75</v>
      </c>
      <c r="D24" s="234">
        <v>76.5</v>
      </c>
    </row>
    <row r="25" s="222" customFormat="1" ht="25" customHeight="1" spans="1:4">
      <c r="A25" s="239" t="s">
        <v>1123</v>
      </c>
      <c r="B25" s="236">
        <v>456</v>
      </c>
      <c r="C25" s="242"/>
      <c r="D25" s="234"/>
    </row>
    <row r="26" ht="25" customHeight="1" spans="1:4">
      <c r="A26" s="240" t="s">
        <v>1265</v>
      </c>
      <c r="B26" s="236"/>
      <c r="C26" s="242"/>
      <c r="D26" s="234"/>
    </row>
    <row r="27" ht="25" customHeight="1" spans="1:4">
      <c r="A27" s="243" t="s">
        <v>1266</v>
      </c>
      <c r="B27" s="236"/>
      <c r="C27" s="242"/>
      <c r="D27" s="234"/>
    </row>
    <row r="28" ht="25" customHeight="1" spans="1:4">
      <c r="A28" s="240" t="s">
        <v>1267</v>
      </c>
      <c r="B28" s="236">
        <v>456</v>
      </c>
      <c r="C28" s="242"/>
      <c r="D28" s="234"/>
    </row>
    <row r="29" ht="25" customHeight="1" spans="1:4">
      <c r="A29" s="244" t="s">
        <v>1268</v>
      </c>
      <c r="B29" s="236">
        <v>24</v>
      </c>
      <c r="C29" s="242">
        <v>15</v>
      </c>
      <c r="D29" s="234">
        <v>62.5</v>
      </c>
    </row>
    <row r="30" ht="25" customHeight="1" spans="1:4">
      <c r="A30" s="245" t="s">
        <v>1269</v>
      </c>
      <c r="B30" s="236">
        <v>24</v>
      </c>
      <c r="C30" s="242">
        <v>15</v>
      </c>
      <c r="D30" s="234">
        <v>62.5</v>
      </c>
    </row>
    <row r="31" ht="25" customHeight="1" spans="1:4">
      <c r="A31" s="246" t="s">
        <v>1270</v>
      </c>
      <c r="B31" s="236"/>
      <c r="C31" s="237"/>
      <c r="D31" s="234"/>
    </row>
    <row r="32" ht="25" customHeight="1" spans="1:4">
      <c r="A32" s="246" t="s">
        <v>1271</v>
      </c>
      <c r="B32" s="236">
        <v>1580</v>
      </c>
      <c r="C32" s="237">
        <v>2470</v>
      </c>
      <c r="D32" s="234">
        <v>156.3</v>
      </c>
    </row>
    <row r="33" ht="25" customHeight="1" spans="1:4">
      <c r="A33" s="246"/>
      <c r="B33" s="236"/>
      <c r="C33" s="237"/>
      <c r="D33" s="234"/>
    </row>
    <row r="34" ht="25" customHeight="1" spans="1:4">
      <c r="A34" s="247" t="s">
        <v>1272</v>
      </c>
      <c r="B34" s="236">
        <v>270</v>
      </c>
      <c r="C34" s="237"/>
      <c r="D34" s="234"/>
    </row>
    <row r="35" ht="25" customHeight="1" spans="1:4">
      <c r="A35" s="248" t="s">
        <v>1273</v>
      </c>
      <c r="B35" s="236"/>
      <c r="C35" s="237"/>
      <c r="D35" s="234"/>
    </row>
    <row r="36" ht="25" customHeight="1" spans="1:4">
      <c r="A36" s="239" t="s">
        <v>1274</v>
      </c>
      <c r="B36" s="236">
        <v>678</v>
      </c>
      <c r="C36" s="237"/>
      <c r="D36" s="234"/>
    </row>
    <row r="37" ht="25" customHeight="1" spans="1:4">
      <c r="A37" s="239" t="s">
        <v>1275</v>
      </c>
      <c r="B37" s="236">
        <v>4244</v>
      </c>
      <c r="C37" s="237"/>
      <c r="D37" s="234"/>
    </row>
    <row r="38" ht="25" customHeight="1" spans="1:4">
      <c r="A38" s="238"/>
      <c r="B38" s="238"/>
      <c r="C38" s="237"/>
      <c r="D38" s="241"/>
    </row>
    <row r="39" s="223" customFormat="1" ht="21.75" customHeight="1" spans="1:4">
      <c r="A39" s="249" t="s">
        <v>1276</v>
      </c>
      <c r="B39" s="236">
        <f>SUM(B5+B34+B35+B36+B37)</f>
        <v>9189</v>
      </c>
      <c r="C39" s="236">
        <f>SUM(C5+C34+C35+C36+C37)</f>
        <v>9247</v>
      </c>
      <c r="D39" s="234">
        <v>100.8</v>
      </c>
    </row>
    <row r="40" ht="21.75" customHeight="1" spans="1:4">
      <c r="A40" s="222"/>
      <c r="B40" s="222"/>
      <c r="C40" s="251"/>
      <c r="D40" s="223"/>
    </row>
    <row r="41" s="222" customFormat="1" customHeight="1" spans="1:4">
      <c r="A41" s="225"/>
      <c r="B41" s="225"/>
      <c r="C41" s="250"/>
      <c r="D41" s="225"/>
    </row>
    <row r="42" s="224" customFormat="1" customHeight="1" spans="1:4">
      <c r="A42" s="225"/>
      <c r="B42" s="225"/>
      <c r="C42" s="225"/>
      <c r="D42" s="222"/>
    </row>
    <row r="43" customHeight="1" spans="4:4">
      <c r="D43" s="224"/>
    </row>
    <row r="46" s="222" customFormat="1" customHeight="1" spans="1:4">
      <c r="A46" s="225"/>
      <c r="B46" s="225"/>
      <c r="C46" s="225"/>
      <c r="D46" s="225"/>
    </row>
    <row r="47" customHeight="1" spans="4:4">
      <c r="D47" s="222"/>
    </row>
  </sheetData>
  <autoFilter ref="A4:D39">
    <extLst/>
  </autoFilter>
  <mergeCells count="1">
    <mergeCell ref="A2:D2"/>
  </mergeCells>
  <pageMargins left="0.707638888888889" right="0.707638888888889" top="0.747916666666667" bottom="0.747916666666667" header="0.313888888888889" footer="0.313888888888889"/>
  <pageSetup paperSize="9" scale="99" fitToHeight="2" orientation="portrait"/>
  <headerFooter>
    <oddFooter>&amp;C第&amp;P页/共&amp;N页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08"/>
  <sheetViews>
    <sheetView showZeros="0" workbookViewId="0">
      <pane xSplit="2" ySplit="4" topLeftCell="C97" activePane="bottomRight" state="frozen"/>
      <selection/>
      <selection pane="topRight"/>
      <selection pane="bottomLeft"/>
      <selection pane="bottomRight" activeCell="L36" sqref="L36"/>
    </sheetView>
  </sheetViews>
  <sheetFormatPr defaultColWidth="9" defaultRowHeight="14.25"/>
  <cols>
    <col min="1" max="1" width="8.75" style="189" customWidth="1"/>
    <col min="2" max="2" width="38" style="189" customWidth="1"/>
    <col min="3" max="3" width="15.375" style="190" customWidth="1"/>
    <col min="4" max="4" width="13" style="190" customWidth="1"/>
    <col min="5" max="5" width="13.75" style="190" customWidth="1"/>
    <col min="6" max="207" width="9" style="193"/>
    <col min="208" max="208" width="8.75" style="193" customWidth="1"/>
    <col min="209" max="209" width="34.875" style="193" customWidth="1"/>
    <col min="210" max="210" width="12.75" style="193" customWidth="1"/>
    <col min="211" max="211" width="12.375" style="193" customWidth="1"/>
    <col min="212" max="212" width="13.5" style="193" customWidth="1"/>
    <col min="213" max="213" width="9.625" style="193" customWidth="1"/>
    <col min="214" max="214" width="12.125" style="193" customWidth="1"/>
    <col min="215" max="230" width="9" style="193" hidden="1" customWidth="1"/>
    <col min="231" max="463" width="9" style="193"/>
    <col min="464" max="464" width="8.75" style="193" customWidth="1"/>
    <col min="465" max="465" width="34.875" style="193" customWidth="1"/>
    <col min="466" max="466" width="12.75" style="193" customWidth="1"/>
    <col min="467" max="467" width="12.375" style="193" customWidth="1"/>
    <col min="468" max="468" width="13.5" style="193" customWidth="1"/>
    <col min="469" max="469" width="9.625" style="193" customWidth="1"/>
    <col min="470" max="470" width="12.125" style="193" customWidth="1"/>
    <col min="471" max="486" width="9" style="193" hidden="1" customWidth="1"/>
    <col min="487" max="719" width="9" style="193"/>
    <col min="720" max="720" width="8.75" style="193" customWidth="1"/>
    <col min="721" max="721" width="34.875" style="193" customWidth="1"/>
    <col min="722" max="722" width="12.75" style="193" customWidth="1"/>
    <col min="723" max="723" width="12.375" style="193" customWidth="1"/>
    <col min="724" max="724" width="13.5" style="193" customWidth="1"/>
    <col min="725" max="725" width="9.625" style="193" customWidth="1"/>
    <col min="726" max="726" width="12.125" style="193" customWidth="1"/>
    <col min="727" max="742" width="9" style="193" hidden="1" customWidth="1"/>
    <col min="743" max="975" width="9" style="193"/>
    <col min="976" max="976" width="8.75" style="193" customWidth="1"/>
    <col min="977" max="977" width="34.875" style="193" customWidth="1"/>
    <col min="978" max="978" width="12.75" style="193" customWidth="1"/>
    <col min="979" max="979" width="12.375" style="193" customWidth="1"/>
    <col min="980" max="980" width="13.5" style="193" customWidth="1"/>
    <col min="981" max="981" width="9.625" style="193" customWidth="1"/>
    <col min="982" max="982" width="12.125" style="193" customWidth="1"/>
    <col min="983" max="998" width="9" style="193" hidden="1" customWidth="1"/>
    <col min="999" max="1231" width="9" style="193"/>
    <col min="1232" max="1232" width="8.75" style="193" customWidth="1"/>
    <col min="1233" max="1233" width="34.875" style="193" customWidth="1"/>
    <col min="1234" max="1234" width="12.75" style="193" customWidth="1"/>
    <col min="1235" max="1235" width="12.375" style="193" customWidth="1"/>
    <col min="1236" max="1236" width="13.5" style="193" customWidth="1"/>
    <col min="1237" max="1237" width="9.625" style="193" customWidth="1"/>
    <col min="1238" max="1238" width="12.125" style="193" customWidth="1"/>
    <col min="1239" max="1254" width="9" style="193" hidden="1" customWidth="1"/>
    <col min="1255" max="1487" width="9" style="193"/>
    <col min="1488" max="1488" width="8.75" style="193" customWidth="1"/>
    <col min="1489" max="1489" width="34.875" style="193" customWidth="1"/>
    <col min="1490" max="1490" width="12.75" style="193" customWidth="1"/>
    <col min="1491" max="1491" width="12.375" style="193" customWidth="1"/>
    <col min="1492" max="1492" width="13.5" style="193" customWidth="1"/>
    <col min="1493" max="1493" width="9.625" style="193" customWidth="1"/>
    <col min="1494" max="1494" width="12.125" style="193" customWidth="1"/>
    <col min="1495" max="1510" width="9" style="193" hidden="1" customWidth="1"/>
    <col min="1511" max="1743" width="9" style="193"/>
    <col min="1744" max="1744" width="8.75" style="193" customWidth="1"/>
    <col min="1745" max="1745" width="34.875" style="193" customWidth="1"/>
    <col min="1746" max="1746" width="12.75" style="193" customWidth="1"/>
    <col min="1747" max="1747" width="12.375" style="193" customWidth="1"/>
    <col min="1748" max="1748" width="13.5" style="193" customWidth="1"/>
    <col min="1749" max="1749" width="9.625" style="193" customWidth="1"/>
    <col min="1750" max="1750" width="12.125" style="193" customWidth="1"/>
    <col min="1751" max="1766" width="9" style="193" hidden="1" customWidth="1"/>
    <col min="1767" max="1999" width="9" style="193"/>
    <col min="2000" max="2000" width="8.75" style="193" customWidth="1"/>
    <col min="2001" max="2001" width="34.875" style="193" customWidth="1"/>
    <col min="2002" max="2002" width="12.75" style="193" customWidth="1"/>
    <col min="2003" max="2003" width="12.375" style="193" customWidth="1"/>
    <col min="2004" max="2004" width="13.5" style="193" customWidth="1"/>
    <col min="2005" max="2005" width="9.625" style="193" customWidth="1"/>
    <col min="2006" max="2006" width="12.125" style="193" customWidth="1"/>
    <col min="2007" max="2022" width="9" style="193" hidden="1" customWidth="1"/>
    <col min="2023" max="2255" width="9" style="193"/>
    <col min="2256" max="2256" width="8.75" style="193" customWidth="1"/>
    <col min="2257" max="2257" width="34.875" style="193" customWidth="1"/>
    <col min="2258" max="2258" width="12.75" style="193" customWidth="1"/>
    <col min="2259" max="2259" width="12.375" style="193" customWidth="1"/>
    <col min="2260" max="2260" width="13.5" style="193" customWidth="1"/>
    <col min="2261" max="2261" width="9.625" style="193" customWidth="1"/>
    <col min="2262" max="2262" width="12.125" style="193" customWidth="1"/>
    <col min="2263" max="2278" width="9" style="193" hidden="1" customWidth="1"/>
    <col min="2279" max="2511" width="9" style="193"/>
    <col min="2512" max="2512" width="8.75" style="193" customWidth="1"/>
    <col min="2513" max="2513" width="34.875" style="193" customWidth="1"/>
    <col min="2514" max="2514" width="12.75" style="193" customWidth="1"/>
    <col min="2515" max="2515" width="12.375" style="193" customWidth="1"/>
    <col min="2516" max="2516" width="13.5" style="193" customWidth="1"/>
    <col min="2517" max="2517" width="9.625" style="193" customWidth="1"/>
    <col min="2518" max="2518" width="12.125" style="193" customWidth="1"/>
    <col min="2519" max="2534" width="9" style="193" hidden="1" customWidth="1"/>
    <col min="2535" max="2767" width="9" style="193"/>
    <col min="2768" max="2768" width="8.75" style="193" customWidth="1"/>
    <col min="2769" max="2769" width="34.875" style="193" customWidth="1"/>
    <col min="2770" max="2770" width="12.75" style="193" customWidth="1"/>
    <col min="2771" max="2771" width="12.375" style="193" customWidth="1"/>
    <col min="2772" max="2772" width="13.5" style="193" customWidth="1"/>
    <col min="2773" max="2773" width="9.625" style="193" customWidth="1"/>
    <col min="2774" max="2774" width="12.125" style="193" customWidth="1"/>
    <col min="2775" max="2790" width="9" style="193" hidden="1" customWidth="1"/>
    <col min="2791" max="3023" width="9" style="193"/>
    <col min="3024" max="3024" width="8.75" style="193" customWidth="1"/>
    <col min="3025" max="3025" width="34.875" style="193" customWidth="1"/>
    <col min="3026" max="3026" width="12.75" style="193" customWidth="1"/>
    <col min="3027" max="3027" width="12.375" style="193" customWidth="1"/>
    <col min="3028" max="3028" width="13.5" style="193" customWidth="1"/>
    <col min="3029" max="3029" width="9.625" style="193" customWidth="1"/>
    <col min="3030" max="3030" width="12.125" style="193" customWidth="1"/>
    <col min="3031" max="3046" width="9" style="193" hidden="1" customWidth="1"/>
    <col min="3047" max="3279" width="9" style="193"/>
    <col min="3280" max="3280" width="8.75" style="193" customWidth="1"/>
    <col min="3281" max="3281" width="34.875" style="193" customWidth="1"/>
    <col min="3282" max="3282" width="12.75" style="193" customWidth="1"/>
    <col min="3283" max="3283" width="12.375" style="193" customWidth="1"/>
    <col min="3284" max="3284" width="13.5" style="193" customWidth="1"/>
    <col min="3285" max="3285" width="9.625" style="193" customWidth="1"/>
    <col min="3286" max="3286" width="12.125" style="193" customWidth="1"/>
    <col min="3287" max="3302" width="9" style="193" hidden="1" customWidth="1"/>
    <col min="3303" max="3535" width="9" style="193"/>
    <col min="3536" max="3536" width="8.75" style="193" customWidth="1"/>
    <col min="3537" max="3537" width="34.875" style="193" customWidth="1"/>
    <col min="3538" max="3538" width="12.75" style="193" customWidth="1"/>
    <col min="3539" max="3539" width="12.375" style="193" customWidth="1"/>
    <col min="3540" max="3540" width="13.5" style="193" customWidth="1"/>
    <col min="3541" max="3541" width="9.625" style="193" customWidth="1"/>
    <col min="3542" max="3542" width="12.125" style="193" customWidth="1"/>
    <col min="3543" max="3558" width="9" style="193" hidden="1" customWidth="1"/>
    <col min="3559" max="3791" width="9" style="193"/>
    <col min="3792" max="3792" width="8.75" style="193" customWidth="1"/>
    <col min="3793" max="3793" width="34.875" style="193" customWidth="1"/>
    <col min="3794" max="3794" width="12.75" style="193" customWidth="1"/>
    <col min="3795" max="3795" width="12.375" style="193" customWidth="1"/>
    <col min="3796" max="3796" width="13.5" style="193" customWidth="1"/>
    <col min="3797" max="3797" width="9.625" style="193" customWidth="1"/>
    <col min="3798" max="3798" width="12.125" style="193" customWidth="1"/>
    <col min="3799" max="3814" width="9" style="193" hidden="1" customWidth="1"/>
    <col min="3815" max="4047" width="9" style="193"/>
    <col min="4048" max="4048" width="8.75" style="193" customWidth="1"/>
    <col min="4049" max="4049" width="34.875" style="193" customWidth="1"/>
    <col min="4050" max="4050" width="12.75" style="193" customWidth="1"/>
    <col min="4051" max="4051" width="12.375" style="193" customWidth="1"/>
    <col min="4052" max="4052" width="13.5" style="193" customWidth="1"/>
    <col min="4053" max="4053" width="9.625" style="193" customWidth="1"/>
    <col min="4054" max="4054" width="12.125" style="193" customWidth="1"/>
    <col min="4055" max="4070" width="9" style="193" hidden="1" customWidth="1"/>
    <col min="4071" max="4303" width="9" style="193"/>
    <col min="4304" max="4304" width="8.75" style="193" customWidth="1"/>
    <col min="4305" max="4305" width="34.875" style="193" customWidth="1"/>
    <col min="4306" max="4306" width="12.75" style="193" customWidth="1"/>
    <col min="4307" max="4307" width="12.375" style="193" customWidth="1"/>
    <col min="4308" max="4308" width="13.5" style="193" customWidth="1"/>
    <col min="4309" max="4309" width="9.625" style="193" customWidth="1"/>
    <col min="4310" max="4310" width="12.125" style="193" customWidth="1"/>
    <col min="4311" max="4326" width="9" style="193" hidden="1" customWidth="1"/>
    <col min="4327" max="4559" width="9" style="193"/>
    <col min="4560" max="4560" width="8.75" style="193" customWidth="1"/>
    <col min="4561" max="4561" width="34.875" style="193" customWidth="1"/>
    <col min="4562" max="4562" width="12.75" style="193" customWidth="1"/>
    <col min="4563" max="4563" width="12.375" style="193" customWidth="1"/>
    <col min="4564" max="4564" width="13.5" style="193" customWidth="1"/>
    <col min="4565" max="4565" width="9.625" style="193" customWidth="1"/>
    <col min="4566" max="4566" width="12.125" style="193" customWidth="1"/>
    <col min="4567" max="4582" width="9" style="193" hidden="1" customWidth="1"/>
    <col min="4583" max="4815" width="9" style="193"/>
    <col min="4816" max="4816" width="8.75" style="193" customWidth="1"/>
    <col min="4817" max="4817" width="34.875" style="193" customWidth="1"/>
    <col min="4818" max="4818" width="12.75" style="193" customWidth="1"/>
    <col min="4819" max="4819" width="12.375" style="193" customWidth="1"/>
    <col min="4820" max="4820" width="13.5" style="193" customWidth="1"/>
    <col min="4821" max="4821" width="9.625" style="193" customWidth="1"/>
    <col min="4822" max="4822" width="12.125" style="193" customWidth="1"/>
    <col min="4823" max="4838" width="9" style="193" hidden="1" customWidth="1"/>
    <col min="4839" max="5071" width="9" style="193"/>
    <col min="5072" max="5072" width="8.75" style="193" customWidth="1"/>
    <col min="5073" max="5073" width="34.875" style="193" customWidth="1"/>
    <col min="5074" max="5074" width="12.75" style="193" customWidth="1"/>
    <col min="5075" max="5075" width="12.375" style="193" customWidth="1"/>
    <col min="5076" max="5076" width="13.5" style="193" customWidth="1"/>
    <col min="5077" max="5077" width="9.625" style="193" customWidth="1"/>
    <col min="5078" max="5078" width="12.125" style="193" customWidth="1"/>
    <col min="5079" max="5094" width="9" style="193" hidden="1" customWidth="1"/>
    <col min="5095" max="5327" width="9" style="193"/>
    <col min="5328" max="5328" width="8.75" style="193" customWidth="1"/>
    <col min="5329" max="5329" width="34.875" style="193" customWidth="1"/>
    <col min="5330" max="5330" width="12.75" style="193" customWidth="1"/>
    <col min="5331" max="5331" width="12.375" style="193" customWidth="1"/>
    <col min="5332" max="5332" width="13.5" style="193" customWidth="1"/>
    <col min="5333" max="5333" width="9.625" style="193" customWidth="1"/>
    <col min="5334" max="5334" width="12.125" style="193" customWidth="1"/>
    <col min="5335" max="5350" width="9" style="193" hidden="1" customWidth="1"/>
    <col min="5351" max="5583" width="9" style="193"/>
    <col min="5584" max="5584" width="8.75" style="193" customWidth="1"/>
    <col min="5585" max="5585" width="34.875" style="193" customWidth="1"/>
    <col min="5586" max="5586" width="12.75" style="193" customWidth="1"/>
    <col min="5587" max="5587" width="12.375" style="193" customWidth="1"/>
    <col min="5588" max="5588" width="13.5" style="193" customWidth="1"/>
    <col min="5589" max="5589" width="9.625" style="193" customWidth="1"/>
    <col min="5590" max="5590" width="12.125" style="193" customWidth="1"/>
    <col min="5591" max="5606" width="9" style="193" hidden="1" customWidth="1"/>
    <col min="5607" max="5839" width="9" style="193"/>
    <col min="5840" max="5840" width="8.75" style="193" customWidth="1"/>
    <col min="5841" max="5841" width="34.875" style="193" customWidth="1"/>
    <col min="5842" max="5842" width="12.75" style="193" customWidth="1"/>
    <col min="5843" max="5843" width="12.375" style="193" customWidth="1"/>
    <col min="5844" max="5844" width="13.5" style="193" customWidth="1"/>
    <col min="5845" max="5845" width="9.625" style="193" customWidth="1"/>
    <col min="5846" max="5846" width="12.125" style="193" customWidth="1"/>
    <col min="5847" max="5862" width="9" style="193" hidden="1" customWidth="1"/>
    <col min="5863" max="6095" width="9" style="193"/>
    <col min="6096" max="6096" width="8.75" style="193" customWidth="1"/>
    <col min="6097" max="6097" width="34.875" style="193" customWidth="1"/>
    <col min="6098" max="6098" width="12.75" style="193" customWidth="1"/>
    <col min="6099" max="6099" width="12.375" style="193" customWidth="1"/>
    <col min="6100" max="6100" width="13.5" style="193" customWidth="1"/>
    <col min="6101" max="6101" width="9.625" style="193" customWidth="1"/>
    <col min="6102" max="6102" width="12.125" style="193" customWidth="1"/>
    <col min="6103" max="6118" width="9" style="193" hidden="1" customWidth="1"/>
    <col min="6119" max="6351" width="9" style="193"/>
    <col min="6352" max="6352" width="8.75" style="193" customWidth="1"/>
    <col min="6353" max="6353" width="34.875" style="193" customWidth="1"/>
    <col min="6354" max="6354" width="12.75" style="193" customWidth="1"/>
    <col min="6355" max="6355" width="12.375" style="193" customWidth="1"/>
    <col min="6356" max="6356" width="13.5" style="193" customWidth="1"/>
    <col min="6357" max="6357" width="9.625" style="193" customWidth="1"/>
    <col min="6358" max="6358" width="12.125" style="193" customWidth="1"/>
    <col min="6359" max="6374" width="9" style="193" hidden="1" customWidth="1"/>
    <col min="6375" max="6607" width="9" style="193"/>
    <col min="6608" max="6608" width="8.75" style="193" customWidth="1"/>
    <col min="6609" max="6609" width="34.875" style="193" customWidth="1"/>
    <col min="6610" max="6610" width="12.75" style="193" customWidth="1"/>
    <col min="6611" max="6611" width="12.375" style="193" customWidth="1"/>
    <col min="6612" max="6612" width="13.5" style="193" customWidth="1"/>
    <col min="6613" max="6613" width="9.625" style="193" customWidth="1"/>
    <col min="6614" max="6614" width="12.125" style="193" customWidth="1"/>
    <col min="6615" max="6630" width="9" style="193" hidden="1" customWidth="1"/>
    <col min="6631" max="6863" width="9" style="193"/>
    <col min="6864" max="6864" width="8.75" style="193" customWidth="1"/>
    <col min="6865" max="6865" width="34.875" style="193" customWidth="1"/>
    <col min="6866" max="6866" width="12.75" style="193" customWidth="1"/>
    <col min="6867" max="6867" width="12.375" style="193" customWidth="1"/>
    <col min="6868" max="6868" width="13.5" style="193" customWidth="1"/>
    <col min="6869" max="6869" width="9.625" style="193" customWidth="1"/>
    <col min="6870" max="6870" width="12.125" style="193" customWidth="1"/>
    <col min="6871" max="6886" width="9" style="193" hidden="1" customWidth="1"/>
    <col min="6887" max="7119" width="9" style="193"/>
    <col min="7120" max="7120" width="8.75" style="193" customWidth="1"/>
    <col min="7121" max="7121" width="34.875" style="193" customWidth="1"/>
    <col min="7122" max="7122" width="12.75" style="193" customWidth="1"/>
    <col min="7123" max="7123" width="12.375" style="193" customWidth="1"/>
    <col min="7124" max="7124" width="13.5" style="193" customWidth="1"/>
    <col min="7125" max="7125" width="9.625" style="193" customWidth="1"/>
    <col min="7126" max="7126" width="12.125" style="193" customWidth="1"/>
    <col min="7127" max="7142" width="9" style="193" hidden="1" customWidth="1"/>
    <col min="7143" max="7375" width="9" style="193"/>
    <col min="7376" max="7376" width="8.75" style="193" customWidth="1"/>
    <col min="7377" max="7377" width="34.875" style="193" customWidth="1"/>
    <col min="7378" max="7378" width="12.75" style="193" customWidth="1"/>
    <col min="7379" max="7379" width="12.375" style="193" customWidth="1"/>
    <col min="7380" max="7380" width="13.5" style="193" customWidth="1"/>
    <col min="7381" max="7381" width="9.625" style="193" customWidth="1"/>
    <col min="7382" max="7382" width="12.125" style="193" customWidth="1"/>
    <col min="7383" max="7398" width="9" style="193" hidden="1" customWidth="1"/>
    <col min="7399" max="7631" width="9" style="193"/>
    <col min="7632" max="7632" width="8.75" style="193" customWidth="1"/>
    <col min="7633" max="7633" width="34.875" style="193" customWidth="1"/>
    <col min="7634" max="7634" width="12.75" style="193" customWidth="1"/>
    <col min="7635" max="7635" width="12.375" style="193" customWidth="1"/>
    <col min="7636" max="7636" width="13.5" style="193" customWidth="1"/>
    <col min="7637" max="7637" width="9.625" style="193" customWidth="1"/>
    <col min="7638" max="7638" width="12.125" style="193" customWidth="1"/>
    <col min="7639" max="7654" width="9" style="193" hidden="1" customWidth="1"/>
    <col min="7655" max="7887" width="9" style="193"/>
    <col min="7888" max="7888" width="8.75" style="193" customWidth="1"/>
    <col min="7889" max="7889" width="34.875" style="193" customWidth="1"/>
    <col min="7890" max="7890" width="12.75" style="193" customWidth="1"/>
    <col min="7891" max="7891" width="12.375" style="193" customWidth="1"/>
    <col min="7892" max="7892" width="13.5" style="193" customWidth="1"/>
    <col min="7893" max="7893" width="9.625" style="193" customWidth="1"/>
    <col min="7894" max="7894" width="12.125" style="193" customWidth="1"/>
    <col min="7895" max="7910" width="9" style="193" hidden="1" customWidth="1"/>
    <col min="7911" max="8143" width="9" style="193"/>
    <col min="8144" max="8144" width="8.75" style="193" customWidth="1"/>
    <col min="8145" max="8145" width="34.875" style="193" customWidth="1"/>
    <col min="8146" max="8146" width="12.75" style="193" customWidth="1"/>
    <col min="8147" max="8147" width="12.375" style="193" customWidth="1"/>
    <col min="8148" max="8148" width="13.5" style="193" customWidth="1"/>
    <col min="8149" max="8149" width="9.625" style="193" customWidth="1"/>
    <col min="8150" max="8150" width="12.125" style="193" customWidth="1"/>
    <col min="8151" max="8166" width="9" style="193" hidden="1" customWidth="1"/>
    <col min="8167" max="8399" width="9" style="193"/>
    <col min="8400" max="8400" width="8.75" style="193" customWidth="1"/>
    <col min="8401" max="8401" width="34.875" style="193" customWidth="1"/>
    <col min="8402" max="8402" width="12.75" style="193" customWidth="1"/>
    <col min="8403" max="8403" width="12.375" style="193" customWidth="1"/>
    <col min="8404" max="8404" width="13.5" style="193" customWidth="1"/>
    <col min="8405" max="8405" width="9.625" style="193" customWidth="1"/>
    <col min="8406" max="8406" width="12.125" style="193" customWidth="1"/>
    <col min="8407" max="8422" width="9" style="193" hidden="1" customWidth="1"/>
    <col min="8423" max="8655" width="9" style="193"/>
    <col min="8656" max="8656" width="8.75" style="193" customWidth="1"/>
    <col min="8657" max="8657" width="34.875" style="193" customWidth="1"/>
    <col min="8658" max="8658" width="12.75" style="193" customWidth="1"/>
    <col min="8659" max="8659" width="12.375" style="193" customWidth="1"/>
    <col min="8660" max="8660" width="13.5" style="193" customWidth="1"/>
    <col min="8661" max="8661" width="9.625" style="193" customWidth="1"/>
    <col min="8662" max="8662" width="12.125" style="193" customWidth="1"/>
    <col min="8663" max="8678" width="9" style="193" hidden="1" customWidth="1"/>
    <col min="8679" max="8911" width="9" style="193"/>
    <col min="8912" max="8912" width="8.75" style="193" customWidth="1"/>
    <col min="8913" max="8913" width="34.875" style="193" customWidth="1"/>
    <col min="8914" max="8914" width="12.75" style="193" customWidth="1"/>
    <col min="8915" max="8915" width="12.375" style="193" customWidth="1"/>
    <col min="8916" max="8916" width="13.5" style="193" customWidth="1"/>
    <col min="8917" max="8917" width="9.625" style="193" customWidth="1"/>
    <col min="8918" max="8918" width="12.125" style="193" customWidth="1"/>
    <col min="8919" max="8934" width="9" style="193" hidden="1" customWidth="1"/>
    <col min="8935" max="9167" width="9" style="193"/>
    <col min="9168" max="9168" width="8.75" style="193" customWidth="1"/>
    <col min="9169" max="9169" width="34.875" style="193" customWidth="1"/>
    <col min="9170" max="9170" width="12.75" style="193" customWidth="1"/>
    <col min="9171" max="9171" width="12.375" style="193" customWidth="1"/>
    <col min="9172" max="9172" width="13.5" style="193" customWidth="1"/>
    <col min="9173" max="9173" width="9.625" style="193" customWidth="1"/>
    <col min="9174" max="9174" width="12.125" style="193" customWidth="1"/>
    <col min="9175" max="9190" width="9" style="193" hidden="1" customWidth="1"/>
    <col min="9191" max="9423" width="9" style="193"/>
    <col min="9424" max="9424" width="8.75" style="193" customWidth="1"/>
    <col min="9425" max="9425" width="34.875" style="193" customWidth="1"/>
    <col min="9426" max="9426" width="12.75" style="193" customWidth="1"/>
    <col min="9427" max="9427" width="12.375" style="193" customWidth="1"/>
    <col min="9428" max="9428" width="13.5" style="193" customWidth="1"/>
    <col min="9429" max="9429" width="9.625" style="193" customWidth="1"/>
    <col min="9430" max="9430" width="12.125" style="193" customWidth="1"/>
    <col min="9431" max="9446" width="9" style="193" hidden="1" customWidth="1"/>
    <col min="9447" max="9679" width="9" style="193"/>
    <col min="9680" max="9680" width="8.75" style="193" customWidth="1"/>
    <col min="9681" max="9681" width="34.875" style="193" customWidth="1"/>
    <col min="9682" max="9682" width="12.75" style="193" customWidth="1"/>
    <col min="9683" max="9683" width="12.375" style="193" customWidth="1"/>
    <col min="9684" max="9684" width="13.5" style="193" customWidth="1"/>
    <col min="9685" max="9685" width="9.625" style="193" customWidth="1"/>
    <col min="9686" max="9686" width="12.125" style="193" customWidth="1"/>
    <col min="9687" max="9702" width="9" style="193" hidden="1" customWidth="1"/>
    <col min="9703" max="9935" width="9" style="193"/>
    <col min="9936" max="9936" width="8.75" style="193" customWidth="1"/>
    <col min="9937" max="9937" width="34.875" style="193" customWidth="1"/>
    <col min="9938" max="9938" width="12.75" style="193" customWidth="1"/>
    <col min="9939" max="9939" width="12.375" style="193" customWidth="1"/>
    <col min="9940" max="9940" width="13.5" style="193" customWidth="1"/>
    <col min="9941" max="9941" width="9.625" style="193" customWidth="1"/>
    <col min="9942" max="9942" width="12.125" style="193" customWidth="1"/>
    <col min="9943" max="9958" width="9" style="193" hidden="1" customWidth="1"/>
    <col min="9959" max="10191" width="9" style="193"/>
    <col min="10192" max="10192" width="8.75" style="193" customWidth="1"/>
    <col min="10193" max="10193" width="34.875" style="193" customWidth="1"/>
    <col min="10194" max="10194" width="12.75" style="193" customWidth="1"/>
    <col min="10195" max="10195" width="12.375" style="193" customWidth="1"/>
    <col min="10196" max="10196" width="13.5" style="193" customWidth="1"/>
    <col min="10197" max="10197" width="9.625" style="193" customWidth="1"/>
    <col min="10198" max="10198" width="12.125" style="193" customWidth="1"/>
    <col min="10199" max="10214" width="9" style="193" hidden="1" customWidth="1"/>
    <col min="10215" max="10447" width="9" style="193"/>
    <col min="10448" max="10448" width="8.75" style="193" customWidth="1"/>
    <col min="10449" max="10449" width="34.875" style="193" customWidth="1"/>
    <col min="10450" max="10450" width="12.75" style="193" customWidth="1"/>
    <col min="10451" max="10451" width="12.375" style="193" customWidth="1"/>
    <col min="10452" max="10452" width="13.5" style="193" customWidth="1"/>
    <col min="10453" max="10453" width="9.625" style="193" customWidth="1"/>
    <col min="10454" max="10454" width="12.125" style="193" customWidth="1"/>
    <col min="10455" max="10470" width="9" style="193" hidden="1" customWidth="1"/>
    <col min="10471" max="10703" width="9" style="193"/>
    <col min="10704" max="10704" width="8.75" style="193" customWidth="1"/>
    <col min="10705" max="10705" width="34.875" style="193" customWidth="1"/>
    <col min="10706" max="10706" width="12.75" style="193" customWidth="1"/>
    <col min="10707" max="10707" width="12.375" style="193" customWidth="1"/>
    <col min="10708" max="10708" width="13.5" style="193" customWidth="1"/>
    <col min="10709" max="10709" width="9.625" style="193" customWidth="1"/>
    <col min="10710" max="10710" width="12.125" style="193" customWidth="1"/>
    <col min="10711" max="10726" width="9" style="193" hidden="1" customWidth="1"/>
    <col min="10727" max="10959" width="9" style="193"/>
    <col min="10960" max="10960" width="8.75" style="193" customWidth="1"/>
    <col min="10961" max="10961" width="34.875" style="193" customWidth="1"/>
    <col min="10962" max="10962" width="12.75" style="193" customWidth="1"/>
    <col min="10963" max="10963" width="12.375" style="193" customWidth="1"/>
    <col min="10964" max="10964" width="13.5" style="193" customWidth="1"/>
    <col min="10965" max="10965" width="9.625" style="193" customWidth="1"/>
    <col min="10966" max="10966" width="12.125" style="193" customWidth="1"/>
    <col min="10967" max="10982" width="9" style="193" hidden="1" customWidth="1"/>
    <col min="10983" max="11215" width="9" style="193"/>
    <col min="11216" max="11216" width="8.75" style="193" customWidth="1"/>
    <col min="11217" max="11217" width="34.875" style="193" customWidth="1"/>
    <col min="11218" max="11218" width="12.75" style="193" customWidth="1"/>
    <col min="11219" max="11219" width="12.375" style="193" customWidth="1"/>
    <col min="11220" max="11220" width="13.5" style="193" customWidth="1"/>
    <col min="11221" max="11221" width="9.625" style="193" customWidth="1"/>
    <col min="11222" max="11222" width="12.125" style="193" customWidth="1"/>
    <col min="11223" max="11238" width="9" style="193" hidden="1" customWidth="1"/>
    <col min="11239" max="11471" width="9" style="193"/>
    <col min="11472" max="11472" width="8.75" style="193" customWidth="1"/>
    <col min="11473" max="11473" width="34.875" style="193" customWidth="1"/>
    <col min="11474" max="11474" width="12.75" style="193" customWidth="1"/>
    <col min="11475" max="11475" width="12.375" style="193" customWidth="1"/>
    <col min="11476" max="11476" width="13.5" style="193" customWidth="1"/>
    <col min="11477" max="11477" width="9.625" style="193" customWidth="1"/>
    <col min="11478" max="11478" width="12.125" style="193" customWidth="1"/>
    <col min="11479" max="11494" width="9" style="193" hidden="1" customWidth="1"/>
    <col min="11495" max="11727" width="9" style="193"/>
    <col min="11728" max="11728" width="8.75" style="193" customWidth="1"/>
    <col min="11729" max="11729" width="34.875" style="193" customWidth="1"/>
    <col min="11730" max="11730" width="12.75" style="193" customWidth="1"/>
    <col min="11731" max="11731" width="12.375" style="193" customWidth="1"/>
    <col min="11732" max="11732" width="13.5" style="193" customWidth="1"/>
    <col min="11733" max="11733" width="9.625" style="193" customWidth="1"/>
    <col min="11734" max="11734" width="12.125" style="193" customWidth="1"/>
    <col min="11735" max="11750" width="9" style="193" hidden="1" customWidth="1"/>
    <col min="11751" max="11983" width="9" style="193"/>
    <col min="11984" max="11984" width="8.75" style="193" customWidth="1"/>
    <col min="11985" max="11985" width="34.875" style="193" customWidth="1"/>
    <col min="11986" max="11986" width="12.75" style="193" customWidth="1"/>
    <col min="11987" max="11987" width="12.375" style="193" customWidth="1"/>
    <col min="11988" max="11988" width="13.5" style="193" customWidth="1"/>
    <col min="11989" max="11989" width="9.625" style="193" customWidth="1"/>
    <col min="11990" max="11990" width="12.125" style="193" customWidth="1"/>
    <col min="11991" max="12006" width="9" style="193" hidden="1" customWidth="1"/>
    <col min="12007" max="12239" width="9" style="193"/>
    <col min="12240" max="12240" width="8.75" style="193" customWidth="1"/>
    <col min="12241" max="12241" width="34.875" style="193" customWidth="1"/>
    <col min="12242" max="12242" width="12.75" style="193" customWidth="1"/>
    <col min="12243" max="12243" width="12.375" style="193" customWidth="1"/>
    <col min="12244" max="12244" width="13.5" style="193" customWidth="1"/>
    <col min="12245" max="12245" width="9.625" style="193" customWidth="1"/>
    <col min="12246" max="12246" width="12.125" style="193" customWidth="1"/>
    <col min="12247" max="12262" width="9" style="193" hidden="1" customWidth="1"/>
    <col min="12263" max="12495" width="9" style="193"/>
    <col min="12496" max="12496" width="8.75" style="193" customWidth="1"/>
    <col min="12497" max="12497" width="34.875" style="193" customWidth="1"/>
    <col min="12498" max="12498" width="12.75" style="193" customWidth="1"/>
    <col min="12499" max="12499" width="12.375" style="193" customWidth="1"/>
    <col min="12500" max="12500" width="13.5" style="193" customWidth="1"/>
    <col min="12501" max="12501" width="9.625" style="193" customWidth="1"/>
    <col min="12502" max="12502" width="12.125" style="193" customWidth="1"/>
    <col min="12503" max="12518" width="9" style="193" hidden="1" customWidth="1"/>
    <col min="12519" max="12751" width="9" style="193"/>
    <col min="12752" max="12752" width="8.75" style="193" customWidth="1"/>
    <col min="12753" max="12753" width="34.875" style="193" customWidth="1"/>
    <col min="12754" max="12754" width="12.75" style="193" customWidth="1"/>
    <col min="12755" max="12755" width="12.375" style="193" customWidth="1"/>
    <col min="12756" max="12756" width="13.5" style="193" customWidth="1"/>
    <col min="12757" max="12757" width="9.625" style="193" customWidth="1"/>
    <col min="12758" max="12758" width="12.125" style="193" customWidth="1"/>
    <col min="12759" max="12774" width="9" style="193" hidden="1" customWidth="1"/>
    <col min="12775" max="13007" width="9" style="193"/>
    <col min="13008" max="13008" width="8.75" style="193" customWidth="1"/>
    <col min="13009" max="13009" width="34.875" style="193" customWidth="1"/>
    <col min="13010" max="13010" width="12.75" style="193" customWidth="1"/>
    <col min="13011" max="13011" width="12.375" style="193" customWidth="1"/>
    <col min="13012" max="13012" width="13.5" style="193" customWidth="1"/>
    <col min="13013" max="13013" width="9.625" style="193" customWidth="1"/>
    <col min="13014" max="13014" width="12.125" style="193" customWidth="1"/>
    <col min="13015" max="13030" width="9" style="193" hidden="1" customWidth="1"/>
    <col min="13031" max="13263" width="9" style="193"/>
    <col min="13264" max="13264" width="8.75" style="193" customWidth="1"/>
    <col min="13265" max="13265" width="34.875" style="193" customWidth="1"/>
    <col min="13266" max="13266" width="12.75" style="193" customWidth="1"/>
    <col min="13267" max="13267" width="12.375" style="193" customWidth="1"/>
    <col min="13268" max="13268" width="13.5" style="193" customWidth="1"/>
    <col min="13269" max="13269" width="9.625" style="193" customWidth="1"/>
    <col min="13270" max="13270" width="12.125" style="193" customWidth="1"/>
    <col min="13271" max="13286" width="9" style="193" hidden="1" customWidth="1"/>
    <col min="13287" max="13519" width="9" style="193"/>
    <col min="13520" max="13520" width="8.75" style="193" customWidth="1"/>
    <col min="13521" max="13521" width="34.875" style="193" customWidth="1"/>
    <col min="13522" max="13522" width="12.75" style="193" customWidth="1"/>
    <col min="13523" max="13523" width="12.375" style="193" customWidth="1"/>
    <col min="13524" max="13524" width="13.5" style="193" customWidth="1"/>
    <col min="13525" max="13525" width="9.625" style="193" customWidth="1"/>
    <col min="13526" max="13526" width="12.125" style="193" customWidth="1"/>
    <col min="13527" max="13542" width="9" style="193" hidden="1" customWidth="1"/>
    <col min="13543" max="13775" width="9" style="193"/>
    <col min="13776" max="13776" width="8.75" style="193" customWidth="1"/>
    <col min="13777" max="13777" width="34.875" style="193" customWidth="1"/>
    <col min="13778" max="13778" width="12.75" style="193" customWidth="1"/>
    <col min="13779" max="13779" width="12.375" style="193" customWidth="1"/>
    <col min="13780" max="13780" width="13.5" style="193" customWidth="1"/>
    <col min="13781" max="13781" width="9.625" style="193" customWidth="1"/>
    <col min="13782" max="13782" width="12.125" style="193" customWidth="1"/>
    <col min="13783" max="13798" width="9" style="193" hidden="1" customWidth="1"/>
    <col min="13799" max="14031" width="9" style="193"/>
    <col min="14032" max="14032" width="8.75" style="193" customWidth="1"/>
    <col min="14033" max="14033" width="34.875" style="193" customWidth="1"/>
    <col min="14034" max="14034" width="12.75" style="193" customWidth="1"/>
    <col min="14035" max="14035" width="12.375" style="193" customWidth="1"/>
    <col min="14036" max="14036" width="13.5" style="193" customWidth="1"/>
    <col min="14037" max="14037" width="9.625" style="193" customWidth="1"/>
    <col min="14038" max="14038" width="12.125" style="193" customWidth="1"/>
    <col min="14039" max="14054" width="9" style="193" hidden="1" customWidth="1"/>
    <col min="14055" max="14287" width="9" style="193"/>
    <col min="14288" max="14288" width="8.75" style="193" customWidth="1"/>
    <col min="14289" max="14289" width="34.875" style="193" customWidth="1"/>
    <col min="14290" max="14290" width="12.75" style="193" customWidth="1"/>
    <col min="14291" max="14291" width="12.375" style="193" customWidth="1"/>
    <col min="14292" max="14292" width="13.5" style="193" customWidth="1"/>
    <col min="14293" max="14293" width="9.625" style="193" customWidth="1"/>
    <col min="14294" max="14294" width="12.125" style="193" customWidth="1"/>
    <col min="14295" max="14310" width="9" style="193" hidden="1" customWidth="1"/>
    <col min="14311" max="14543" width="9" style="193"/>
    <col min="14544" max="14544" width="8.75" style="193" customWidth="1"/>
    <col min="14545" max="14545" width="34.875" style="193" customWidth="1"/>
    <col min="14546" max="14546" width="12.75" style="193" customWidth="1"/>
    <col min="14547" max="14547" width="12.375" style="193" customWidth="1"/>
    <col min="14548" max="14548" width="13.5" style="193" customWidth="1"/>
    <col min="14549" max="14549" width="9.625" style="193" customWidth="1"/>
    <col min="14550" max="14550" width="12.125" style="193" customWidth="1"/>
    <col min="14551" max="14566" width="9" style="193" hidden="1" customWidth="1"/>
    <col min="14567" max="14799" width="9" style="193"/>
    <col min="14800" max="14800" width="8.75" style="193" customWidth="1"/>
    <col min="14801" max="14801" width="34.875" style="193" customWidth="1"/>
    <col min="14802" max="14802" width="12.75" style="193" customWidth="1"/>
    <col min="14803" max="14803" width="12.375" style="193" customWidth="1"/>
    <col min="14804" max="14804" width="13.5" style="193" customWidth="1"/>
    <col min="14805" max="14805" width="9.625" style="193" customWidth="1"/>
    <col min="14806" max="14806" width="12.125" style="193" customWidth="1"/>
    <col min="14807" max="14822" width="9" style="193" hidden="1" customWidth="1"/>
    <col min="14823" max="15055" width="9" style="193"/>
    <col min="15056" max="15056" width="8.75" style="193" customWidth="1"/>
    <col min="15057" max="15057" width="34.875" style="193" customWidth="1"/>
    <col min="15058" max="15058" width="12.75" style="193" customWidth="1"/>
    <col min="15059" max="15059" width="12.375" style="193" customWidth="1"/>
    <col min="15060" max="15060" width="13.5" style="193" customWidth="1"/>
    <col min="15061" max="15061" width="9.625" style="193" customWidth="1"/>
    <col min="15062" max="15062" width="12.125" style="193" customWidth="1"/>
    <col min="15063" max="15078" width="9" style="193" hidden="1" customWidth="1"/>
    <col min="15079" max="15311" width="9" style="193"/>
    <col min="15312" max="15312" width="8.75" style="193" customWidth="1"/>
    <col min="15313" max="15313" width="34.875" style="193" customWidth="1"/>
    <col min="15314" max="15314" width="12.75" style="193" customWidth="1"/>
    <col min="15315" max="15315" width="12.375" style="193" customWidth="1"/>
    <col min="15316" max="15316" width="13.5" style="193" customWidth="1"/>
    <col min="15317" max="15317" width="9.625" style="193" customWidth="1"/>
    <col min="15318" max="15318" width="12.125" style="193" customWidth="1"/>
    <col min="15319" max="15334" width="9" style="193" hidden="1" customWidth="1"/>
    <col min="15335" max="15567" width="9" style="193"/>
    <col min="15568" max="15568" width="8.75" style="193" customWidth="1"/>
    <col min="15569" max="15569" width="34.875" style="193" customWidth="1"/>
    <col min="15570" max="15570" width="12.75" style="193" customWidth="1"/>
    <col min="15571" max="15571" width="12.375" style="193" customWidth="1"/>
    <col min="15572" max="15572" width="13.5" style="193" customWidth="1"/>
    <col min="15573" max="15573" width="9.625" style="193" customWidth="1"/>
    <col min="15574" max="15574" width="12.125" style="193" customWidth="1"/>
    <col min="15575" max="15590" width="9" style="193" hidden="1" customWidth="1"/>
    <col min="15591" max="15823" width="9" style="193"/>
    <col min="15824" max="15824" width="8.75" style="193" customWidth="1"/>
    <col min="15825" max="15825" width="34.875" style="193" customWidth="1"/>
    <col min="15826" max="15826" width="12.75" style="193" customWidth="1"/>
    <col min="15827" max="15827" width="12.375" style="193" customWidth="1"/>
    <col min="15828" max="15828" width="13.5" style="193" customWidth="1"/>
    <col min="15829" max="15829" width="9.625" style="193" customWidth="1"/>
    <col min="15830" max="15830" width="12.125" style="193" customWidth="1"/>
    <col min="15831" max="15846" width="9" style="193" hidden="1" customWidth="1"/>
    <col min="15847" max="16079" width="9" style="193"/>
    <col min="16080" max="16080" width="8.75" style="193" customWidth="1"/>
    <col min="16081" max="16081" width="34.875" style="193" customWidth="1"/>
    <col min="16082" max="16082" width="12.75" style="193" customWidth="1"/>
    <col min="16083" max="16083" width="12.375" style="193" customWidth="1"/>
    <col min="16084" max="16084" width="13.5" style="193" customWidth="1"/>
    <col min="16085" max="16085" width="9.625" style="193" customWidth="1"/>
    <col min="16086" max="16086" width="12.125" style="193" customWidth="1"/>
    <col min="16087" max="16102" width="9" style="193" hidden="1" customWidth="1"/>
    <col min="16103" max="16384" width="9" style="193"/>
  </cols>
  <sheetData>
    <row r="1" ht="20.25" customHeight="1" spans="1:3">
      <c r="A1" s="194" t="str">
        <f>目录!C18</f>
        <v>表十三</v>
      </c>
      <c r="B1" s="194"/>
      <c r="C1" s="195"/>
    </row>
    <row r="2" s="188" customFormat="1" ht="33.75" customHeight="1" spans="1:5">
      <c r="A2" s="196" t="s">
        <v>1277</v>
      </c>
      <c r="B2" s="196"/>
      <c r="C2" s="196"/>
      <c r="D2" s="196"/>
      <c r="E2" s="196"/>
    </row>
    <row r="3" ht="25.5" customHeight="1" spans="2:5">
      <c r="B3" s="197"/>
      <c r="C3" s="198"/>
      <c r="D3" s="199" t="s">
        <v>29</v>
      </c>
      <c r="E3" s="199"/>
    </row>
    <row r="4" s="189" customFormat="1" ht="36" customHeight="1" spans="1:5">
      <c r="A4" s="200" t="s">
        <v>1278</v>
      </c>
      <c r="B4" s="201" t="s">
        <v>1171</v>
      </c>
      <c r="C4" s="202" t="s">
        <v>1129</v>
      </c>
      <c r="D4" s="202" t="s">
        <v>1130</v>
      </c>
      <c r="E4" s="202" t="s">
        <v>1230</v>
      </c>
    </row>
    <row r="5" ht="32.25" customHeight="1" spans="1:8">
      <c r="A5" s="203"/>
      <c r="B5" s="201" t="s">
        <v>1047</v>
      </c>
      <c r="C5" s="204">
        <f>SUM(C6+C11+C17+C20+C24+C28+C31+C44+C48+C49+C55+C59+C63+C67+C72+C76+C85+C97+C104)</f>
        <v>3997</v>
      </c>
      <c r="D5" s="204">
        <v>9247</v>
      </c>
      <c r="E5" s="205">
        <v>231.6</v>
      </c>
      <c r="H5" s="206"/>
    </row>
    <row r="6" s="190" customFormat="1" ht="32.25" customHeight="1" spans="1:8">
      <c r="A6" s="207" t="s">
        <v>1279</v>
      </c>
      <c r="B6" s="208" t="s">
        <v>1280</v>
      </c>
      <c r="C6" s="209">
        <v>7</v>
      </c>
      <c r="D6" s="209"/>
      <c r="E6" s="210"/>
      <c r="H6" s="211"/>
    </row>
    <row r="7" s="190" customFormat="1" ht="32.25" customHeight="1" spans="1:8">
      <c r="A7" s="212" t="s">
        <v>1281</v>
      </c>
      <c r="B7" s="213" t="s">
        <v>1282</v>
      </c>
      <c r="C7" s="214"/>
      <c r="D7" s="214"/>
      <c r="E7" s="215"/>
      <c r="H7" s="216"/>
    </row>
    <row r="8" s="190" customFormat="1" ht="32.25" customHeight="1" spans="1:8">
      <c r="A8" s="212" t="s">
        <v>1283</v>
      </c>
      <c r="B8" s="212" t="s">
        <v>1284</v>
      </c>
      <c r="C8" s="214"/>
      <c r="D8" s="214"/>
      <c r="E8" s="205"/>
      <c r="H8" s="216"/>
    </row>
    <row r="9" s="190" customFormat="1" ht="32.25" customHeight="1" spans="1:8">
      <c r="A9" s="212" t="s">
        <v>1285</v>
      </c>
      <c r="B9" s="213" t="s">
        <v>1286</v>
      </c>
      <c r="C9" s="214"/>
      <c r="D9" s="214"/>
      <c r="E9" s="205"/>
      <c r="H9" s="216"/>
    </row>
    <row r="10" s="190" customFormat="1" ht="32.25" customHeight="1" spans="1:8">
      <c r="A10" s="212" t="s">
        <v>1287</v>
      </c>
      <c r="B10" s="213" t="s">
        <v>1288</v>
      </c>
      <c r="C10" s="214">
        <v>7</v>
      </c>
      <c r="D10" s="214"/>
      <c r="E10" s="205"/>
      <c r="H10" s="216"/>
    </row>
    <row r="11" s="190" customFormat="1" ht="32.25" customHeight="1" spans="1:8">
      <c r="A11" s="207" t="s">
        <v>1289</v>
      </c>
      <c r="B11" s="208" t="s">
        <v>1290</v>
      </c>
      <c r="C11" s="209"/>
      <c r="D11" s="209">
        <v>5</v>
      </c>
      <c r="E11" s="217"/>
      <c r="H11" s="211"/>
    </row>
    <row r="12" s="190" customFormat="1" ht="32.25" customHeight="1" spans="1:8">
      <c r="A12" s="212" t="s">
        <v>1291</v>
      </c>
      <c r="B12" s="213" t="s">
        <v>1292</v>
      </c>
      <c r="C12" s="214"/>
      <c r="D12" s="214"/>
      <c r="E12" s="215"/>
      <c r="H12" s="216"/>
    </row>
    <row r="13" s="190" customFormat="1" ht="32.25" customHeight="1" spans="1:8">
      <c r="A13" s="212" t="s">
        <v>1293</v>
      </c>
      <c r="B13" s="213" t="s">
        <v>1294</v>
      </c>
      <c r="C13" s="214"/>
      <c r="D13" s="214"/>
      <c r="E13" s="205"/>
      <c r="H13" s="216"/>
    </row>
    <row r="14" s="190" customFormat="1" ht="32.25" customHeight="1" spans="1:8">
      <c r="A14" s="212" t="s">
        <v>1295</v>
      </c>
      <c r="B14" s="213" t="s">
        <v>1296</v>
      </c>
      <c r="C14" s="214"/>
      <c r="D14" s="214"/>
      <c r="E14" s="205"/>
      <c r="H14" s="216"/>
    </row>
    <row r="15" s="190" customFormat="1" ht="32.25" customHeight="1" spans="1:8">
      <c r="A15" s="212" t="s">
        <v>1297</v>
      </c>
      <c r="B15" s="213" t="s">
        <v>1298</v>
      </c>
      <c r="C15" s="214"/>
      <c r="D15" s="214"/>
      <c r="E15" s="215"/>
      <c r="H15" s="216"/>
    </row>
    <row r="16" s="190" customFormat="1" ht="32.25" customHeight="1" spans="1:8">
      <c r="A16" s="212" t="s">
        <v>1299</v>
      </c>
      <c r="B16" s="213" t="s">
        <v>1300</v>
      </c>
      <c r="C16" s="214"/>
      <c r="D16" s="214">
        <v>5</v>
      </c>
      <c r="E16" s="215"/>
      <c r="H16" s="216"/>
    </row>
    <row r="17" s="190" customFormat="1" ht="32.25" customHeight="1" spans="1:8">
      <c r="A17" s="207" t="s">
        <v>1301</v>
      </c>
      <c r="B17" s="208" t="s">
        <v>1302</v>
      </c>
      <c r="C17" s="209"/>
      <c r="D17" s="209"/>
      <c r="E17" s="217"/>
      <c r="H17" s="211"/>
    </row>
    <row r="18" s="190" customFormat="1" ht="32.25" customHeight="1" spans="1:8">
      <c r="A18" s="212" t="s">
        <v>1303</v>
      </c>
      <c r="B18" s="213" t="s">
        <v>1304</v>
      </c>
      <c r="C18" s="214"/>
      <c r="D18" s="214"/>
      <c r="E18" s="205"/>
      <c r="H18" s="216"/>
    </row>
    <row r="19" ht="32.25" customHeight="1" spans="1:8">
      <c r="A19" s="212" t="s">
        <v>1305</v>
      </c>
      <c r="B19" s="212" t="s">
        <v>1306</v>
      </c>
      <c r="C19" s="214"/>
      <c r="D19" s="214"/>
      <c r="E19" s="215"/>
      <c r="H19" s="216"/>
    </row>
    <row r="20" s="190" customFormat="1" ht="32.25" customHeight="1" spans="1:8">
      <c r="A20" s="207" t="s">
        <v>1307</v>
      </c>
      <c r="B20" s="208" t="s">
        <v>1308</v>
      </c>
      <c r="C20" s="209">
        <v>3</v>
      </c>
      <c r="D20" s="209">
        <v>3</v>
      </c>
      <c r="E20" s="217">
        <v>100</v>
      </c>
      <c r="H20" s="211"/>
    </row>
    <row r="21" s="191" customFormat="1" ht="32.25" customHeight="1" spans="1:8">
      <c r="A21" s="212" t="s">
        <v>1309</v>
      </c>
      <c r="B21" s="212" t="s">
        <v>1310</v>
      </c>
      <c r="C21" s="214">
        <v>3</v>
      </c>
      <c r="D21" s="214">
        <v>3</v>
      </c>
      <c r="E21" s="205">
        <v>100</v>
      </c>
      <c r="H21" s="216"/>
    </row>
    <row r="22" s="191" customFormat="1" ht="32.25" customHeight="1" spans="1:8">
      <c r="A22" s="212" t="s">
        <v>1311</v>
      </c>
      <c r="B22" s="213" t="s">
        <v>1312</v>
      </c>
      <c r="C22" s="214"/>
      <c r="D22" s="214"/>
      <c r="E22" s="205"/>
      <c r="H22" s="216"/>
    </row>
    <row r="23" s="190" customFormat="1" ht="32.25" customHeight="1" spans="1:8">
      <c r="A23" s="212" t="s">
        <v>1313</v>
      </c>
      <c r="B23" s="213" t="s">
        <v>1314</v>
      </c>
      <c r="C23" s="214"/>
      <c r="D23" s="214"/>
      <c r="E23" s="205"/>
      <c r="H23" s="216"/>
    </row>
    <row r="24" ht="32.25" customHeight="1" spans="1:8">
      <c r="A24" s="207" t="s">
        <v>1315</v>
      </c>
      <c r="B24" s="207" t="s">
        <v>1316</v>
      </c>
      <c r="C24" s="209"/>
      <c r="D24" s="209"/>
      <c r="E24" s="210"/>
      <c r="H24" s="211"/>
    </row>
    <row r="25" s="190" customFormat="1" ht="32.25" customHeight="1" spans="1:8">
      <c r="A25" s="212" t="s">
        <v>1317</v>
      </c>
      <c r="B25" s="212" t="s">
        <v>1310</v>
      </c>
      <c r="C25" s="214"/>
      <c r="D25" s="214"/>
      <c r="E25" s="205"/>
      <c r="H25" s="216"/>
    </row>
    <row r="26" s="190" customFormat="1" ht="32.25" customHeight="1" spans="1:8">
      <c r="A26" s="212" t="s">
        <v>1318</v>
      </c>
      <c r="B26" s="212" t="s">
        <v>1312</v>
      </c>
      <c r="C26" s="214"/>
      <c r="D26" s="214"/>
      <c r="E26" s="205"/>
      <c r="H26" s="216"/>
    </row>
    <row r="27" s="190" customFormat="1" ht="32.25" customHeight="1" spans="1:8">
      <c r="A27" s="212" t="s">
        <v>1319</v>
      </c>
      <c r="B27" s="213" t="s">
        <v>1320</v>
      </c>
      <c r="C27" s="214"/>
      <c r="D27" s="214"/>
      <c r="E27" s="205"/>
      <c r="H27" s="216"/>
    </row>
    <row r="28" s="190" customFormat="1" ht="32.25" customHeight="1" spans="1:8">
      <c r="A28" s="207" t="s">
        <v>1321</v>
      </c>
      <c r="B28" s="208" t="s">
        <v>1322</v>
      </c>
      <c r="C28" s="209"/>
      <c r="D28" s="209"/>
      <c r="E28" s="217"/>
      <c r="H28" s="211"/>
    </row>
    <row r="29" ht="32.25" customHeight="1" spans="1:8">
      <c r="A29" s="212" t="s">
        <v>1323</v>
      </c>
      <c r="B29" s="212" t="s">
        <v>1312</v>
      </c>
      <c r="C29" s="214"/>
      <c r="D29" s="214"/>
      <c r="E29" s="215"/>
      <c r="H29" s="216"/>
    </row>
    <row r="30" s="190" customFormat="1" ht="32.25" customHeight="1" spans="1:8">
      <c r="A30" s="212" t="s">
        <v>1324</v>
      </c>
      <c r="B30" s="213" t="s">
        <v>1325</v>
      </c>
      <c r="C30" s="214"/>
      <c r="D30" s="214"/>
      <c r="E30" s="215"/>
      <c r="H30" s="216"/>
    </row>
    <row r="31" s="190" customFormat="1" ht="32.25" customHeight="1" spans="1:8">
      <c r="A31" s="207" t="s">
        <v>1326</v>
      </c>
      <c r="B31" s="207" t="s">
        <v>1327</v>
      </c>
      <c r="C31" s="209">
        <v>625</v>
      </c>
      <c r="D31" s="209">
        <v>126</v>
      </c>
      <c r="E31" s="210">
        <v>20.16</v>
      </c>
      <c r="H31" s="211"/>
    </row>
    <row r="32" ht="32.25" customHeight="1" spans="1:8">
      <c r="A32" s="212" t="s">
        <v>1328</v>
      </c>
      <c r="B32" s="212" t="s">
        <v>1329</v>
      </c>
      <c r="C32" s="214"/>
      <c r="D32" s="214"/>
      <c r="E32" s="215"/>
      <c r="H32" s="216"/>
    </row>
    <row r="33" ht="32.25" customHeight="1" spans="1:8">
      <c r="A33" s="212" t="s">
        <v>1330</v>
      </c>
      <c r="B33" s="212" t="s">
        <v>1331</v>
      </c>
      <c r="C33" s="214"/>
      <c r="D33" s="214"/>
      <c r="E33" s="215"/>
      <c r="H33" s="216"/>
    </row>
    <row r="34" ht="32.25" customHeight="1" spans="1:8">
      <c r="A34" s="212" t="s">
        <v>1332</v>
      </c>
      <c r="B34" s="212" t="s">
        <v>1333</v>
      </c>
      <c r="C34" s="214"/>
      <c r="D34" s="214"/>
      <c r="E34" s="215"/>
      <c r="H34" s="216"/>
    </row>
    <row r="35" s="190" customFormat="1" ht="32.25" customHeight="1" spans="1:8">
      <c r="A35" s="212" t="s">
        <v>1334</v>
      </c>
      <c r="B35" s="213" t="s">
        <v>1335</v>
      </c>
      <c r="C35" s="214">
        <v>45</v>
      </c>
      <c r="D35" s="214"/>
      <c r="E35" s="215"/>
      <c r="H35" s="216"/>
    </row>
    <row r="36" s="190" customFormat="1" ht="32.25" customHeight="1" spans="1:8">
      <c r="A36" s="212" t="s">
        <v>1336</v>
      </c>
      <c r="B36" s="212" t="s">
        <v>1337</v>
      </c>
      <c r="C36" s="214"/>
      <c r="D36" s="214"/>
      <c r="E36" s="215"/>
      <c r="H36" s="216"/>
    </row>
    <row r="37" ht="32.25" customHeight="1" spans="1:8">
      <c r="A37" s="212" t="s">
        <v>1338</v>
      </c>
      <c r="B37" s="212" t="s">
        <v>1339</v>
      </c>
      <c r="C37" s="214"/>
      <c r="D37" s="214"/>
      <c r="E37" s="215"/>
      <c r="H37" s="216"/>
    </row>
    <row r="38" ht="32.25" customHeight="1" spans="1:8">
      <c r="A38" s="212" t="s">
        <v>1340</v>
      </c>
      <c r="B38" s="212" t="s">
        <v>1341</v>
      </c>
      <c r="C38" s="214"/>
      <c r="D38" s="214"/>
      <c r="E38" s="215"/>
      <c r="H38" s="216"/>
    </row>
    <row r="39" ht="32.25" customHeight="1" spans="1:8">
      <c r="A39" s="212" t="s">
        <v>1342</v>
      </c>
      <c r="B39" s="212" t="s">
        <v>1343</v>
      </c>
      <c r="C39" s="214">
        <v>580</v>
      </c>
      <c r="D39" s="214"/>
      <c r="E39" s="215"/>
      <c r="H39" s="216"/>
    </row>
    <row r="40" s="190" customFormat="1" ht="32.25" customHeight="1" spans="1:8">
      <c r="A40" s="212" t="s">
        <v>1344</v>
      </c>
      <c r="B40" s="213" t="s">
        <v>1345</v>
      </c>
      <c r="C40" s="214"/>
      <c r="D40" s="214"/>
      <c r="E40" s="215"/>
      <c r="H40" s="216"/>
    </row>
    <row r="41" ht="32.25" customHeight="1" spans="1:8">
      <c r="A41" s="212" t="s">
        <v>1346</v>
      </c>
      <c r="B41" s="212" t="s">
        <v>1347</v>
      </c>
      <c r="C41" s="214"/>
      <c r="D41" s="214"/>
      <c r="E41" s="215"/>
      <c r="H41" s="216"/>
    </row>
    <row r="42" s="190" customFormat="1" ht="32.25" customHeight="1" spans="1:8">
      <c r="A42" s="212" t="s">
        <v>1348</v>
      </c>
      <c r="B42" s="212" t="s">
        <v>1349</v>
      </c>
      <c r="C42" s="214"/>
      <c r="D42" s="214"/>
      <c r="E42" s="215"/>
      <c r="H42" s="216"/>
    </row>
    <row r="43" s="190" customFormat="1" ht="32.25" customHeight="1" spans="1:8">
      <c r="A43" s="212" t="s">
        <v>1350</v>
      </c>
      <c r="B43" s="212" t="s">
        <v>1351</v>
      </c>
      <c r="C43" s="214"/>
      <c r="D43" s="214">
        <v>126</v>
      </c>
      <c r="E43" s="205"/>
      <c r="H43" s="216"/>
    </row>
    <row r="44" ht="32.25" customHeight="1" spans="1:8">
      <c r="A44" s="207" t="s">
        <v>1352</v>
      </c>
      <c r="B44" s="207" t="s">
        <v>1353</v>
      </c>
      <c r="C44" s="209"/>
      <c r="D44" s="209"/>
      <c r="E44" s="210"/>
      <c r="H44" s="211"/>
    </row>
    <row r="45" ht="32.25" customHeight="1" spans="1:8">
      <c r="A45" s="212" t="s">
        <v>1354</v>
      </c>
      <c r="B45" s="212" t="s">
        <v>1329</v>
      </c>
      <c r="C45" s="214"/>
      <c r="D45" s="214"/>
      <c r="E45" s="215"/>
      <c r="H45" s="216"/>
    </row>
    <row r="46" s="190" customFormat="1" ht="32.25" customHeight="1" spans="1:8">
      <c r="A46" s="212" t="s">
        <v>1355</v>
      </c>
      <c r="B46" s="213" t="s">
        <v>1331</v>
      </c>
      <c r="C46" s="214"/>
      <c r="D46" s="214"/>
      <c r="E46" s="205"/>
      <c r="H46" s="216"/>
    </row>
    <row r="47" ht="32.25" customHeight="1" spans="1:8">
      <c r="A47" s="212" t="s">
        <v>1356</v>
      </c>
      <c r="B47" s="212" t="s">
        <v>1357</v>
      </c>
      <c r="C47" s="214"/>
      <c r="D47" s="214"/>
      <c r="E47" s="215"/>
      <c r="H47" s="216"/>
    </row>
    <row r="48" ht="32.25" customHeight="1" spans="1:8">
      <c r="A48" s="207" t="s">
        <v>1358</v>
      </c>
      <c r="B48" s="207" t="s">
        <v>1359</v>
      </c>
      <c r="C48" s="209"/>
      <c r="D48" s="209"/>
      <c r="E48" s="210"/>
      <c r="H48" s="211"/>
    </row>
    <row r="49" ht="32.25" customHeight="1" spans="1:8">
      <c r="A49" s="207" t="s">
        <v>1360</v>
      </c>
      <c r="B49" s="207" t="s">
        <v>1361</v>
      </c>
      <c r="C49" s="209">
        <v>1193</v>
      </c>
      <c r="D49" s="209">
        <v>5735</v>
      </c>
      <c r="E49" s="210">
        <v>480.72</v>
      </c>
      <c r="H49" s="211"/>
    </row>
    <row r="50" ht="32.25" customHeight="1" spans="1:8">
      <c r="A50" s="212" t="s">
        <v>1362</v>
      </c>
      <c r="B50" s="212" t="s">
        <v>1363</v>
      </c>
      <c r="C50" s="214"/>
      <c r="D50" s="214"/>
      <c r="E50" s="215"/>
      <c r="H50" s="216"/>
    </row>
    <row r="51" ht="32.25" customHeight="1" spans="1:8">
      <c r="A51" s="212" t="s">
        <v>1364</v>
      </c>
      <c r="B51" s="212" t="s">
        <v>1365</v>
      </c>
      <c r="C51" s="214"/>
      <c r="D51" s="214"/>
      <c r="E51" s="215"/>
      <c r="H51" s="216"/>
    </row>
    <row r="52" s="190" customFormat="1" ht="32.25" customHeight="1" spans="1:8">
      <c r="A52" s="212" t="s">
        <v>1366</v>
      </c>
      <c r="B52" s="212" t="s">
        <v>1367</v>
      </c>
      <c r="C52" s="214"/>
      <c r="D52" s="214"/>
      <c r="E52" s="205"/>
      <c r="H52" s="216"/>
    </row>
    <row r="53" ht="32.25" customHeight="1" spans="1:8">
      <c r="A53" s="212" t="s">
        <v>1368</v>
      </c>
      <c r="B53" s="212" t="s">
        <v>1369</v>
      </c>
      <c r="C53" s="214"/>
      <c r="D53" s="214"/>
      <c r="E53" s="215"/>
      <c r="H53" s="216"/>
    </row>
    <row r="54" s="190" customFormat="1" ht="32.25" customHeight="1" spans="1:8">
      <c r="A54" s="212" t="s">
        <v>1370</v>
      </c>
      <c r="B54" s="213" t="s">
        <v>1371</v>
      </c>
      <c r="C54" s="214">
        <v>1193</v>
      </c>
      <c r="D54" s="214">
        <v>5735</v>
      </c>
      <c r="E54" s="205">
        <v>480.72</v>
      </c>
      <c r="H54" s="216"/>
    </row>
    <row r="55" s="190" customFormat="1" ht="32.25" customHeight="1" spans="1:8">
      <c r="A55" s="207" t="s">
        <v>1372</v>
      </c>
      <c r="B55" s="208" t="s">
        <v>1373</v>
      </c>
      <c r="C55" s="209">
        <v>11</v>
      </c>
      <c r="D55" s="209">
        <v>818</v>
      </c>
      <c r="E55" s="217">
        <v>7436.3</v>
      </c>
      <c r="H55" s="211"/>
    </row>
    <row r="56" s="190" customFormat="1" ht="32.25" customHeight="1" spans="1:8">
      <c r="A56" s="212" t="s">
        <v>1374</v>
      </c>
      <c r="B56" s="213" t="s">
        <v>1375</v>
      </c>
      <c r="C56" s="214">
        <v>11</v>
      </c>
      <c r="D56" s="214"/>
      <c r="E56" s="205"/>
      <c r="H56" s="216"/>
    </row>
    <row r="57" ht="32.25" customHeight="1" spans="1:8">
      <c r="A57" s="212" t="s">
        <v>1376</v>
      </c>
      <c r="B57" s="212" t="s">
        <v>1377</v>
      </c>
      <c r="C57" s="214"/>
      <c r="D57" s="214"/>
      <c r="E57" s="215"/>
      <c r="H57" s="216"/>
    </row>
    <row r="58" s="190" customFormat="1" ht="32.25" customHeight="1" spans="1:8">
      <c r="A58" s="212" t="s">
        <v>1378</v>
      </c>
      <c r="B58" s="213" t="s">
        <v>1379</v>
      </c>
      <c r="C58" s="214"/>
      <c r="D58" s="214">
        <v>818</v>
      </c>
      <c r="E58" s="205"/>
      <c r="H58" s="216"/>
    </row>
    <row r="59" s="190" customFormat="1" ht="32.25" customHeight="1" spans="1:8">
      <c r="A59" s="207" t="s">
        <v>1380</v>
      </c>
      <c r="B59" s="208" t="s">
        <v>1381</v>
      </c>
      <c r="C59" s="209"/>
      <c r="D59" s="209"/>
      <c r="E59" s="217"/>
      <c r="H59" s="211"/>
    </row>
    <row r="60" ht="32.25" customHeight="1" spans="1:8">
      <c r="A60" s="212" t="s">
        <v>1382</v>
      </c>
      <c r="B60" s="212" t="s">
        <v>1329</v>
      </c>
      <c r="C60" s="214"/>
      <c r="D60" s="214"/>
      <c r="E60" s="215"/>
      <c r="H60" s="216"/>
    </row>
    <row r="61" ht="32.25" customHeight="1" spans="1:8">
      <c r="A61" s="212" t="s">
        <v>1383</v>
      </c>
      <c r="B61" s="212" t="s">
        <v>1331</v>
      </c>
      <c r="C61" s="214"/>
      <c r="D61" s="214"/>
      <c r="E61" s="215"/>
      <c r="H61" s="216"/>
    </row>
    <row r="62" s="190" customFormat="1" ht="32.25" customHeight="1" spans="1:8">
      <c r="A62" s="212" t="s">
        <v>1384</v>
      </c>
      <c r="B62" s="213" t="s">
        <v>1385</v>
      </c>
      <c r="C62" s="214"/>
      <c r="D62" s="214"/>
      <c r="E62" s="205"/>
      <c r="H62" s="216"/>
    </row>
    <row r="63" s="190" customFormat="1" ht="32.25" customHeight="1" spans="1:8">
      <c r="A63" s="207" t="s">
        <v>1386</v>
      </c>
      <c r="B63" s="208" t="s">
        <v>1387</v>
      </c>
      <c r="C63" s="209"/>
      <c r="D63" s="209"/>
      <c r="E63" s="217"/>
      <c r="H63" s="211"/>
    </row>
    <row r="64" s="190" customFormat="1" ht="32.25" customHeight="1" spans="1:8">
      <c r="A64" s="212" t="s">
        <v>1388</v>
      </c>
      <c r="B64" s="212" t="s">
        <v>1329</v>
      </c>
      <c r="C64" s="214"/>
      <c r="D64" s="214"/>
      <c r="E64" s="205"/>
      <c r="H64" s="216"/>
    </row>
    <row r="65" s="190" customFormat="1" ht="32.25" customHeight="1" spans="1:8">
      <c r="A65" s="212" t="s">
        <v>1389</v>
      </c>
      <c r="B65" s="213" t="s">
        <v>1331</v>
      </c>
      <c r="C65" s="214"/>
      <c r="D65" s="214"/>
      <c r="E65" s="205"/>
      <c r="H65" s="216"/>
    </row>
    <row r="66" s="190" customFormat="1" ht="32.25" customHeight="1" spans="1:8">
      <c r="A66" s="203" t="s">
        <v>1390</v>
      </c>
      <c r="B66" s="218" t="s">
        <v>1391</v>
      </c>
      <c r="C66" s="214"/>
      <c r="D66" s="214"/>
      <c r="E66" s="215"/>
      <c r="H66" s="216"/>
    </row>
    <row r="67" ht="32.25" customHeight="1" spans="1:8">
      <c r="A67" s="219" t="s">
        <v>1392</v>
      </c>
      <c r="B67" s="219" t="s">
        <v>1393</v>
      </c>
      <c r="C67" s="209">
        <v>98</v>
      </c>
      <c r="D67" s="209">
        <v>75</v>
      </c>
      <c r="E67" s="210">
        <v>76.5</v>
      </c>
      <c r="H67" s="211"/>
    </row>
    <row r="68" ht="32.25" customHeight="1" spans="1:8">
      <c r="A68" s="203" t="s">
        <v>1394</v>
      </c>
      <c r="B68" s="203" t="s">
        <v>1395</v>
      </c>
      <c r="C68" s="214"/>
      <c r="D68" s="215"/>
      <c r="E68" s="215"/>
      <c r="H68" s="216"/>
    </row>
    <row r="69" ht="32.25" customHeight="1" spans="1:8">
      <c r="A69" s="203" t="s">
        <v>1396</v>
      </c>
      <c r="B69" s="203" t="s">
        <v>1397</v>
      </c>
      <c r="C69" s="214"/>
      <c r="D69" s="215"/>
      <c r="E69" s="215"/>
      <c r="H69" s="216"/>
    </row>
    <row r="70" ht="32.25" customHeight="1" spans="1:8">
      <c r="A70" s="203" t="s">
        <v>1398</v>
      </c>
      <c r="B70" s="203" t="s">
        <v>1399</v>
      </c>
      <c r="C70" s="214"/>
      <c r="D70" s="215"/>
      <c r="E70" s="215"/>
      <c r="H70" s="216"/>
    </row>
    <row r="71" ht="32.25" customHeight="1" spans="1:8">
      <c r="A71" s="203" t="s">
        <v>1400</v>
      </c>
      <c r="B71" s="203" t="s">
        <v>1401</v>
      </c>
      <c r="C71" s="214">
        <v>98</v>
      </c>
      <c r="D71" s="215">
        <v>75</v>
      </c>
      <c r="E71" s="215">
        <v>76.5</v>
      </c>
      <c r="H71" s="216"/>
    </row>
    <row r="72" ht="32.25" customHeight="1" spans="1:8">
      <c r="A72" s="219" t="s">
        <v>1402</v>
      </c>
      <c r="B72" s="219" t="s">
        <v>1403</v>
      </c>
      <c r="C72" s="209"/>
      <c r="D72" s="209"/>
      <c r="E72" s="210"/>
      <c r="H72" s="211"/>
    </row>
    <row r="73" ht="32.25" customHeight="1" spans="1:8">
      <c r="A73" s="203" t="s">
        <v>1404</v>
      </c>
      <c r="B73" s="203" t="s">
        <v>1405</v>
      </c>
      <c r="C73" s="214"/>
      <c r="D73" s="215"/>
      <c r="E73" s="215"/>
      <c r="H73" s="216"/>
    </row>
    <row r="74" ht="32.25" customHeight="1" spans="1:8">
      <c r="A74" s="203" t="s">
        <v>1406</v>
      </c>
      <c r="B74" s="203" t="s">
        <v>1407</v>
      </c>
      <c r="C74" s="214"/>
      <c r="D74" s="215"/>
      <c r="E74" s="215"/>
      <c r="H74" s="216"/>
    </row>
    <row r="75" ht="32.25" customHeight="1" spans="1:8">
      <c r="A75" s="203" t="s">
        <v>1408</v>
      </c>
      <c r="B75" s="203" t="s">
        <v>1409</v>
      </c>
      <c r="C75" s="214"/>
      <c r="D75" s="215"/>
      <c r="E75" s="215"/>
      <c r="H75" s="216"/>
    </row>
    <row r="76" ht="32.25" customHeight="1" spans="1:8">
      <c r="A76" s="219" t="s">
        <v>1410</v>
      </c>
      <c r="B76" s="219" t="s">
        <v>1411</v>
      </c>
      <c r="C76" s="209"/>
      <c r="D76" s="209"/>
      <c r="E76" s="217"/>
      <c r="H76" s="211"/>
    </row>
    <row r="77" ht="32.25" customHeight="1" spans="1:8">
      <c r="A77" s="203" t="s">
        <v>1412</v>
      </c>
      <c r="B77" s="203" t="s">
        <v>1413</v>
      </c>
      <c r="C77" s="214"/>
      <c r="D77" s="215"/>
      <c r="E77" s="215"/>
      <c r="H77" s="216"/>
    </row>
    <row r="78" ht="32.25" customHeight="1" spans="1:8">
      <c r="A78" s="203" t="s">
        <v>1414</v>
      </c>
      <c r="B78" s="203" t="s">
        <v>1415</v>
      </c>
      <c r="C78" s="214"/>
      <c r="D78" s="215"/>
      <c r="E78" s="215"/>
      <c r="H78" s="216"/>
    </row>
    <row r="79" ht="32.25" customHeight="1" spans="1:8">
      <c r="A79" s="203" t="s">
        <v>1416</v>
      </c>
      <c r="B79" s="203" t="s">
        <v>1417</v>
      </c>
      <c r="C79" s="214"/>
      <c r="D79" s="215"/>
      <c r="E79" s="215"/>
      <c r="H79" s="216"/>
    </row>
    <row r="80" ht="32.25" customHeight="1" spans="1:8">
      <c r="A80" s="203" t="s">
        <v>1418</v>
      </c>
      <c r="B80" s="203" t="s">
        <v>1419</v>
      </c>
      <c r="C80" s="214"/>
      <c r="D80" s="215"/>
      <c r="E80" s="215"/>
      <c r="H80" s="216"/>
    </row>
    <row r="81" ht="32.25" customHeight="1" spans="1:8">
      <c r="A81" s="203" t="s">
        <v>1420</v>
      </c>
      <c r="B81" s="203" t="s">
        <v>1421</v>
      </c>
      <c r="C81" s="214"/>
      <c r="D81" s="215"/>
      <c r="E81" s="215"/>
      <c r="H81" s="216"/>
    </row>
    <row r="82" ht="32.25" customHeight="1" spans="1:8">
      <c r="A82" s="203" t="s">
        <v>1422</v>
      </c>
      <c r="B82" s="203" t="s">
        <v>1423</v>
      </c>
      <c r="C82" s="214"/>
      <c r="D82" s="215"/>
      <c r="E82" s="215"/>
      <c r="H82" s="216"/>
    </row>
    <row r="83" ht="32.25" customHeight="1" spans="1:8">
      <c r="A83" s="203" t="s">
        <v>1424</v>
      </c>
      <c r="B83" s="203" t="s">
        <v>1425</v>
      </c>
      <c r="C83" s="214"/>
      <c r="D83" s="215"/>
      <c r="E83" s="215"/>
      <c r="H83" s="216"/>
    </row>
    <row r="84" ht="32.25" customHeight="1" spans="1:8">
      <c r="A84" s="203" t="s">
        <v>1426</v>
      </c>
      <c r="B84" s="203" t="s">
        <v>1427</v>
      </c>
      <c r="C84" s="214"/>
      <c r="D84" s="215"/>
      <c r="E84" s="215"/>
      <c r="H84" s="216"/>
    </row>
    <row r="85" ht="32.25" customHeight="1" spans="1:8">
      <c r="A85" s="219" t="s">
        <v>1428</v>
      </c>
      <c r="B85" s="219" t="s">
        <v>1429</v>
      </c>
      <c r="C85" s="209">
        <v>456</v>
      </c>
      <c r="D85" s="209"/>
      <c r="E85" s="217"/>
      <c r="H85" s="211"/>
    </row>
    <row r="86" ht="32.25" customHeight="1" spans="1:8">
      <c r="A86" s="203" t="s">
        <v>1430</v>
      </c>
      <c r="B86" s="203" t="s">
        <v>1431</v>
      </c>
      <c r="C86" s="214"/>
      <c r="D86" s="215"/>
      <c r="E86" s="215"/>
      <c r="H86" s="216"/>
    </row>
    <row r="87" ht="32.25" customHeight="1" spans="1:8">
      <c r="A87" s="203" t="s">
        <v>1432</v>
      </c>
      <c r="B87" s="203" t="s">
        <v>1433</v>
      </c>
      <c r="C87" s="214">
        <v>393</v>
      </c>
      <c r="D87" s="215"/>
      <c r="E87" s="215"/>
      <c r="H87" s="216"/>
    </row>
    <row r="88" ht="32.25" customHeight="1" spans="1:8">
      <c r="A88" s="203" t="s">
        <v>1434</v>
      </c>
      <c r="B88" s="203" t="s">
        <v>1435</v>
      </c>
      <c r="C88" s="214"/>
      <c r="D88" s="215"/>
      <c r="E88" s="215"/>
      <c r="H88" s="216"/>
    </row>
    <row r="89" ht="32.25" customHeight="1" spans="1:8">
      <c r="A89" s="203" t="s">
        <v>1436</v>
      </c>
      <c r="B89" s="203" t="s">
        <v>1437</v>
      </c>
      <c r="C89" s="214">
        <v>14</v>
      </c>
      <c r="D89" s="215"/>
      <c r="E89" s="215"/>
      <c r="H89" s="216"/>
    </row>
    <row r="90" ht="32.25" customHeight="1" spans="1:8">
      <c r="A90" s="203" t="s">
        <v>1438</v>
      </c>
      <c r="B90" s="203" t="s">
        <v>1439</v>
      </c>
      <c r="C90" s="214"/>
      <c r="D90" s="215"/>
      <c r="E90" s="215"/>
      <c r="H90" s="216"/>
    </row>
    <row r="91" ht="32.25" customHeight="1" spans="1:8">
      <c r="A91" s="203" t="s">
        <v>1440</v>
      </c>
      <c r="B91" s="203" t="s">
        <v>1441</v>
      </c>
      <c r="C91" s="214">
        <v>12</v>
      </c>
      <c r="D91" s="215"/>
      <c r="E91" s="215"/>
      <c r="H91" s="216"/>
    </row>
    <row r="92" ht="32.25" customHeight="1" spans="1:8">
      <c r="A92" s="203" t="s">
        <v>1442</v>
      </c>
      <c r="B92" s="203" t="s">
        <v>1443</v>
      </c>
      <c r="C92" s="214"/>
      <c r="D92" s="215"/>
      <c r="E92" s="215"/>
      <c r="H92" s="216"/>
    </row>
    <row r="93" ht="32.25" customHeight="1" spans="1:8">
      <c r="A93" s="203" t="s">
        <v>1444</v>
      </c>
      <c r="B93" s="203" t="s">
        <v>1445</v>
      </c>
      <c r="C93" s="214"/>
      <c r="D93" s="215"/>
      <c r="E93" s="215"/>
      <c r="H93" s="216"/>
    </row>
    <row r="94" ht="32.25" customHeight="1" spans="1:8">
      <c r="A94" s="203" t="s">
        <v>1446</v>
      </c>
      <c r="B94" s="203" t="s">
        <v>1447</v>
      </c>
      <c r="C94" s="214"/>
      <c r="D94" s="215"/>
      <c r="E94" s="215"/>
      <c r="H94" s="216"/>
    </row>
    <row r="95" ht="32.25" customHeight="1" spans="1:8">
      <c r="A95" s="203" t="s">
        <v>1448</v>
      </c>
      <c r="B95" s="203" t="s">
        <v>1449</v>
      </c>
      <c r="C95" s="214"/>
      <c r="D95" s="215"/>
      <c r="E95" s="215"/>
      <c r="H95" s="216"/>
    </row>
    <row r="96" ht="32.25" customHeight="1" spans="1:8">
      <c r="A96" s="203" t="s">
        <v>1450</v>
      </c>
      <c r="B96" s="203" t="s">
        <v>1451</v>
      </c>
      <c r="C96" s="214">
        <v>37</v>
      </c>
      <c r="D96" s="215"/>
      <c r="E96" s="215"/>
      <c r="H96" s="216"/>
    </row>
    <row r="97" ht="32.25" customHeight="1" spans="1:8">
      <c r="A97" s="219" t="s">
        <v>1452</v>
      </c>
      <c r="B97" s="219" t="s">
        <v>1453</v>
      </c>
      <c r="C97" s="209">
        <v>24</v>
      </c>
      <c r="D97" s="209">
        <v>15</v>
      </c>
      <c r="E97" s="217">
        <v>62.5</v>
      </c>
      <c r="H97" s="211"/>
    </row>
    <row r="98" ht="32.25" customHeight="1" spans="1:8">
      <c r="A98" s="203" t="s">
        <v>1454</v>
      </c>
      <c r="B98" s="203" t="s">
        <v>1455</v>
      </c>
      <c r="C98" s="214"/>
      <c r="D98" s="215"/>
      <c r="E98" s="215"/>
      <c r="H98" s="216"/>
    </row>
    <row r="99" ht="32.25" customHeight="1" spans="1:8">
      <c r="A99" s="203">
        <v>2320416</v>
      </c>
      <c r="B99" s="203" t="s">
        <v>1456</v>
      </c>
      <c r="C99" s="214">
        <v>21</v>
      </c>
      <c r="D99" s="215">
        <v>15</v>
      </c>
      <c r="E99" s="215">
        <v>71.4</v>
      </c>
      <c r="H99" s="216"/>
    </row>
    <row r="100" ht="32.25" customHeight="1" spans="1:8">
      <c r="A100" s="203" t="s">
        <v>1457</v>
      </c>
      <c r="B100" s="203" t="s">
        <v>1458</v>
      </c>
      <c r="C100" s="214"/>
      <c r="D100" s="215"/>
      <c r="E100" s="215"/>
      <c r="H100" s="216"/>
    </row>
    <row r="101" ht="32.25" customHeight="1" spans="1:8">
      <c r="A101" s="203" t="s">
        <v>1459</v>
      </c>
      <c r="B101" s="203" t="s">
        <v>1460</v>
      </c>
      <c r="C101" s="214"/>
      <c r="D101" s="215"/>
      <c r="E101" s="215"/>
      <c r="H101" s="216"/>
    </row>
    <row r="102" ht="32.25" customHeight="1" spans="1:8">
      <c r="A102" s="203" t="s">
        <v>1461</v>
      </c>
      <c r="B102" s="203" t="s">
        <v>1462</v>
      </c>
      <c r="C102" s="214"/>
      <c r="D102" s="215"/>
      <c r="E102" s="215"/>
      <c r="H102" s="216"/>
    </row>
    <row r="103" ht="32.25" customHeight="1" spans="1:8">
      <c r="A103" s="203" t="s">
        <v>1463</v>
      </c>
      <c r="B103" s="203" t="s">
        <v>1464</v>
      </c>
      <c r="C103" s="214">
        <v>3</v>
      </c>
      <c r="D103" s="215"/>
      <c r="E103" s="215"/>
      <c r="H103" s="216"/>
    </row>
    <row r="104" s="192" customFormat="1" ht="32.25" customHeight="1" spans="1:16384">
      <c r="A104" s="220">
        <v>23401</v>
      </c>
      <c r="B104" s="219" t="s">
        <v>1465</v>
      </c>
      <c r="C104" s="209">
        <v>1580</v>
      </c>
      <c r="D104" s="209">
        <v>2470</v>
      </c>
      <c r="E104" s="217">
        <v>156.3</v>
      </c>
      <c r="F104" s="193"/>
      <c r="G104" s="193"/>
      <c r="H104" s="211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  <c r="BN104" s="193"/>
      <c r="BO104" s="193"/>
      <c r="BP104" s="193"/>
      <c r="BQ104" s="193"/>
      <c r="BR104" s="193"/>
      <c r="BS104" s="193"/>
      <c r="BT104" s="193"/>
      <c r="BU104" s="193"/>
      <c r="BV104" s="193"/>
      <c r="BW104" s="193"/>
      <c r="BX104" s="193"/>
      <c r="BY104" s="193"/>
      <c r="BZ104" s="193"/>
      <c r="CA104" s="193"/>
      <c r="CB104" s="193"/>
      <c r="CC104" s="193"/>
      <c r="CD104" s="193"/>
      <c r="CE104" s="193"/>
      <c r="CF104" s="193"/>
      <c r="CG104" s="193"/>
      <c r="CH104" s="193"/>
      <c r="CI104" s="193"/>
      <c r="CJ104" s="193"/>
      <c r="CK104" s="193"/>
      <c r="CL104" s="193"/>
      <c r="CM104" s="193"/>
      <c r="CN104" s="193"/>
      <c r="CO104" s="193"/>
      <c r="CP104" s="193"/>
      <c r="CQ104" s="193"/>
      <c r="CR104" s="193"/>
      <c r="CS104" s="193"/>
      <c r="CT104" s="193"/>
      <c r="CU104" s="193"/>
      <c r="CV104" s="193"/>
      <c r="CW104" s="193"/>
      <c r="CX104" s="193"/>
      <c r="CY104" s="193"/>
      <c r="CZ104" s="193"/>
      <c r="DA104" s="193"/>
      <c r="DB104" s="193"/>
      <c r="DC104" s="193"/>
      <c r="DD104" s="193"/>
      <c r="DE104" s="193"/>
      <c r="DF104" s="193"/>
      <c r="DG104" s="193"/>
      <c r="DH104" s="193"/>
      <c r="DI104" s="193"/>
      <c r="DJ104" s="193"/>
      <c r="DK104" s="193"/>
      <c r="DL104" s="193"/>
      <c r="DM104" s="193"/>
      <c r="DN104" s="193"/>
      <c r="DO104" s="193"/>
      <c r="DP104" s="193"/>
      <c r="DQ104" s="193"/>
      <c r="DR104" s="193"/>
      <c r="DS104" s="193"/>
      <c r="DT104" s="193"/>
      <c r="DU104" s="193"/>
      <c r="DV104" s="193"/>
      <c r="DW104" s="193"/>
      <c r="DX104" s="193"/>
      <c r="DY104" s="193"/>
      <c r="DZ104" s="193"/>
      <c r="EA104" s="193"/>
      <c r="EB104" s="193"/>
      <c r="EC104" s="193"/>
      <c r="ED104" s="193"/>
      <c r="EE104" s="193"/>
      <c r="EF104" s="193"/>
      <c r="EG104" s="193"/>
      <c r="EH104" s="193"/>
      <c r="EI104" s="193"/>
      <c r="EJ104" s="193"/>
      <c r="EK104" s="193"/>
      <c r="EL104" s="193"/>
      <c r="EM104" s="193"/>
      <c r="EN104" s="193"/>
      <c r="EO104" s="193"/>
      <c r="EP104" s="193"/>
      <c r="EQ104" s="193"/>
      <c r="ER104" s="193"/>
      <c r="ES104" s="193"/>
      <c r="ET104" s="193"/>
      <c r="EU104" s="193"/>
      <c r="EV104" s="193"/>
      <c r="EW104" s="193"/>
      <c r="EX104" s="193"/>
      <c r="EY104" s="193"/>
      <c r="EZ104" s="193"/>
      <c r="FA104" s="193"/>
      <c r="FB104" s="193"/>
      <c r="FC104" s="193"/>
      <c r="FD104" s="193"/>
      <c r="FE104" s="193"/>
      <c r="FF104" s="193"/>
      <c r="FG104" s="193"/>
      <c r="FH104" s="193"/>
      <c r="FI104" s="193"/>
      <c r="FJ104" s="193"/>
      <c r="FK104" s="193"/>
      <c r="FL104" s="193"/>
      <c r="FM104" s="193"/>
      <c r="FN104" s="193"/>
      <c r="FO104" s="193"/>
      <c r="FP104" s="193"/>
      <c r="FQ104" s="193"/>
      <c r="FR104" s="193"/>
      <c r="FS104" s="193"/>
      <c r="FT104" s="193"/>
      <c r="FU104" s="193"/>
      <c r="FV104" s="193"/>
      <c r="FW104" s="193"/>
      <c r="FX104" s="193"/>
      <c r="FY104" s="193"/>
      <c r="FZ104" s="193"/>
      <c r="GA104" s="193"/>
      <c r="GB104" s="193"/>
      <c r="GC104" s="193"/>
      <c r="GD104" s="193"/>
      <c r="GE104" s="193"/>
      <c r="GF104" s="193"/>
      <c r="GG104" s="193"/>
      <c r="GH104" s="193"/>
      <c r="GI104" s="193"/>
      <c r="GJ104" s="193"/>
      <c r="GK104" s="193"/>
      <c r="GL104" s="193"/>
      <c r="GM104" s="193"/>
      <c r="GN104" s="193"/>
      <c r="GO104" s="193"/>
      <c r="GP104" s="193"/>
      <c r="GQ104" s="193"/>
      <c r="GR104" s="193"/>
      <c r="GS104" s="193"/>
      <c r="GT104" s="193"/>
      <c r="GU104" s="193"/>
      <c r="GV104" s="193"/>
      <c r="GW104" s="193"/>
      <c r="GX104" s="193"/>
      <c r="GY104" s="193"/>
      <c r="GZ104" s="193"/>
      <c r="HA104" s="193"/>
      <c r="HB104" s="193"/>
      <c r="HC104" s="193"/>
      <c r="HD104" s="193"/>
      <c r="HE104" s="193"/>
      <c r="HF104" s="193"/>
      <c r="HG104" s="193"/>
      <c r="HH104" s="193"/>
      <c r="HI104" s="193"/>
      <c r="HJ104" s="193"/>
      <c r="HK104" s="193"/>
      <c r="HL104" s="193"/>
      <c r="HM104" s="193"/>
      <c r="HN104" s="193"/>
      <c r="HO104" s="193"/>
      <c r="HP104" s="193"/>
      <c r="HQ104" s="193"/>
      <c r="HR104" s="193"/>
      <c r="HS104" s="193"/>
      <c r="HT104" s="193"/>
      <c r="HU104" s="193"/>
      <c r="HV104" s="193"/>
      <c r="HW104" s="193"/>
      <c r="HX104" s="193"/>
      <c r="HY104" s="193"/>
      <c r="HZ104" s="193"/>
      <c r="IA104" s="193"/>
      <c r="IB104" s="193"/>
      <c r="IC104" s="193"/>
      <c r="ID104" s="193"/>
      <c r="IE104" s="193"/>
      <c r="IF104" s="193"/>
      <c r="IG104" s="193"/>
      <c r="IH104" s="193"/>
      <c r="II104" s="193"/>
      <c r="IJ104" s="193"/>
      <c r="IK104" s="193"/>
      <c r="IL104" s="193"/>
      <c r="IM104" s="193"/>
      <c r="IN104" s="193"/>
      <c r="IO104" s="193"/>
      <c r="IP104" s="193"/>
      <c r="IQ104" s="193"/>
      <c r="IR104" s="193"/>
      <c r="IS104" s="193"/>
      <c r="IT104" s="193"/>
      <c r="IU104" s="193"/>
      <c r="IV104" s="193"/>
      <c r="IW104" s="193"/>
      <c r="IX104" s="193"/>
      <c r="IY104" s="193"/>
      <c r="IZ104" s="193"/>
      <c r="JA104" s="193"/>
      <c r="JB104" s="193"/>
      <c r="JC104" s="193"/>
      <c r="JD104" s="193"/>
      <c r="JE104" s="193"/>
      <c r="JF104" s="193"/>
      <c r="JG104" s="193"/>
      <c r="JH104" s="193"/>
      <c r="JI104" s="193"/>
      <c r="JJ104" s="193"/>
      <c r="JK104" s="193"/>
      <c r="JL104" s="193"/>
      <c r="JM104" s="193"/>
      <c r="JN104" s="193"/>
      <c r="JO104" s="193"/>
      <c r="JP104" s="193"/>
      <c r="JQ104" s="193"/>
      <c r="JR104" s="193"/>
      <c r="JS104" s="193"/>
      <c r="JT104" s="193"/>
      <c r="JU104" s="193"/>
      <c r="JV104" s="193"/>
      <c r="JW104" s="193"/>
      <c r="JX104" s="193"/>
      <c r="JY104" s="193"/>
      <c r="JZ104" s="193"/>
      <c r="KA104" s="193"/>
      <c r="KB104" s="193"/>
      <c r="KC104" s="193"/>
      <c r="KD104" s="193"/>
      <c r="KE104" s="193"/>
      <c r="KF104" s="193"/>
      <c r="KG104" s="193"/>
      <c r="KH104" s="193"/>
      <c r="KI104" s="193"/>
      <c r="KJ104" s="193"/>
      <c r="KK104" s="193"/>
      <c r="KL104" s="193"/>
      <c r="KM104" s="193"/>
      <c r="KN104" s="193"/>
      <c r="KO104" s="193"/>
      <c r="KP104" s="193"/>
      <c r="KQ104" s="193"/>
      <c r="KR104" s="193"/>
      <c r="KS104" s="193"/>
      <c r="KT104" s="193"/>
      <c r="KU104" s="193"/>
      <c r="KV104" s="193"/>
      <c r="KW104" s="193"/>
      <c r="KX104" s="193"/>
      <c r="KY104" s="193"/>
      <c r="KZ104" s="193"/>
      <c r="LA104" s="193"/>
      <c r="LB104" s="193"/>
      <c r="LC104" s="193"/>
      <c r="LD104" s="193"/>
      <c r="LE104" s="193"/>
      <c r="LF104" s="193"/>
      <c r="LG104" s="193"/>
      <c r="LH104" s="193"/>
      <c r="LI104" s="193"/>
      <c r="LJ104" s="193"/>
      <c r="LK104" s="193"/>
      <c r="LL104" s="193"/>
      <c r="LM104" s="193"/>
      <c r="LN104" s="193"/>
      <c r="LO104" s="193"/>
      <c r="LP104" s="193"/>
      <c r="LQ104" s="193"/>
      <c r="LR104" s="193"/>
      <c r="LS104" s="193"/>
      <c r="LT104" s="193"/>
      <c r="LU104" s="193"/>
      <c r="LV104" s="193"/>
      <c r="LW104" s="193"/>
      <c r="LX104" s="193"/>
      <c r="LY104" s="193"/>
      <c r="LZ104" s="193"/>
      <c r="MA104" s="193"/>
      <c r="MB104" s="193"/>
      <c r="MC104" s="193"/>
      <c r="MD104" s="193"/>
      <c r="ME104" s="193"/>
      <c r="MF104" s="193"/>
      <c r="MG104" s="193"/>
      <c r="MH104" s="193"/>
      <c r="MI104" s="193"/>
      <c r="MJ104" s="193"/>
      <c r="MK104" s="193"/>
      <c r="ML104" s="193"/>
      <c r="MM104" s="193"/>
      <c r="MN104" s="193"/>
      <c r="MO104" s="193"/>
      <c r="MP104" s="193"/>
      <c r="MQ104" s="193"/>
      <c r="MR104" s="193"/>
      <c r="MS104" s="193"/>
      <c r="MT104" s="193"/>
      <c r="MU104" s="193"/>
      <c r="MV104" s="193"/>
      <c r="MW104" s="193"/>
      <c r="MX104" s="193"/>
      <c r="MY104" s="193"/>
      <c r="MZ104" s="193"/>
      <c r="NA104" s="193"/>
      <c r="NB104" s="193"/>
      <c r="NC104" s="193"/>
      <c r="ND104" s="193"/>
      <c r="NE104" s="193"/>
      <c r="NF104" s="193"/>
      <c r="NG104" s="193"/>
      <c r="NH104" s="193"/>
      <c r="NI104" s="193"/>
      <c r="NJ104" s="193"/>
      <c r="NK104" s="193"/>
      <c r="NL104" s="193"/>
      <c r="NM104" s="193"/>
      <c r="NN104" s="193"/>
      <c r="NO104" s="193"/>
      <c r="NP104" s="193"/>
      <c r="NQ104" s="193"/>
      <c r="NR104" s="193"/>
      <c r="NS104" s="193"/>
      <c r="NT104" s="193"/>
      <c r="NU104" s="193"/>
      <c r="NV104" s="193"/>
      <c r="NW104" s="193"/>
      <c r="NX104" s="193"/>
      <c r="NY104" s="193"/>
      <c r="NZ104" s="193"/>
      <c r="OA104" s="193"/>
      <c r="OB104" s="193"/>
      <c r="OC104" s="193"/>
      <c r="OD104" s="193"/>
      <c r="OE104" s="193"/>
      <c r="OF104" s="193"/>
      <c r="OG104" s="193"/>
      <c r="OH104" s="193"/>
      <c r="OI104" s="193"/>
      <c r="OJ104" s="193"/>
      <c r="OK104" s="193"/>
      <c r="OL104" s="193"/>
      <c r="OM104" s="193"/>
      <c r="ON104" s="193"/>
      <c r="OO104" s="193"/>
      <c r="OP104" s="193"/>
      <c r="OQ104" s="193"/>
      <c r="OR104" s="193"/>
      <c r="OS104" s="193"/>
      <c r="OT104" s="193"/>
      <c r="OU104" s="193"/>
      <c r="OV104" s="193"/>
      <c r="OW104" s="193"/>
      <c r="OX104" s="193"/>
      <c r="OY104" s="193"/>
      <c r="OZ104" s="193"/>
      <c r="PA104" s="193"/>
      <c r="PB104" s="193"/>
      <c r="PC104" s="193"/>
      <c r="PD104" s="193"/>
      <c r="PE104" s="193"/>
      <c r="PF104" s="193"/>
      <c r="PG104" s="193"/>
      <c r="PH104" s="193"/>
      <c r="PI104" s="193"/>
      <c r="PJ104" s="193"/>
      <c r="PK104" s="193"/>
      <c r="PL104" s="193"/>
      <c r="PM104" s="193"/>
      <c r="PN104" s="193"/>
      <c r="PO104" s="193"/>
      <c r="PP104" s="193"/>
      <c r="PQ104" s="193"/>
      <c r="PR104" s="193"/>
      <c r="PS104" s="193"/>
      <c r="PT104" s="193"/>
      <c r="PU104" s="193"/>
      <c r="PV104" s="193"/>
      <c r="PW104" s="193"/>
      <c r="PX104" s="193"/>
      <c r="PY104" s="193"/>
      <c r="PZ104" s="193"/>
      <c r="QA104" s="193"/>
      <c r="QB104" s="193"/>
      <c r="QC104" s="193"/>
      <c r="QD104" s="193"/>
      <c r="QE104" s="193"/>
      <c r="QF104" s="193"/>
      <c r="QG104" s="193"/>
      <c r="QH104" s="193"/>
      <c r="QI104" s="193"/>
      <c r="QJ104" s="193"/>
      <c r="QK104" s="193"/>
      <c r="QL104" s="193"/>
      <c r="QM104" s="193"/>
      <c r="QN104" s="193"/>
      <c r="QO104" s="193"/>
      <c r="QP104" s="193"/>
      <c r="QQ104" s="193"/>
      <c r="QR104" s="193"/>
      <c r="QS104" s="193"/>
      <c r="QT104" s="193"/>
      <c r="QU104" s="193"/>
      <c r="QV104" s="193"/>
      <c r="QW104" s="193"/>
      <c r="QX104" s="193"/>
      <c r="QY104" s="193"/>
      <c r="QZ104" s="193"/>
      <c r="RA104" s="193"/>
      <c r="RB104" s="193"/>
      <c r="RC104" s="193"/>
      <c r="RD104" s="193"/>
      <c r="RE104" s="193"/>
      <c r="RF104" s="193"/>
      <c r="RG104" s="193"/>
      <c r="RH104" s="193"/>
      <c r="RI104" s="193"/>
      <c r="RJ104" s="193"/>
      <c r="RK104" s="193"/>
      <c r="RL104" s="193"/>
      <c r="RM104" s="193"/>
      <c r="RN104" s="193"/>
      <c r="RO104" s="193"/>
      <c r="RP104" s="193"/>
      <c r="RQ104" s="193"/>
      <c r="RR104" s="193"/>
      <c r="RS104" s="193"/>
      <c r="RT104" s="193"/>
      <c r="RU104" s="193"/>
      <c r="RV104" s="193"/>
      <c r="RW104" s="193"/>
      <c r="RX104" s="193"/>
      <c r="RY104" s="193"/>
      <c r="RZ104" s="193"/>
      <c r="SA104" s="193"/>
      <c r="SB104" s="193"/>
      <c r="SC104" s="193"/>
      <c r="SD104" s="193"/>
      <c r="SE104" s="193"/>
      <c r="SF104" s="193"/>
      <c r="SG104" s="193"/>
      <c r="SH104" s="193"/>
      <c r="SI104" s="193"/>
      <c r="SJ104" s="193"/>
      <c r="SK104" s="193"/>
      <c r="SL104" s="193"/>
      <c r="SM104" s="193"/>
      <c r="SN104" s="193"/>
      <c r="SO104" s="193"/>
      <c r="SP104" s="193"/>
      <c r="SQ104" s="193"/>
      <c r="SR104" s="193"/>
      <c r="SS104" s="193"/>
      <c r="ST104" s="193"/>
      <c r="SU104" s="193"/>
      <c r="SV104" s="193"/>
      <c r="SW104" s="193"/>
      <c r="SX104" s="193"/>
      <c r="SY104" s="193"/>
      <c r="SZ104" s="193"/>
      <c r="TA104" s="193"/>
      <c r="TB104" s="193"/>
      <c r="TC104" s="193"/>
      <c r="TD104" s="193"/>
      <c r="TE104" s="193"/>
      <c r="TF104" s="193"/>
      <c r="TG104" s="193"/>
      <c r="TH104" s="193"/>
      <c r="TI104" s="193"/>
      <c r="TJ104" s="193"/>
      <c r="TK104" s="193"/>
      <c r="TL104" s="193"/>
      <c r="TM104" s="193"/>
      <c r="TN104" s="193"/>
      <c r="TO104" s="193"/>
      <c r="TP104" s="193"/>
      <c r="TQ104" s="193"/>
      <c r="TR104" s="193"/>
      <c r="TS104" s="193"/>
      <c r="TT104" s="193"/>
      <c r="TU104" s="193"/>
      <c r="TV104" s="193"/>
      <c r="TW104" s="193"/>
      <c r="TX104" s="193"/>
      <c r="TY104" s="193"/>
      <c r="TZ104" s="193"/>
      <c r="UA104" s="193"/>
      <c r="UB104" s="193"/>
      <c r="UC104" s="193"/>
      <c r="UD104" s="193"/>
      <c r="UE104" s="193"/>
      <c r="UF104" s="193"/>
      <c r="UG104" s="193"/>
      <c r="UH104" s="193"/>
      <c r="UI104" s="193"/>
      <c r="UJ104" s="193"/>
      <c r="UK104" s="193"/>
      <c r="UL104" s="193"/>
      <c r="UM104" s="193"/>
      <c r="UN104" s="193"/>
      <c r="UO104" s="193"/>
      <c r="UP104" s="193"/>
      <c r="UQ104" s="193"/>
      <c r="UR104" s="193"/>
      <c r="US104" s="193"/>
      <c r="UT104" s="193"/>
      <c r="UU104" s="193"/>
      <c r="UV104" s="193"/>
      <c r="UW104" s="193"/>
      <c r="UX104" s="193"/>
      <c r="UY104" s="193"/>
      <c r="UZ104" s="193"/>
      <c r="VA104" s="193"/>
      <c r="VB104" s="193"/>
      <c r="VC104" s="193"/>
      <c r="VD104" s="193"/>
      <c r="VE104" s="193"/>
      <c r="VF104" s="193"/>
      <c r="VG104" s="193"/>
      <c r="VH104" s="193"/>
      <c r="VI104" s="193"/>
      <c r="VJ104" s="193"/>
      <c r="VK104" s="193"/>
      <c r="VL104" s="193"/>
      <c r="VM104" s="193"/>
      <c r="VN104" s="193"/>
      <c r="VO104" s="193"/>
      <c r="VP104" s="193"/>
      <c r="VQ104" s="193"/>
      <c r="VR104" s="193"/>
      <c r="VS104" s="193"/>
      <c r="VT104" s="193"/>
      <c r="VU104" s="193"/>
      <c r="VV104" s="193"/>
      <c r="VW104" s="193"/>
      <c r="VX104" s="193"/>
      <c r="VY104" s="193"/>
      <c r="VZ104" s="193"/>
      <c r="WA104" s="193"/>
      <c r="WB104" s="193"/>
      <c r="WC104" s="193"/>
      <c r="WD104" s="193"/>
      <c r="WE104" s="193"/>
      <c r="WF104" s="193"/>
      <c r="WG104" s="193"/>
      <c r="WH104" s="193"/>
      <c r="WI104" s="193"/>
      <c r="WJ104" s="193"/>
      <c r="WK104" s="193"/>
      <c r="WL104" s="193"/>
      <c r="WM104" s="193"/>
      <c r="WN104" s="193"/>
      <c r="WO104" s="193"/>
      <c r="WP104" s="193"/>
      <c r="WQ104" s="193"/>
      <c r="WR104" s="193"/>
      <c r="WS104" s="193"/>
      <c r="WT104" s="193"/>
      <c r="WU104" s="193"/>
      <c r="WV104" s="193"/>
      <c r="WW104" s="193"/>
      <c r="WX104" s="193"/>
      <c r="WY104" s="193"/>
      <c r="WZ104" s="193"/>
      <c r="XA104" s="193"/>
      <c r="XB104" s="193"/>
      <c r="XC104" s="193"/>
      <c r="XD104" s="193"/>
      <c r="XE104" s="193"/>
      <c r="XF104" s="193"/>
      <c r="XG104" s="193"/>
      <c r="XH104" s="193"/>
      <c r="XI104" s="193"/>
      <c r="XJ104" s="193"/>
      <c r="XK104" s="193"/>
      <c r="XL104" s="193"/>
      <c r="XM104" s="193"/>
      <c r="XN104" s="193"/>
      <c r="XO104" s="193"/>
      <c r="XP104" s="193"/>
      <c r="XQ104" s="193"/>
      <c r="XR104" s="193"/>
      <c r="XS104" s="193"/>
      <c r="XT104" s="193"/>
      <c r="XU104" s="193"/>
      <c r="XV104" s="193"/>
      <c r="XW104" s="193"/>
      <c r="XX104" s="193"/>
      <c r="XY104" s="193"/>
      <c r="XZ104" s="193"/>
      <c r="YA104" s="193"/>
      <c r="YB104" s="193"/>
      <c r="YC104" s="193"/>
      <c r="YD104" s="193"/>
      <c r="YE104" s="193"/>
      <c r="YF104" s="193"/>
      <c r="YG104" s="193"/>
      <c r="YH104" s="193"/>
      <c r="YI104" s="193"/>
      <c r="YJ104" s="193"/>
      <c r="YK104" s="193"/>
      <c r="YL104" s="193"/>
      <c r="YM104" s="193"/>
      <c r="YN104" s="193"/>
      <c r="YO104" s="193"/>
      <c r="YP104" s="193"/>
      <c r="YQ104" s="193"/>
      <c r="YR104" s="193"/>
      <c r="YS104" s="193"/>
      <c r="YT104" s="193"/>
      <c r="YU104" s="193"/>
      <c r="YV104" s="193"/>
      <c r="YW104" s="193"/>
      <c r="YX104" s="193"/>
      <c r="YY104" s="193"/>
      <c r="YZ104" s="193"/>
      <c r="ZA104" s="193"/>
      <c r="ZB104" s="193"/>
      <c r="ZC104" s="193"/>
      <c r="ZD104" s="193"/>
      <c r="ZE104" s="193"/>
      <c r="ZF104" s="193"/>
      <c r="ZG104" s="193"/>
      <c r="ZH104" s="193"/>
      <c r="ZI104" s="193"/>
      <c r="ZJ104" s="193"/>
      <c r="ZK104" s="193"/>
      <c r="ZL104" s="193"/>
      <c r="ZM104" s="193"/>
      <c r="ZN104" s="193"/>
      <c r="ZO104" s="193"/>
      <c r="ZP104" s="193"/>
      <c r="ZQ104" s="193"/>
      <c r="ZR104" s="193"/>
      <c r="ZS104" s="193"/>
      <c r="ZT104" s="193"/>
      <c r="ZU104" s="193"/>
      <c r="ZV104" s="193"/>
      <c r="ZW104" s="193"/>
      <c r="ZX104" s="193"/>
      <c r="ZY104" s="193"/>
      <c r="ZZ104" s="193"/>
      <c r="AAA104" s="193"/>
      <c r="AAB104" s="193"/>
      <c r="AAC104" s="193"/>
      <c r="AAD104" s="193"/>
      <c r="AAE104" s="193"/>
      <c r="AAF104" s="193"/>
      <c r="AAG104" s="193"/>
      <c r="AAH104" s="193"/>
      <c r="AAI104" s="193"/>
      <c r="AAJ104" s="193"/>
      <c r="AAK104" s="193"/>
      <c r="AAL104" s="193"/>
      <c r="AAM104" s="193"/>
      <c r="AAN104" s="193"/>
      <c r="AAO104" s="193"/>
      <c r="AAP104" s="193"/>
      <c r="AAQ104" s="193"/>
      <c r="AAR104" s="193"/>
      <c r="AAS104" s="193"/>
      <c r="AAT104" s="193"/>
      <c r="AAU104" s="193"/>
      <c r="AAV104" s="193"/>
      <c r="AAW104" s="193"/>
      <c r="AAX104" s="193"/>
      <c r="AAY104" s="193"/>
      <c r="AAZ104" s="193"/>
      <c r="ABA104" s="193"/>
      <c r="ABB104" s="193"/>
      <c r="ABC104" s="193"/>
      <c r="ABD104" s="193"/>
      <c r="ABE104" s="193"/>
      <c r="ABF104" s="193"/>
      <c r="ABG104" s="193"/>
      <c r="ABH104" s="193"/>
      <c r="ABI104" s="193"/>
      <c r="ABJ104" s="193"/>
      <c r="ABK104" s="193"/>
      <c r="ABL104" s="193"/>
      <c r="ABM104" s="193"/>
      <c r="ABN104" s="193"/>
      <c r="ABO104" s="193"/>
      <c r="ABP104" s="193"/>
      <c r="ABQ104" s="193"/>
      <c r="ABR104" s="193"/>
      <c r="ABS104" s="193"/>
      <c r="ABT104" s="193"/>
      <c r="ABU104" s="193"/>
      <c r="ABV104" s="193"/>
      <c r="ABW104" s="193"/>
      <c r="ABX104" s="193"/>
      <c r="ABY104" s="193"/>
      <c r="ABZ104" s="193"/>
      <c r="ACA104" s="193"/>
      <c r="ACB104" s="193"/>
      <c r="ACC104" s="193"/>
      <c r="ACD104" s="193"/>
      <c r="ACE104" s="193"/>
      <c r="ACF104" s="193"/>
      <c r="ACG104" s="193"/>
      <c r="ACH104" s="193"/>
      <c r="ACI104" s="193"/>
      <c r="ACJ104" s="193"/>
      <c r="ACK104" s="193"/>
      <c r="ACL104" s="193"/>
      <c r="ACM104" s="193"/>
      <c r="ACN104" s="193"/>
      <c r="ACO104" s="193"/>
      <c r="ACP104" s="193"/>
      <c r="ACQ104" s="193"/>
      <c r="ACR104" s="193"/>
      <c r="ACS104" s="193"/>
      <c r="ACT104" s="193"/>
      <c r="ACU104" s="193"/>
      <c r="ACV104" s="193"/>
      <c r="ACW104" s="193"/>
      <c r="ACX104" s="193"/>
      <c r="ACY104" s="193"/>
      <c r="ACZ104" s="193"/>
      <c r="ADA104" s="193"/>
      <c r="ADB104" s="193"/>
      <c r="ADC104" s="193"/>
      <c r="ADD104" s="193"/>
      <c r="ADE104" s="193"/>
      <c r="ADF104" s="193"/>
      <c r="ADG104" s="193"/>
      <c r="ADH104" s="193"/>
      <c r="ADI104" s="193"/>
      <c r="ADJ104" s="193"/>
      <c r="ADK104" s="193"/>
      <c r="ADL104" s="193"/>
      <c r="ADM104" s="193"/>
      <c r="ADN104" s="193"/>
      <c r="ADO104" s="193"/>
      <c r="ADP104" s="193"/>
      <c r="ADQ104" s="193"/>
      <c r="ADR104" s="193"/>
      <c r="ADS104" s="193"/>
      <c r="ADT104" s="193"/>
      <c r="ADU104" s="193"/>
      <c r="ADV104" s="193"/>
      <c r="ADW104" s="193"/>
      <c r="ADX104" s="193"/>
      <c r="ADY104" s="193"/>
      <c r="ADZ104" s="193"/>
      <c r="AEA104" s="193"/>
      <c r="AEB104" s="193"/>
      <c r="AEC104" s="193"/>
      <c r="AED104" s="193"/>
      <c r="AEE104" s="193"/>
      <c r="AEF104" s="193"/>
      <c r="AEG104" s="193"/>
      <c r="AEH104" s="193"/>
      <c r="AEI104" s="193"/>
      <c r="AEJ104" s="193"/>
      <c r="AEK104" s="193"/>
      <c r="AEL104" s="193"/>
      <c r="AEM104" s="193"/>
      <c r="AEN104" s="193"/>
      <c r="AEO104" s="193"/>
      <c r="AEP104" s="193"/>
      <c r="AEQ104" s="193"/>
      <c r="AER104" s="193"/>
      <c r="AES104" s="193"/>
      <c r="AET104" s="193"/>
      <c r="AEU104" s="193"/>
      <c r="AEV104" s="193"/>
      <c r="AEW104" s="193"/>
      <c r="AEX104" s="193"/>
      <c r="AEY104" s="193"/>
      <c r="AEZ104" s="193"/>
      <c r="AFA104" s="193"/>
      <c r="AFB104" s="193"/>
      <c r="AFC104" s="193"/>
      <c r="AFD104" s="193"/>
      <c r="AFE104" s="193"/>
      <c r="AFF104" s="193"/>
      <c r="AFG104" s="193"/>
      <c r="AFH104" s="193"/>
      <c r="AFI104" s="193"/>
      <c r="AFJ104" s="193"/>
      <c r="AFK104" s="193"/>
      <c r="AFL104" s="193"/>
      <c r="AFM104" s="193"/>
      <c r="AFN104" s="193"/>
      <c r="AFO104" s="193"/>
      <c r="AFP104" s="193"/>
      <c r="AFQ104" s="193"/>
      <c r="AFR104" s="193"/>
      <c r="AFS104" s="193"/>
      <c r="AFT104" s="193"/>
      <c r="AFU104" s="193"/>
      <c r="AFV104" s="193"/>
      <c r="AFW104" s="193"/>
      <c r="AFX104" s="193"/>
      <c r="AFY104" s="193"/>
      <c r="AFZ104" s="193"/>
      <c r="AGA104" s="193"/>
      <c r="AGB104" s="193"/>
      <c r="AGC104" s="193"/>
      <c r="AGD104" s="193"/>
      <c r="AGE104" s="193"/>
      <c r="AGF104" s="193"/>
      <c r="AGG104" s="193"/>
      <c r="AGH104" s="193"/>
      <c r="AGI104" s="193"/>
      <c r="AGJ104" s="193"/>
      <c r="AGK104" s="193"/>
      <c r="AGL104" s="193"/>
      <c r="AGM104" s="193"/>
      <c r="AGN104" s="193"/>
      <c r="AGO104" s="193"/>
      <c r="AGP104" s="193"/>
      <c r="AGQ104" s="193"/>
      <c r="AGR104" s="193"/>
      <c r="AGS104" s="193"/>
      <c r="AGT104" s="193"/>
      <c r="AGU104" s="193"/>
      <c r="AGV104" s="193"/>
      <c r="AGW104" s="193"/>
      <c r="AGX104" s="193"/>
      <c r="AGY104" s="193"/>
      <c r="AGZ104" s="193"/>
      <c r="AHA104" s="193"/>
      <c r="AHB104" s="193"/>
      <c r="AHC104" s="193"/>
      <c r="AHD104" s="193"/>
      <c r="AHE104" s="193"/>
      <c r="AHF104" s="193"/>
      <c r="AHG104" s="193"/>
      <c r="AHH104" s="193"/>
      <c r="AHI104" s="193"/>
      <c r="AHJ104" s="193"/>
      <c r="AHK104" s="193"/>
      <c r="AHL104" s="193"/>
      <c r="AHM104" s="193"/>
      <c r="AHN104" s="193"/>
      <c r="AHO104" s="193"/>
      <c r="AHP104" s="193"/>
      <c r="AHQ104" s="193"/>
      <c r="AHR104" s="193"/>
      <c r="AHS104" s="193"/>
      <c r="AHT104" s="193"/>
      <c r="AHU104" s="193"/>
      <c r="AHV104" s="193"/>
      <c r="AHW104" s="193"/>
      <c r="AHX104" s="193"/>
      <c r="AHY104" s="193"/>
      <c r="AHZ104" s="193"/>
      <c r="AIA104" s="193"/>
      <c r="AIB104" s="193"/>
      <c r="AIC104" s="193"/>
      <c r="AID104" s="193"/>
      <c r="AIE104" s="193"/>
      <c r="AIF104" s="193"/>
      <c r="AIG104" s="193"/>
      <c r="AIH104" s="193"/>
      <c r="AII104" s="193"/>
      <c r="AIJ104" s="193"/>
      <c r="AIK104" s="193"/>
      <c r="AIL104" s="193"/>
      <c r="AIM104" s="193"/>
      <c r="AIN104" s="193"/>
      <c r="AIO104" s="193"/>
      <c r="AIP104" s="193"/>
      <c r="AIQ104" s="193"/>
      <c r="AIR104" s="193"/>
      <c r="AIS104" s="193"/>
      <c r="AIT104" s="193"/>
      <c r="AIU104" s="193"/>
      <c r="AIV104" s="193"/>
      <c r="AIW104" s="193"/>
      <c r="AIX104" s="193"/>
      <c r="AIY104" s="193"/>
      <c r="AIZ104" s="193"/>
      <c r="AJA104" s="193"/>
      <c r="AJB104" s="193"/>
      <c r="AJC104" s="193"/>
      <c r="AJD104" s="193"/>
      <c r="AJE104" s="193"/>
      <c r="AJF104" s="193"/>
      <c r="AJG104" s="193"/>
      <c r="AJH104" s="193"/>
      <c r="AJI104" s="193"/>
      <c r="AJJ104" s="193"/>
      <c r="AJK104" s="193"/>
      <c r="AJL104" s="193"/>
      <c r="AJM104" s="193"/>
      <c r="AJN104" s="193"/>
      <c r="AJO104" s="193"/>
      <c r="AJP104" s="193"/>
      <c r="AJQ104" s="193"/>
      <c r="AJR104" s="193"/>
      <c r="AJS104" s="193"/>
      <c r="AJT104" s="193"/>
      <c r="AJU104" s="193"/>
      <c r="AJV104" s="193"/>
      <c r="AJW104" s="193"/>
      <c r="AJX104" s="193"/>
      <c r="AJY104" s="193"/>
      <c r="AJZ104" s="193"/>
      <c r="AKA104" s="193"/>
      <c r="AKB104" s="193"/>
      <c r="AKC104" s="193"/>
      <c r="AKD104" s="193"/>
      <c r="AKE104" s="193"/>
      <c r="AKF104" s="193"/>
      <c r="AKG104" s="193"/>
      <c r="AKH104" s="193"/>
      <c r="AKI104" s="193"/>
      <c r="AKJ104" s="193"/>
      <c r="AKK104" s="193"/>
      <c r="AKL104" s="193"/>
      <c r="AKM104" s="193"/>
      <c r="AKN104" s="193"/>
      <c r="AKO104" s="193"/>
      <c r="AKP104" s="193"/>
      <c r="AKQ104" s="193"/>
      <c r="AKR104" s="193"/>
      <c r="AKS104" s="193"/>
      <c r="AKT104" s="193"/>
      <c r="AKU104" s="193"/>
      <c r="AKV104" s="193"/>
      <c r="AKW104" s="193"/>
      <c r="AKX104" s="193"/>
      <c r="AKY104" s="193"/>
      <c r="AKZ104" s="193"/>
      <c r="ALA104" s="193"/>
      <c r="ALB104" s="193"/>
      <c r="ALC104" s="193"/>
      <c r="ALD104" s="193"/>
      <c r="ALE104" s="193"/>
      <c r="ALF104" s="193"/>
      <c r="ALG104" s="193"/>
      <c r="ALH104" s="193"/>
      <c r="ALI104" s="193"/>
      <c r="ALJ104" s="193"/>
      <c r="ALK104" s="193"/>
      <c r="ALL104" s="193"/>
      <c r="ALM104" s="193"/>
      <c r="ALN104" s="193"/>
      <c r="ALO104" s="193"/>
      <c r="ALP104" s="193"/>
      <c r="ALQ104" s="193"/>
      <c r="ALR104" s="193"/>
      <c r="ALS104" s="193"/>
      <c r="ALT104" s="193"/>
      <c r="ALU104" s="193"/>
      <c r="ALV104" s="193"/>
      <c r="ALW104" s="193"/>
      <c r="ALX104" s="193"/>
      <c r="ALY104" s="193"/>
      <c r="ALZ104" s="193"/>
      <c r="AMA104" s="193"/>
      <c r="AMB104" s="193"/>
      <c r="AMC104" s="193"/>
      <c r="AMD104" s="193"/>
      <c r="AME104" s="193"/>
      <c r="AMF104" s="193"/>
      <c r="AMG104" s="193"/>
      <c r="AMH104" s="193"/>
      <c r="AMI104" s="193"/>
      <c r="AMJ104" s="193"/>
      <c r="AMK104" s="193"/>
      <c r="AML104" s="193"/>
      <c r="AMM104" s="193"/>
      <c r="AMN104" s="193"/>
      <c r="AMO104" s="193"/>
      <c r="AMP104" s="193"/>
      <c r="AMQ104" s="193"/>
      <c r="AMR104" s="193"/>
      <c r="AMS104" s="193"/>
      <c r="AMT104" s="193"/>
      <c r="AMU104" s="193"/>
      <c r="AMV104" s="193"/>
      <c r="AMW104" s="193"/>
      <c r="AMX104" s="193"/>
      <c r="AMY104" s="193"/>
      <c r="AMZ104" s="193"/>
      <c r="ANA104" s="193"/>
      <c r="ANB104" s="193"/>
      <c r="ANC104" s="193"/>
      <c r="AND104" s="193"/>
      <c r="ANE104" s="193"/>
      <c r="ANF104" s="193"/>
      <c r="ANG104" s="193"/>
      <c r="ANH104" s="193"/>
      <c r="ANI104" s="193"/>
      <c r="ANJ104" s="193"/>
      <c r="ANK104" s="193"/>
      <c r="ANL104" s="193"/>
      <c r="ANM104" s="193"/>
      <c r="ANN104" s="193"/>
      <c r="ANO104" s="193"/>
      <c r="ANP104" s="193"/>
      <c r="ANQ104" s="193"/>
      <c r="ANR104" s="193"/>
      <c r="ANS104" s="193"/>
      <c r="ANT104" s="193"/>
      <c r="ANU104" s="193"/>
      <c r="ANV104" s="193"/>
      <c r="ANW104" s="193"/>
      <c r="ANX104" s="193"/>
      <c r="ANY104" s="193"/>
      <c r="ANZ104" s="193"/>
      <c r="AOA104" s="193"/>
      <c r="AOB104" s="193"/>
      <c r="AOC104" s="193"/>
      <c r="AOD104" s="193"/>
      <c r="AOE104" s="193"/>
      <c r="AOF104" s="193"/>
      <c r="AOG104" s="193"/>
      <c r="AOH104" s="193"/>
      <c r="AOI104" s="193"/>
      <c r="AOJ104" s="193"/>
      <c r="AOK104" s="193"/>
      <c r="AOL104" s="193"/>
      <c r="AOM104" s="193"/>
      <c r="AON104" s="193"/>
      <c r="AOO104" s="193"/>
      <c r="AOP104" s="193"/>
      <c r="AOQ104" s="193"/>
      <c r="AOR104" s="193"/>
      <c r="AOS104" s="193"/>
      <c r="AOT104" s="193"/>
      <c r="AOU104" s="193"/>
      <c r="AOV104" s="193"/>
      <c r="AOW104" s="193"/>
      <c r="AOX104" s="193"/>
      <c r="AOY104" s="193"/>
      <c r="AOZ104" s="193"/>
      <c r="APA104" s="193"/>
      <c r="APB104" s="193"/>
      <c r="APC104" s="193"/>
      <c r="APD104" s="193"/>
      <c r="APE104" s="193"/>
      <c r="APF104" s="193"/>
      <c r="APG104" s="193"/>
      <c r="APH104" s="193"/>
      <c r="API104" s="193"/>
      <c r="APJ104" s="193"/>
      <c r="APK104" s="193"/>
      <c r="APL104" s="193"/>
      <c r="APM104" s="193"/>
      <c r="APN104" s="193"/>
      <c r="APO104" s="193"/>
      <c r="APP104" s="193"/>
      <c r="APQ104" s="193"/>
      <c r="APR104" s="193"/>
      <c r="APS104" s="193"/>
      <c r="APT104" s="193"/>
      <c r="APU104" s="193"/>
      <c r="APV104" s="193"/>
      <c r="APW104" s="193"/>
      <c r="APX104" s="193"/>
      <c r="APY104" s="193"/>
      <c r="APZ104" s="193"/>
      <c r="AQA104" s="193"/>
      <c r="AQB104" s="193"/>
      <c r="AQC104" s="193"/>
      <c r="AQD104" s="193"/>
      <c r="AQE104" s="193"/>
      <c r="AQF104" s="193"/>
      <c r="AQG104" s="193"/>
      <c r="AQH104" s="193"/>
      <c r="AQI104" s="193"/>
      <c r="AQJ104" s="193"/>
      <c r="AQK104" s="193"/>
      <c r="AQL104" s="193"/>
      <c r="AQM104" s="193"/>
      <c r="AQN104" s="193"/>
      <c r="AQO104" s="193"/>
      <c r="AQP104" s="193"/>
      <c r="AQQ104" s="193"/>
      <c r="AQR104" s="193"/>
      <c r="AQS104" s="193"/>
      <c r="AQT104" s="193"/>
      <c r="AQU104" s="193"/>
      <c r="AQV104" s="193"/>
      <c r="AQW104" s="193"/>
      <c r="AQX104" s="193"/>
      <c r="AQY104" s="193"/>
      <c r="AQZ104" s="193"/>
      <c r="ARA104" s="193"/>
      <c r="ARB104" s="193"/>
      <c r="ARC104" s="193"/>
      <c r="ARD104" s="193"/>
      <c r="ARE104" s="193"/>
      <c r="ARF104" s="193"/>
      <c r="ARG104" s="193"/>
      <c r="ARH104" s="193"/>
      <c r="ARI104" s="193"/>
      <c r="ARJ104" s="193"/>
      <c r="ARK104" s="193"/>
      <c r="ARL104" s="193"/>
      <c r="ARM104" s="193"/>
      <c r="ARN104" s="193"/>
      <c r="ARO104" s="193"/>
      <c r="ARP104" s="193"/>
      <c r="ARQ104" s="193"/>
      <c r="ARR104" s="193"/>
      <c r="ARS104" s="193"/>
      <c r="ART104" s="193"/>
      <c r="ARU104" s="193"/>
      <c r="ARV104" s="193"/>
      <c r="ARW104" s="193"/>
      <c r="ARX104" s="193"/>
      <c r="ARY104" s="193"/>
      <c r="ARZ104" s="193"/>
      <c r="ASA104" s="193"/>
      <c r="ASB104" s="193"/>
      <c r="ASC104" s="193"/>
      <c r="ASD104" s="193"/>
      <c r="ASE104" s="193"/>
      <c r="ASF104" s="193"/>
      <c r="ASG104" s="193"/>
      <c r="ASH104" s="193"/>
      <c r="ASI104" s="193"/>
      <c r="ASJ104" s="193"/>
      <c r="ASK104" s="193"/>
      <c r="ASL104" s="193"/>
      <c r="ASM104" s="193"/>
      <c r="ASN104" s="193"/>
      <c r="ASO104" s="193"/>
      <c r="ASP104" s="193"/>
      <c r="ASQ104" s="193"/>
      <c r="ASR104" s="193"/>
      <c r="ASS104" s="193"/>
      <c r="AST104" s="193"/>
      <c r="ASU104" s="193"/>
      <c r="ASV104" s="193"/>
      <c r="ASW104" s="193"/>
      <c r="ASX104" s="193"/>
      <c r="ASY104" s="193"/>
      <c r="ASZ104" s="193"/>
      <c r="ATA104" s="193"/>
      <c r="ATB104" s="193"/>
      <c r="ATC104" s="193"/>
      <c r="ATD104" s="193"/>
      <c r="ATE104" s="193"/>
      <c r="ATF104" s="193"/>
      <c r="ATG104" s="193"/>
      <c r="ATH104" s="193"/>
      <c r="ATI104" s="193"/>
      <c r="ATJ104" s="193"/>
      <c r="ATK104" s="193"/>
      <c r="ATL104" s="193"/>
      <c r="ATM104" s="193"/>
      <c r="ATN104" s="193"/>
      <c r="ATO104" s="193"/>
      <c r="ATP104" s="193"/>
      <c r="ATQ104" s="193"/>
      <c r="ATR104" s="193"/>
      <c r="ATS104" s="193"/>
      <c r="ATT104" s="193"/>
      <c r="ATU104" s="193"/>
      <c r="ATV104" s="193"/>
      <c r="ATW104" s="193"/>
      <c r="ATX104" s="193"/>
      <c r="ATY104" s="193"/>
      <c r="ATZ104" s="193"/>
      <c r="AUA104" s="193"/>
      <c r="AUB104" s="193"/>
      <c r="AUC104" s="193"/>
      <c r="AUD104" s="193"/>
      <c r="AUE104" s="193"/>
      <c r="AUF104" s="193"/>
      <c r="AUG104" s="193"/>
      <c r="AUH104" s="193"/>
      <c r="AUI104" s="193"/>
      <c r="AUJ104" s="193"/>
      <c r="AUK104" s="193"/>
      <c r="AUL104" s="193"/>
      <c r="AUM104" s="193"/>
      <c r="AUN104" s="193"/>
      <c r="AUO104" s="193"/>
      <c r="AUP104" s="193"/>
      <c r="AUQ104" s="193"/>
      <c r="AUR104" s="193"/>
      <c r="AUS104" s="193"/>
      <c r="AUT104" s="193"/>
      <c r="AUU104" s="193"/>
      <c r="AUV104" s="193"/>
      <c r="AUW104" s="193"/>
      <c r="AUX104" s="193"/>
      <c r="AUY104" s="193"/>
      <c r="AUZ104" s="193"/>
      <c r="AVA104" s="193"/>
      <c r="AVB104" s="193"/>
      <c r="AVC104" s="193"/>
      <c r="AVD104" s="193"/>
      <c r="AVE104" s="193"/>
      <c r="AVF104" s="193"/>
      <c r="AVG104" s="193"/>
      <c r="AVH104" s="193"/>
      <c r="AVI104" s="193"/>
      <c r="AVJ104" s="193"/>
      <c r="AVK104" s="193"/>
      <c r="AVL104" s="193"/>
      <c r="AVM104" s="193"/>
      <c r="AVN104" s="193"/>
      <c r="AVO104" s="193"/>
      <c r="AVP104" s="193"/>
      <c r="AVQ104" s="193"/>
      <c r="AVR104" s="193"/>
      <c r="AVS104" s="193"/>
      <c r="AVT104" s="193"/>
      <c r="AVU104" s="193"/>
      <c r="AVV104" s="193"/>
      <c r="AVW104" s="193"/>
      <c r="AVX104" s="193"/>
      <c r="AVY104" s="193"/>
      <c r="AVZ104" s="193"/>
      <c r="AWA104" s="193"/>
      <c r="AWB104" s="193"/>
      <c r="AWC104" s="193"/>
      <c r="AWD104" s="193"/>
      <c r="AWE104" s="193"/>
      <c r="AWF104" s="193"/>
      <c r="AWG104" s="193"/>
      <c r="AWH104" s="193"/>
      <c r="AWI104" s="193"/>
      <c r="AWJ104" s="193"/>
      <c r="AWK104" s="193"/>
      <c r="AWL104" s="193"/>
      <c r="AWM104" s="193"/>
      <c r="AWN104" s="193"/>
      <c r="AWO104" s="193"/>
      <c r="AWP104" s="193"/>
      <c r="AWQ104" s="193"/>
      <c r="AWR104" s="193"/>
      <c r="AWS104" s="193"/>
      <c r="AWT104" s="193"/>
      <c r="AWU104" s="193"/>
      <c r="AWV104" s="193"/>
      <c r="AWW104" s="193"/>
      <c r="AWX104" s="193"/>
      <c r="AWY104" s="193"/>
      <c r="AWZ104" s="193"/>
      <c r="AXA104" s="193"/>
      <c r="AXB104" s="193"/>
      <c r="AXC104" s="193"/>
      <c r="AXD104" s="193"/>
      <c r="AXE104" s="193"/>
      <c r="AXF104" s="193"/>
      <c r="AXG104" s="193"/>
      <c r="AXH104" s="193"/>
      <c r="AXI104" s="193"/>
      <c r="AXJ104" s="193"/>
      <c r="AXK104" s="193"/>
      <c r="AXL104" s="193"/>
      <c r="AXM104" s="193"/>
      <c r="AXN104" s="193"/>
      <c r="AXO104" s="193"/>
      <c r="AXP104" s="193"/>
      <c r="AXQ104" s="193"/>
      <c r="AXR104" s="193"/>
      <c r="AXS104" s="193"/>
      <c r="AXT104" s="193"/>
      <c r="AXU104" s="193"/>
      <c r="AXV104" s="193"/>
      <c r="AXW104" s="193"/>
      <c r="AXX104" s="193"/>
      <c r="AXY104" s="193"/>
      <c r="AXZ104" s="193"/>
      <c r="AYA104" s="193"/>
      <c r="AYB104" s="193"/>
      <c r="AYC104" s="193"/>
      <c r="AYD104" s="193"/>
      <c r="AYE104" s="193"/>
      <c r="AYF104" s="193"/>
      <c r="AYG104" s="193"/>
      <c r="AYH104" s="193"/>
      <c r="AYI104" s="193"/>
      <c r="AYJ104" s="193"/>
      <c r="AYK104" s="193"/>
      <c r="AYL104" s="193"/>
      <c r="AYM104" s="193"/>
      <c r="AYN104" s="193"/>
      <c r="AYO104" s="193"/>
      <c r="AYP104" s="193"/>
      <c r="AYQ104" s="193"/>
      <c r="AYR104" s="193"/>
      <c r="AYS104" s="193"/>
      <c r="AYT104" s="193"/>
      <c r="AYU104" s="193"/>
      <c r="AYV104" s="193"/>
      <c r="AYW104" s="193"/>
      <c r="AYX104" s="193"/>
      <c r="AYY104" s="193"/>
      <c r="AYZ104" s="193"/>
      <c r="AZA104" s="193"/>
      <c r="AZB104" s="193"/>
      <c r="AZC104" s="193"/>
      <c r="AZD104" s="193"/>
      <c r="AZE104" s="193"/>
      <c r="AZF104" s="193"/>
      <c r="AZG104" s="193"/>
      <c r="AZH104" s="193"/>
      <c r="AZI104" s="193"/>
      <c r="AZJ104" s="193"/>
      <c r="AZK104" s="193"/>
      <c r="AZL104" s="193"/>
      <c r="AZM104" s="193"/>
      <c r="AZN104" s="193"/>
      <c r="AZO104" s="193"/>
      <c r="AZP104" s="193"/>
      <c r="AZQ104" s="193"/>
      <c r="AZR104" s="193"/>
      <c r="AZS104" s="193"/>
      <c r="AZT104" s="193"/>
      <c r="AZU104" s="193"/>
      <c r="AZV104" s="193"/>
      <c r="AZW104" s="193"/>
      <c r="AZX104" s="193"/>
      <c r="AZY104" s="193"/>
      <c r="AZZ104" s="193"/>
      <c r="BAA104" s="193"/>
      <c r="BAB104" s="193"/>
      <c r="BAC104" s="193"/>
      <c r="BAD104" s="193"/>
      <c r="BAE104" s="193"/>
      <c r="BAF104" s="193"/>
      <c r="BAG104" s="193"/>
      <c r="BAH104" s="193"/>
      <c r="BAI104" s="193"/>
      <c r="BAJ104" s="193"/>
      <c r="BAK104" s="193"/>
      <c r="BAL104" s="193"/>
      <c r="BAM104" s="193"/>
      <c r="BAN104" s="193"/>
      <c r="BAO104" s="193"/>
      <c r="BAP104" s="193"/>
      <c r="BAQ104" s="193"/>
      <c r="BAR104" s="193"/>
      <c r="BAS104" s="193"/>
      <c r="BAT104" s="193"/>
      <c r="BAU104" s="193"/>
      <c r="BAV104" s="193"/>
      <c r="BAW104" s="193"/>
      <c r="BAX104" s="193"/>
      <c r="BAY104" s="193"/>
      <c r="BAZ104" s="193"/>
      <c r="BBA104" s="193"/>
      <c r="BBB104" s="193"/>
      <c r="BBC104" s="193"/>
      <c r="BBD104" s="193"/>
      <c r="BBE104" s="193"/>
      <c r="BBF104" s="193"/>
      <c r="BBG104" s="193"/>
      <c r="BBH104" s="193"/>
      <c r="BBI104" s="193"/>
      <c r="BBJ104" s="193"/>
      <c r="BBK104" s="193"/>
      <c r="BBL104" s="193"/>
      <c r="BBM104" s="193"/>
      <c r="BBN104" s="193"/>
      <c r="BBO104" s="193"/>
      <c r="BBP104" s="193"/>
      <c r="BBQ104" s="193"/>
      <c r="BBR104" s="193"/>
      <c r="BBS104" s="193"/>
      <c r="BBT104" s="193"/>
      <c r="BBU104" s="193"/>
      <c r="BBV104" s="193"/>
      <c r="BBW104" s="193"/>
      <c r="BBX104" s="193"/>
      <c r="BBY104" s="193"/>
      <c r="BBZ104" s="193"/>
      <c r="BCA104" s="193"/>
      <c r="BCB104" s="193"/>
      <c r="BCC104" s="193"/>
      <c r="BCD104" s="193"/>
      <c r="BCE104" s="193"/>
      <c r="BCF104" s="193"/>
      <c r="BCG104" s="193"/>
      <c r="BCH104" s="193"/>
      <c r="BCI104" s="193"/>
      <c r="BCJ104" s="193"/>
      <c r="BCK104" s="193"/>
      <c r="BCL104" s="193"/>
      <c r="BCM104" s="193"/>
      <c r="BCN104" s="193"/>
      <c r="BCO104" s="193"/>
      <c r="BCP104" s="193"/>
      <c r="BCQ104" s="193"/>
      <c r="BCR104" s="193"/>
      <c r="BCS104" s="193"/>
      <c r="BCT104" s="193"/>
      <c r="BCU104" s="193"/>
      <c r="BCV104" s="193"/>
      <c r="BCW104" s="193"/>
      <c r="BCX104" s="193"/>
      <c r="BCY104" s="193"/>
      <c r="BCZ104" s="193"/>
      <c r="BDA104" s="193"/>
      <c r="BDB104" s="193"/>
      <c r="BDC104" s="193"/>
      <c r="BDD104" s="193"/>
      <c r="BDE104" s="193"/>
      <c r="BDF104" s="193"/>
      <c r="BDG104" s="193"/>
      <c r="BDH104" s="193"/>
      <c r="BDI104" s="193"/>
      <c r="BDJ104" s="193"/>
      <c r="BDK104" s="193"/>
      <c r="BDL104" s="193"/>
      <c r="BDM104" s="193"/>
      <c r="BDN104" s="193"/>
      <c r="BDO104" s="193"/>
      <c r="BDP104" s="193"/>
      <c r="BDQ104" s="193"/>
      <c r="BDR104" s="193"/>
      <c r="BDS104" s="193"/>
      <c r="BDT104" s="193"/>
      <c r="BDU104" s="193"/>
      <c r="BDV104" s="193"/>
      <c r="BDW104" s="193"/>
      <c r="BDX104" s="193"/>
      <c r="BDY104" s="193"/>
      <c r="BDZ104" s="193"/>
      <c r="BEA104" s="193"/>
      <c r="BEB104" s="193"/>
      <c r="BEC104" s="193"/>
      <c r="BED104" s="193"/>
      <c r="BEE104" s="193"/>
      <c r="BEF104" s="193"/>
      <c r="BEG104" s="193"/>
      <c r="BEH104" s="193"/>
      <c r="BEI104" s="193"/>
      <c r="BEJ104" s="193"/>
      <c r="BEK104" s="193"/>
      <c r="BEL104" s="193"/>
      <c r="BEM104" s="193"/>
      <c r="BEN104" s="193"/>
      <c r="BEO104" s="193"/>
      <c r="BEP104" s="193"/>
      <c r="BEQ104" s="193"/>
      <c r="BER104" s="193"/>
      <c r="BES104" s="193"/>
      <c r="BET104" s="193"/>
      <c r="BEU104" s="193"/>
      <c r="BEV104" s="193"/>
      <c r="BEW104" s="193"/>
      <c r="BEX104" s="193"/>
      <c r="BEY104" s="193"/>
      <c r="BEZ104" s="193"/>
      <c r="BFA104" s="193"/>
      <c r="BFB104" s="193"/>
      <c r="BFC104" s="193"/>
      <c r="BFD104" s="193"/>
      <c r="BFE104" s="193"/>
      <c r="BFF104" s="193"/>
      <c r="BFG104" s="193"/>
      <c r="BFH104" s="193"/>
      <c r="BFI104" s="193"/>
      <c r="BFJ104" s="193"/>
      <c r="BFK104" s="193"/>
      <c r="BFL104" s="193"/>
      <c r="BFM104" s="193"/>
      <c r="BFN104" s="193"/>
      <c r="BFO104" s="193"/>
      <c r="BFP104" s="193"/>
      <c r="BFQ104" s="193"/>
      <c r="BFR104" s="193"/>
      <c r="BFS104" s="193"/>
      <c r="BFT104" s="193"/>
      <c r="BFU104" s="193"/>
      <c r="BFV104" s="193"/>
      <c r="BFW104" s="193"/>
      <c r="BFX104" s="193"/>
      <c r="BFY104" s="193"/>
      <c r="BFZ104" s="193"/>
      <c r="BGA104" s="193"/>
      <c r="BGB104" s="193"/>
      <c r="BGC104" s="193"/>
      <c r="BGD104" s="193"/>
      <c r="BGE104" s="193"/>
      <c r="BGF104" s="193"/>
      <c r="BGG104" s="193"/>
      <c r="BGH104" s="193"/>
      <c r="BGI104" s="193"/>
      <c r="BGJ104" s="193"/>
      <c r="BGK104" s="193"/>
      <c r="BGL104" s="193"/>
      <c r="BGM104" s="193"/>
      <c r="BGN104" s="193"/>
      <c r="BGO104" s="193"/>
      <c r="BGP104" s="193"/>
      <c r="BGQ104" s="193"/>
      <c r="BGR104" s="193"/>
      <c r="BGS104" s="193"/>
      <c r="BGT104" s="193"/>
      <c r="BGU104" s="193"/>
      <c r="BGV104" s="193"/>
      <c r="BGW104" s="193"/>
      <c r="BGX104" s="193"/>
      <c r="BGY104" s="193"/>
      <c r="BGZ104" s="193"/>
      <c r="BHA104" s="193"/>
      <c r="BHB104" s="193"/>
      <c r="BHC104" s="193"/>
      <c r="BHD104" s="193"/>
      <c r="BHE104" s="193"/>
      <c r="BHF104" s="193"/>
      <c r="BHG104" s="193"/>
      <c r="BHH104" s="193"/>
      <c r="BHI104" s="193"/>
      <c r="BHJ104" s="193"/>
      <c r="BHK104" s="193"/>
      <c r="BHL104" s="193"/>
      <c r="BHM104" s="193"/>
      <c r="BHN104" s="193"/>
      <c r="BHO104" s="193"/>
      <c r="BHP104" s="193"/>
      <c r="BHQ104" s="193"/>
      <c r="BHR104" s="193"/>
      <c r="BHS104" s="193"/>
      <c r="BHT104" s="193"/>
      <c r="BHU104" s="193"/>
      <c r="BHV104" s="193"/>
      <c r="BHW104" s="193"/>
      <c r="BHX104" s="193"/>
      <c r="BHY104" s="193"/>
      <c r="BHZ104" s="193"/>
      <c r="BIA104" s="193"/>
      <c r="BIB104" s="193"/>
      <c r="BIC104" s="193"/>
      <c r="BID104" s="193"/>
      <c r="BIE104" s="193"/>
      <c r="BIF104" s="193"/>
      <c r="BIG104" s="193"/>
      <c r="BIH104" s="193"/>
      <c r="BII104" s="193"/>
      <c r="BIJ104" s="193"/>
      <c r="BIK104" s="193"/>
      <c r="BIL104" s="193"/>
      <c r="BIM104" s="193"/>
      <c r="BIN104" s="193"/>
      <c r="BIO104" s="193"/>
      <c r="BIP104" s="193"/>
      <c r="BIQ104" s="193"/>
      <c r="BIR104" s="193"/>
      <c r="BIS104" s="193"/>
      <c r="BIT104" s="193"/>
      <c r="BIU104" s="193"/>
      <c r="BIV104" s="193"/>
      <c r="BIW104" s="193"/>
      <c r="BIX104" s="193"/>
      <c r="BIY104" s="193"/>
      <c r="BIZ104" s="193"/>
      <c r="BJA104" s="193"/>
      <c r="BJB104" s="193"/>
      <c r="BJC104" s="193"/>
      <c r="BJD104" s="193"/>
      <c r="BJE104" s="193"/>
      <c r="BJF104" s="193"/>
      <c r="BJG104" s="193"/>
      <c r="BJH104" s="193"/>
      <c r="BJI104" s="193"/>
      <c r="BJJ104" s="193"/>
      <c r="BJK104" s="193"/>
      <c r="BJL104" s="193"/>
      <c r="BJM104" s="193"/>
      <c r="BJN104" s="193"/>
      <c r="BJO104" s="193"/>
      <c r="BJP104" s="193"/>
      <c r="BJQ104" s="193"/>
      <c r="BJR104" s="193"/>
      <c r="BJS104" s="193"/>
      <c r="BJT104" s="193"/>
      <c r="BJU104" s="193"/>
      <c r="BJV104" s="193"/>
      <c r="BJW104" s="193"/>
      <c r="BJX104" s="193"/>
      <c r="BJY104" s="193"/>
      <c r="BJZ104" s="193"/>
      <c r="BKA104" s="193"/>
      <c r="BKB104" s="193"/>
      <c r="BKC104" s="193"/>
      <c r="BKD104" s="193"/>
      <c r="BKE104" s="193"/>
      <c r="BKF104" s="193"/>
      <c r="BKG104" s="193"/>
      <c r="BKH104" s="193"/>
      <c r="BKI104" s="193"/>
      <c r="BKJ104" s="193"/>
      <c r="BKK104" s="193"/>
      <c r="BKL104" s="193"/>
      <c r="BKM104" s="193"/>
      <c r="BKN104" s="193"/>
      <c r="BKO104" s="193"/>
      <c r="BKP104" s="193"/>
      <c r="BKQ104" s="193"/>
      <c r="BKR104" s="193"/>
      <c r="BKS104" s="193"/>
      <c r="BKT104" s="193"/>
      <c r="BKU104" s="193"/>
      <c r="BKV104" s="193"/>
      <c r="BKW104" s="193"/>
      <c r="BKX104" s="193"/>
      <c r="BKY104" s="193"/>
      <c r="BKZ104" s="193"/>
      <c r="BLA104" s="193"/>
      <c r="BLB104" s="193"/>
      <c r="BLC104" s="193"/>
      <c r="BLD104" s="193"/>
      <c r="BLE104" s="193"/>
      <c r="BLF104" s="193"/>
      <c r="BLG104" s="193"/>
      <c r="BLH104" s="193"/>
      <c r="BLI104" s="193"/>
      <c r="BLJ104" s="193"/>
      <c r="BLK104" s="193"/>
      <c r="BLL104" s="193"/>
      <c r="BLM104" s="193"/>
      <c r="BLN104" s="193"/>
      <c r="BLO104" s="193"/>
      <c r="BLP104" s="193"/>
      <c r="BLQ104" s="193"/>
      <c r="BLR104" s="193"/>
      <c r="BLS104" s="193"/>
      <c r="BLT104" s="193"/>
      <c r="BLU104" s="193"/>
      <c r="BLV104" s="193"/>
      <c r="BLW104" s="193"/>
      <c r="BLX104" s="193"/>
      <c r="BLY104" s="193"/>
      <c r="BLZ104" s="193"/>
      <c r="BMA104" s="193"/>
      <c r="BMB104" s="193"/>
      <c r="BMC104" s="193"/>
      <c r="BMD104" s="193"/>
      <c r="BME104" s="193"/>
      <c r="BMF104" s="193"/>
      <c r="BMG104" s="193"/>
      <c r="BMH104" s="193"/>
      <c r="BMI104" s="193"/>
      <c r="BMJ104" s="193"/>
      <c r="BMK104" s="193"/>
      <c r="BML104" s="193"/>
      <c r="BMM104" s="193"/>
      <c r="BMN104" s="193"/>
      <c r="BMO104" s="193"/>
      <c r="BMP104" s="193"/>
      <c r="BMQ104" s="193"/>
      <c r="BMR104" s="193"/>
      <c r="BMS104" s="193"/>
      <c r="BMT104" s="193"/>
      <c r="BMU104" s="193"/>
      <c r="BMV104" s="193"/>
      <c r="BMW104" s="193"/>
      <c r="BMX104" s="193"/>
      <c r="BMY104" s="193"/>
      <c r="BMZ104" s="193"/>
      <c r="BNA104" s="193"/>
      <c r="BNB104" s="193"/>
      <c r="BNC104" s="193"/>
      <c r="BND104" s="193"/>
      <c r="BNE104" s="193"/>
      <c r="BNF104" s="193"/>
      <c r="BNG104" s="193"/>
      <c r="BNH104" s="193"/>
      <c r="BNI104" s="193"/>
      <c r="BNJ104" s="193"/>
      <c r="BNK104" s="193"/>
      <c r="BNL104" s="193"/>
      <c r="BNM104" s="193"/>
      <c r="BNN104" s="193"/>
      <c r="BNO104" s="193"/>
      <c r="BNP104" s="193"/>
      <c r="BNQ104" s="193"/>
      <c r="BNR104" s="193"/>
      <c r="BNS104" s="193"/>
      <c r="BNT104" s="193"/>
      <c r="BNU104" s="193"/>
      <c r="BNV104" s="193"/>
      <c r="BNW104" s="193"/>
      <c r="BNX104" s="193"/>
      <c r="BNY104" s="193"/>
      <c r="BNZ104" s="193"/>
      <c r="BOA104" s="193"/>
      <c r="BOB104" s="193"/>
      <c r="BOC104" s="193"/>
      <c r="BOD104" s="193"/>
      <c r="BOE104" s="193"/>
      <c r="BOF104" s="193"/>
      <c r="BOG104" s="193"/>
      <c r="BOH104" s="193"/>
      <c r="BOI104" s="193"/>
      <c r="BOJ104" s="193"/>
      <c r="BOK104" s="193"/>
      <c r="BOL104" s="193"/>
      <c r="BOM104" s="193"/>
      <c r="BON104" s="193"/>
      <c r="BOO104" s="193"/>
      <c r="BOP104" s="193"/>
      <c r="BOQ104" s="193"/>
      <c r="BOR104" s="193"/>
      <c r="BOS104" s="193"/>
      <c r="BOT104" s="193"/>
      <c r="BOU104" s="193"/>
      <c r="BOV104" s="193"/>
      <c r="BOW104" s="193"/>
      <c r="BOX104" s="193"/>
      <c r="BOY104" s="193"/>
      <c r="BOZ104" s="193"/>
      <c r="BPA104" s="193"/>
      <c r="BPB104" s="193"/>
      <c r="BPC104" s="193"/>
      <c r="BPD104" s="193"/>
      <c r="BPE104" s="193"/>
      <c r="BPF104" s="193"/>
      <c r="BPG104" s="193"/>
      <c r="BPH104" s="193"/>
      <c r="BPI104" s="193"/>
      <c r="BPJ104" s="193"/>
      <c r="BPK104" s="193"/>
      <c r="BPL104" s="193"/>
      <c r="BPM104" s="193"/>
      <c r="BPN104" s="193"/>
      <c r="BPO104" s="193"/>
      <c r="BPP104" s="193"/>
      <c r="BPQ104" s="193"/>
      <c r="BPR104" s="193"/>
      <c r="BPS104" s="193"/>
      <c r="BPT104" s="193"/>
      <c r="BPU104" s="193"/>
      <c r="BPV104" s="193"/>
      <c r="BPW104" s="193"/>
      <c r="BPX104" s="193"/>
      <c r="BPY104" s="193"/>
      <c r="BPZ104" s="193"/>
      <c r="BQA104" s="193"/>
      <c r="BQB104" s="193"/>
      <c r="BQC104" s="193"/>
      <c r="BQD104" s="193"/>
      <c r="BQE104" s="193"/>
      <c r="BQF104" s="193"/>
      <c r="BQG104" s="193"/>
      <c r="BQH104" s="193"/>
      <c r="BQI104" s="193"/>
      <c r="BQJ104" s="193"/>
      <c r="BQK104" s="193"/>
      <c r="BQL104" s="193"/>
      <c r="BQM104" s="193"/>
      <c r="BQN104" s="193"/>
      <c r="BQO104" s="193"/>
      <c r="BQP104" s="193"/>
      <c r="BQQ104" s="193"/>
      <c r="BQR104" s="193"/>
      <c r="BQS104" s="193"/>
      <c r="BQT104" s="193"/>
      <c r="BQU104" s="193"/>
      <c r="BQV104" s="193"/>
      <c r="BQW104" s="193"/>
      <c r="BQX104" s="193"/>
      <c r="BQY104" s="193"/>
      <c r="BQZ104" s="193"/>
      <c r="BRA104" s="193"/>
      <c r="BRB104" s="193"/>
      <c r="BRC104" s="193"/>
      <c r="BRD104" s="193"/>
      <c r="BRE104" s="193"/>
      <c r="BRF104" s="193"/>
      <c r="BRG104" s="193"/>
      <c r="BRH104" s="193"/>
      <c r="BRI104" s="193"/>
      <c r="BRJ104" s="193"/>
      <c r="BRK104" s="193"/>
      <c r="BRL104" s="193"/>
      <c r="BRM104" s="193"/>
      <c r="BRN104" s="193"/>
      <c r="BRO104" s="193"/>
      <c r="BRP104" s="193"/>
      <c r="BRQ104" s="193"/>
      <c r="BRR104" s="193"/>
      <c r="BRS104" s="193"/>
      <c r="BRT104" s="193"/>
      <c r="BRU104" s="193"/>
      <c r="BRV104" s="193"/>
      <c r="BRW104" s="193"/>
      <c r="BRX104" s="193"/>
      <c r="BRY104" s="193"/>
      <c r="BRZ104" s="193"/>
      <c r="BSA104" s="193"/>
      <c r="BSB104" s="193"/>
      <c r="BSC104" s="193"/>
      <c r="BSD104" s="193"/>
      <c r="BSE104" s="193"/>
      <c r="BSF104" s="193"/>
      <c r="BSG104" s="193"/>
      <c r="BSH104" s="193"/>
      <c r="BSI104" s="193"/>
      <c r="BSJ104" s="193"/>
      <c r="BSK104" s="193"/>
      <c r="BSL104" s="193"/>
      <c r="BSM104" s="193"/>
      <c r="BSN104" s="193"/>
      <c r="BSO104" s="193"/>
      <c r="BSP104" s="193"/>
      <c r="BSQ104" s="193"/>
      <c r="BSR104" s="193"/>
      <c r="BSS104" s="193"/>
      <c r="BST104" s="193"/>
      <c r="BSU104" s="193"/>
      <c r="BSV104" s="193"/>
      <c r="BSW104" s="193"/>
      <c r="BSX104" s="193"/>
      <c r="BSY104" s="193"/>
      <c r="BSZ104" s="193"/>
      <c r="BTA104" s="193"/>
      <c r="BTB104" s="193"/>
      <c r="BTC104" s="193"/>
      <c r="BTD104" s="193"/>
      <c r="BTE104" s="193"/>
      <c r="BTF104" s="193"/>
      <c r="BTG104" s="193"/>
      <c r="BTH104" s="193"/>
      <c r="BTI104" s="193"/>
      <c r="BTJ104" s="193"/>
      <c r="BTK104" s="193"/>
      <c r="BTL104" s="193"/>
      <c r="BTM104" s="193"/>
      <c r="BTN104" s="193"/>
      <c r="BTO104" s="193"/>
      <c r="BTP104" s="193"/>
      <c r="BTQ104" s="193"/>
      <c r="BTR104" s="193"/>
      <c r="BTS104" s="193"/>
      <c r="BTT104" s="193"/>
      <c r="BTU104" s="193"/>
      <c r="BTV104" s="193"/>
      <c r="BTW104" s="193"/>
      <c r="BTX104" s="193"/>
      <c r="BTY104" s="193"/>
      <c r="BTZ104" s="193"/>
      <c r="BUA104" s="193"/>
      <c r="BUB104" s="193"/>
      <c r="BUC104" s="193"/>
      <c r="BUD104" s="193"/>
      <c r="BUE104" s="193"/>
      <c r="BUF104" s="193"/>
      <c r="BUG104" s="193"/>
      <c r="BUH104" s="193"/>
      <c r="BUI104" s="193"/>
      <c r="BUJ104" s="193"/>
      <c r="BUK104" s="193"/>
      <c r="BUL104" s="193"/>
      <c r="BUM104" s="193"/>
      <c r="BUN104" s="193"/>
      <c r="BUO104" s="193"/>
      <c r="BUP104" s="193"/>
      <c r="BUQ104" s="193"/>
      <c r="BUR104" s="193"/>
      <c r="BUS104" s="193"/>
      <c r="BUT104" s="193"/>
      <c r="BUU104" s="193"/>
      <c r="BUV104" s="193"/>
      <c r="BUW104" s="193"/>
      <c r="BUX104" s="193"/>
      <c r="BUY104" s="193"/>
      <c r="BUZ104" s="193"/>
      <c r="BVA104" s="193"/>
      <c r="BVB104" s="193"/>
      <c r="BVC104" s="193"/>
      <c r="BVD104" s="193"/>
      <c r="BVE104" s="193"/>
      <c r="BVF104" s="193"/>
      <c r="BVG104" s="193"/>
      <c r="BVH104" s="193"/>
      <c r="BVI104" s="193"/>
      <c r="BVJ104" s="193"/>
      <c r="BVK104" s="193"/>
      <c r="BVL104" s="193"/>
      <c r="BVM104" s="193"/>
      <c r="BVN104" s="193"/>
      <c r="BVO104" s="193"/>
      <c r="BVP104" s="193"/>
      <c r="BVQ104" s="193"/>
      <c r="BVR104" s="193"/>
      <c r="BVS104" s="193"/>
      <c r="BVT104" s="193"/>
      <c r="BVU104" s="193"/>
      <c r="BVV104" s="193"/>
      <c r="BVW104" s="193"/>
      <c r="BVX104" s="193"/>
      <c r="BVY104" s="193"/>
      <c r="BVZ104" s="193"/>
      <c r="BWA104" s="193"/>
      <c r="BWB104" s="193"/>
      <c r="BWC104" s="193"/>
      <c r="BWD104" s="193"/>
      <c r="BWE104" s="193"/>
      <c r="BWF104" s="193"/>
      <c r="BWG104" s="193"/>
      <c r="BWH104" s="193"/>
      <c r="BWI104" s="193"/>
      <c r="BWJ104" s="193"/>
      <c r="BWK104" s="193"/>
      <c r="BWL104" s="193"/>
      <c r="BWM104" s="193"/>
      <c r="BWN104" s="193"/>
      <c r="BWO104" s="193"/>
      <c r="BWP104" s="193"/>
      <c r="BWQ104" s="193"/>
      <c r="BWR104" s="193"/>
      <c r="BWS104" s="193"/>
      <c r="BWT104" s="193"/>
      <c r="BWU104" s="193"/>
      <c r="BWV104" s="193"/>
      <c r="BWW104" s="193"/>
      <c r="BWX104" s="193"/>
      <c r="BWY104" s="193"/>
      <c r="BWZ104" s="193"/>
      <c r="BXA104" s="193"/>
      <c r="BXB104" s="193"/>
      <c r="BXC104" s="193"/>
      <c r="BXD104" s="193"/>
      <c r="BXE104" s="193"/>
      <c r="BXF104" s="193"/>
      <c r="BXG104" s="193"/>
      <c r="BXH104" s="193"/>
      <c r="BXI104" s="193"/>
      <c r="BXJ104" s="193"/>
      <c r="BXK104" s="193"/>
      <c r="BXL104" s="193"/>
      <c r="BXM104" s="193"/>
      <c r="BXN104" s="193"/>
      <c r="BXO104" s="193"/>
      <c r="BXP104" s="193"/>
      <c r="BXQ104" s="193"/>
      <c r="BXR104" s="193"/>
      <c r="BXS104" s="193"/>
      <c r="BXT104" s="193"/>
      <c r="BXU104" s="193"/>
      <c r="BXV104" s="193"/>
      <c r="BXW104" s="193"/>
      <c r="BXX104" s="193"/>
      <c r="BXY104" s="193"/>
      <c r="BXZ104" s="193"/>
      <c r="BYA104" s="193"/>
      <c r="BYB104" s="193"/>
      <c r="BYC104" s="193"/>
      <c r="BYD104" s="193"/>
      <c r="BYE104" s="193"/>
      <c r="BYF104" s="193"/>
      <c r="BYG104" s="193"/>
      <c r="BYH104" s="193"/>
      <c r="BYI104" s="193"/>
      <c r="BYJ104" s="193"/>
      <c r="BYK104" s="193"/>
      <c r="BYL104" s="193"/>
      <c r="BYM104" s="193"/>
      <c r="BYN104" s="193"/>
      <c r="BYO104" s="193"/>
      <c r="BYP104" s="193"/>
      <c r="BYQ104" s="193"/>
      <c r="BYR104" s="193"/>
      <c r="BYS104" s="193"/>
      <c r="BYT104" s="193"/>
      <c r="BYU104" s="193"/>
      <c r="BYV104" s="193"/>
      <c r="BYW104" s="193"/>
      <c r="BYX104" s="193"/>
      <c r="BYY104" s="193"/>
      <c r="BYZ104" s="193"/>
      <c r="BZA104" s="193"/>
      <c r="BZB104" s="193"/>
      <c r="BZC104" s="193"/>
      <c r="BZD104" s="193"/>
      <c r="BZE104" s="193"/>
      <c r="BZF104" s="193"/>
      <c r="BZG104" s="193"/>
      <c r="BZH104" s="193"/>
      <c r="BZI104" s="193"/>
      <c r="BZJ104" s="193"/>
      <c r="BZK104" s="193"/>
      <c r="BZL104" s="193"/>
      <c r="BZM104" s="193"/>
      <c r="BZN104" s="193"/>
      <c r="BZO104" s="193"/>
      <c r="BZP104" s="193"/>
      <c r="BZQ104" s="193"/>
      <c r="BZR104" s="193"/>
      <c r="BZS104" s="193"/>
      <c r="BZT104" s="193"/>
      <c r="BZU104" s="193"/>
      <c r="BZV104" s="193"/>
      <c r="BZW104" s="193"/>
      <c r="BZX104" s="193"/>
      <c r="BZY104" s="193"/>
      <c r="BZZ104" s="193"/>
      <c r="CAA104" s="193"/>
      <c r="CAB104" s="193"/>
      <c r="CAC104" s="193"/>
      <c r="CAD104" s="193"/>
      <c r="CAE104" s="193"/>
      <c r="CAF104" s="193"/>
      <c r="CAG104" s="193"/>
      <c r="CAH104" s="193"/>
      <c r="CAI104" s="193"/>
      <c r="CAJ104" s="193"/>
      <c r="CAK104" s="193"/>
      <c r="CAL104" s="193"/>
      <c r="CAM104" s="193"/>
      <c r="CAN104" s="193"/>
      <c r="CAO104" s="193"/>
      <c r="CAP104" s="193"/>
      <c r="CAQ104" s="193"/>
      <c r="CAR104" s="193"/>
      <c r="CAS104" s="193"/>
      <c r="CAT104" s="193"/>
      <c r="CAU104" s="193"/>
      <c r="CAV104" s="193"/>
      <c r="CAW104" s="193"/>
      <c r="CAX104" s="193"/>
      <c r="CAY104" s="193"/>
      <c r="CAZ104" s="193"/>
      <c r="CBA104" s="193"/>
      <c r="CBB104" s="193"/>
      <c r="CBC104" s="193"/>
      <c r="CBD104" s="193"/>
      <c r="CBE104" s="193"/>
      <c r="CBF104" s="193"/>
      <c r="CBG104" s="193"/>
      <c r="CBH104" s="193"/>
      <c r="CBI104" s="193"/>
      <c r="CBJ104" s="193"/>
      <c r="CBK104" s="193"/>
      <c r="CBL104" s="193"/>
      <c r="CBM104" s="193"/>
      <c r="CBN104" s="193"/>
      <c r="CBO104" s="193"/>
      <c r="CBP104" s="193"/>
      <c r="CBQ104" s="193"/>
      <c r="CBR104" s="193"/>
      <c r="CBS104" s="193"/>
      <c r="CBT104" s="193"/>
      <c r="CBU104" s="193"/>
      <c r="CBV104" s="193"/>
      <c r="CBW104" s="193"/>
      <c r="CBX104" s="193"/>
      <c r="CBY104" s="193"/>
      <c r="CBZ104" s="193"/>
      <c r="CCA104" s="193"/>
      <c r="CCB104" s="193"/>
      <c r="CCC104" s="193"/>
      <c r="CCD104" s="193"/>
      <c r="CCE104" s="193"/>
      <c r="CCF104" s="193"/>
      <c r="CCG104" s="193"/>
      <c r="CCH104" s="193"/>
      <c r="CCI104" s="193"/>
      <c r="CCJ104" s="193"/>
      <c r="CCK104" s="193"/>
      <c r="CCL104" s="193"/>
      <c r="CCM104" s="193"/>
      <c r="CCN104" s="193"/>
      <c r="CCO104" s="193"/>
      <c r="CCP104" s="193"/>
      <c r="CCQ104" s="193"/>
      <c r="CCR104" s="193"/>
      <c r="CCS104" s="193"/>
      <c r="CCT104" s="193"/>
      <c r="CCU104" s="193"/>
      <c r="CCV104" s="193"/>
      <c r="CCW104" s="193"/>
      <c r="CCX104" s="193"/>
      <c r="CCY104" s="193"/>
      <c r="CCZ104" s="193"/>
      <c r="CDA104" s="193"/>
      <c r="CDB104" s="193"/>
      <c r="CDC104" s="193"/>
      <c r="CDD104" s="193"/>
      <c r="CDE104" s="193"/>
      <c r="CDF104" s="193"/>
      <c r="CDG104" s="193"/>
      <c r="CDH104" s="193"/>
      <c r="CDI104" s="193"/>
      <c r="CDJ104" s="193"/>
      <c r="CDK104" s="193"/>
      <c r="CDL104" s="193"/>
      <c r="CDM104" s="193"/>
      <c r="CDN104" s="193"/>
      <c r="CDO104" s="193"/>
      <c r="CDP104" s="193"/>
      <c r="CDQ104" s="193"/>
      <c r="CDR104" s="193"/>
      <c r="CDS104" s="193"/>
      <c r="CDT104" s="193"/>
      <c r="CDU104" s="193"/>
      <c r="CDV104" s="193"/>
      <c r="CDW104" s="193"/>
      <c r="CDX104" s="193"/>
      <c r="CDY104" s="193"/>
      <c r="CDZ104" s="193"/>
      <c r="CEA104" s="193"/>
      <c r="CEB104" s="193"/>
      <c r="CEC104" s="193"/>
      <c r="CED104" s="193"/>
      <c r="CEE104" s="193"/>
      <c r="CEF104" s="193"/>
      <c r="CEG104" s="193"/>
      <c r="CEH104" s="193"/>
      <c r="CEI104" s="193"/>
      <c r="CEJ104" s="193"/>
      <c r="CEK104" s="193"/>
      <c r="CEL104" s="193"/>
      <c r="CEM104" s="193"/>
      <c r="CEN104" s="193"/>
      <c r="CEO104" s="193"/>
      <c r="CEP104" s="193"/>
      <c r="CEQ104" s="193"/>
      <c r="CER104" s="193"/>
      <c r="CES104" s="193"/>
      <c r="CET104" s="193"/>
      <c r="CEU104" s="193"/>
      <c r="CEV104" s="193"/>
      <c r="CEW104" s="193"/>
      <c r="CEX104" s="193"/>
      <c r="CEY104" s="193"/>
      <c r="CEZ104" s="193"/>
      <c r="CFA104" s="193"/>
      <c r="CFB104" s="193"/>
      <c r="CFC104" s="193"/>
      <c r="CFD104" s="193"/>
      <c r="CFE104" s="193"/>
      <c r="CFF104" s="193"/>
      <c r="CFG104" s="193"/>
      <c r="CFH104" s="193"/>
      <c r="CFI104" s="193"/>
      <c r="CFJ104" s="193"/>
      <c r="CFK104" s="193"/>
      <c r="CFL104" s="193"/>
      <c r="CFM104" s="193"/>
      <c r="CFN104" s="193"/>
      <c r="CFO104" s="193"/>
      <c r="CFP104" s="193"/>
      <c r="CFQ104" s="193"/>
      <c r="CFR104" s="193"/>
      <c r="CFS104" s="193"/>
      <c r="CFT104" s="193"/>
      <c r="CFU104" s="193"/>
      <c r="CFV104" s="193"/>
      <c r="CFW104" s="193"/>
      <c r="CFX104" s="193"/>
      <c r="CFY104" s="193"/>
      <c r="CFZ104" s="193"/>
      <c r="CGA104" s="193"/>
      <c r="CGB104" s="193"/>
      <c r="CGC104" s="193"/>
      <c r="CGD104" s="193"/>
      <c r="CGE104" s="193"/>
      <c r="CGF104" s="193"/>
      <c r="CGG104" s="193"/>
      <c r="CGH104" s="193"/>
      <c r="CGI104" s="193"/>
      <c r="CGJ104" s="193"/>
      <c r="CGK104" s="193"/>
      <c r="CGL104" s="193"/>
      <c r="CGM104" s="193"/>
      <c r="CGN104" s="193"/>
      <c r="CGO104" s="193"/>
      <c r="CGP104" s="193"/>
      <c r="CGQ104" s="193"/>
      <c r="CGR104" s="193"/>
      <c r="CGS104" s="193"/>
      <c r="CGT104" s="193"/>
      <c r="CGU104" s="193"/>
      <c r="CGV104" s="193"/>
      <c r="CGW104" s="193"/>
      <c r="CGX104" s="193"/>
      <c r="CGY104" s="193"/>
      <c r="CGZ104" s="193"/>
      <c r="CHA104" s="193"/>
      <c r="CHB104" s="193"/>
      <c r="CHC104" s="193"/>
      <c r="CHD104" s="193"/>
      <c r="CHE104" s="193"/>
      <c r="CHF104" s="193"/>
      <c r="CHG104" s="193"/>
      <c r="CHH104" s="193"/>
      <c r="CHI104" s="193"/>
      <c r="CHJ104" s="193"/>
      <c r="CHK104" s="193"/>
      <c r="CHL104" s="193"/>
      <c r="CHM104" s="193"/>
      <c r="CHN104" s="193"/>
      <c r="CHO104" s="193"/>
      <c r="CHP104" s="193"/>
      <c r="CHQ104" s="193"/>
      <c r="CHR104" s="193"/>
      <c r="CHS104" s="193"/>
      <c r="CHT104" s="193"/>
      <c r="CHU104" s="193"/>
      <c r="CHV104" s="193"/>
      <c r="CHW104" s="193"/>
      <c r="CHX104" s="193"/>
      <c r="CHY104" s="193"/>
      <c r="CHZ104" s="193"/>
      <c r="CIA104" s="193"/>
      <c r="CIB104" s="193"/>
      <c r="CIC104" s="193"/>
      <c r="CID104" s="193"/>
      <c r="CIE104" s="193"/>
      <c r="CIF104" s="193"/>
      <c r="CIG104" s="193"/>
      <c r="CIH104" s="193"/>
      <c r="CII104" s="193"/>
      <c r="CIJ104" s="193"/>
      <c r="CIK104" s="193"/>
      <c r="CIL104" s="193"/>
      <c r="CIM104" s="193"/>
      <c r="CIN104" s="193"/>
      <c r="CIO104" s="193"/>
      <c r="CIP104" s="193"/>
      <c r="CIQ104" s="193"/>
      <c r="CIR104" s="193"/>
      <c r="CIS104" s="193"/>
      <c r="CIT104" s="193"/>
      <c r="CIU104" s="193"/>
      <c r="CIV104" s="193"/>
      <c r="CIW104" s="193"/>
      <c r="CIX104" s="193"/>
      <c r="CIY104" s="193"/>
      <c r="CIZ104" s="193"/>
      <c r="CJA104" s="193"/>
      <c r="CJB104" s="193"/>
      <c r="CJC104" s="193"/>
      <c r="CJD104" s="193"/>
      <c r="CJE104" s="193"/>
      <c r="CJF104" s="193"/>
      <c r="CJG104" s="193"/>
      <c r="CJH104" s="193"/>
      <c r="CJI104" s="193"/>
      <c r="CJJ104" s="193"/>
      <c r="CJK104" s="193"/>
      <c r="CJL104" s="193"/>
      <c r="CJM104" s="193"/>
      <c r="CJN104" s="193"/>
      <c r="CJO104" s="193"/>
      <c r="CJP104" s="193"/>
      <c r="CJQ104" s="193"/>
      <c r="CJR104" s="193"/>
      <c r="CJS104" s="193"/>
      <c r="CJT104" s="193"/>
      <c r="CJU104" s="193"/>
      <c r="CJV104" s="193"/>
      <c r="CJW104" s="193"/>
      <c r="CJX104" s="193"/>
      <c r="CJY104" s="193"/>
      <c r="CJZ104" s="193"/>
      <c r="CKA104" s="193"/>
      <c r="CKB104" s="193"/>
      <c r="CKC104" s="193"/>
      <c r="CKD104" s="193"/>
      <c r="CKE104" s="193"/>
      <c r="CKF104" s="193"/>
      <c r="CKG104" s="193"/>
      <c r="CKH104" s="193"/>
      <c r="CKI104" s="193"/>
      <c r="CKJ104" s="193"/>
      <c r="CKK104" s="193"/>
      <c r="CKL104" s="193"/>
      <c r="CKM104" s="193"/>
      <c r="CKN104" s="193"/>
      <c r="CKO104" s="193"/>
      <c r="CKP104" s="193"/>
      <c r="CKQ104" s="193"/>
      <c r="CKR104" s="193"/>
      <c r="CKS104" s="193"/>
      <c r="CKT104" s="193"/>
      <c r="CKU104" s="193"/>
      <c r="CKV104" s="193"/>
      <c r="CKW104" s="193"/>
      <c r="CKX104" s="193"/>
      <c r="CKY104" s="193"/>
      <c r="CKZ104" s="193"/>
      <c r="CLA104" s="193"/>
      <c r="CLB104" s="193"/>
      <c r="CLC104" s="193"/>
      <c r="CLD104" s="193"/>
      <c r="CLE104" s="193"/>
      <c r="CLF104" s="193"/>
      <c r="CLG104" s="193"/>
      <c r="CLH104" s="193"/>
      <c r="CLI104" s="193"/>
      <c r="CLJ104" s="193"/>
      <c r="CLK104" s="193"/>
      <c r="CLL104" s="193"/>
      <c r="CLM104" s="193"/>
      <c r="CLN104" s="193"/>
      <c r="CLO104" s="193"/>
      <c r="CLP104" s="193"/>
      <c r="CLQ104" s="193"/>
      <c r="CLR104" s="193"/>
      <c r="CLS104" s="193"/>
      <c r="CLT104" s="193"/>
      <c r="CLU104" s="193"/>
      <c r="CLV104" s="193"/>
      <c r="CLW104" s="193"/>
      <c r="CLX104" s="193"/>
      <c r="CLY104" s="193"/>
      <c r="CLZ104" s="193"/>
      <c r="CMA104" s="193"/>
      <c r="CMB104" s="193"/>
      <c r="CMC104" s="193"/>
      <c r="CMD104" s="193"/>
      <c r="CME104" s="193"/>
      <c r="CMF104" s="193"/>
      <c r="CMG104" s="193"/>
      <c r="CMH104" s="193"/>
      <c r="CMI104" s="193"/>
      <c r="CMJ104" s="193"/>
      <c r="CMK104" s="193"/>
      <c r="CML104" s="193"/>
      <c r="CMM104" s="193"/>
      <c r="CMN104" s="193"/>
      <c r="CMO104" s="193"/>
      <c r="CMP104" s="193"/>
      <c r="CMQ104" s="193"/>
      <c r="CMR104" s="193"/>
      <c r="CMS104" s="193"/>
      <c r="CMT104" s="193"/>
      <c r="CMU104" s="193"/>
      <c r="CMV104" s="193"/>
      <c r="CMW104" s="193"/>
      <c r="CMX104" s="193"/>
      <c r="CMY104" s="193"/>
      <c r="CMZ104" s="193"/>
      <c r="CNA104" s="193"/>
      <c r="CNB104" s="193"/>
      <c r="CNC104" s="193"/>
      <c r="CND104" s="193"/>
      <c r="CNE104" s="193"/>
      <c r="CNF104" s="193"/>
      <c r="CNG104" s="193"/>
      <c r="CNH104" s="193"/>
      <c r="CNI104" s="193"/>
      <c r="CNJ104" s="193"/>
      <c r="CNK104" s="193"/>
      <c r="CNL104" s="193"/>
      <c r="CNM104" s="193"/>
      <c r="CNN104" s="193"/>
      <c r="CNO104" s="193"/>
      <c r="CNP104" s="193"/>
      <c r="CNQ104" s="193"/>
      <c r="CNR104" s="193"/>
      <c r="CNS104" s="193"/>
      <c r="CNT104" s="193"/>
      <c r="CNU104" s="193"/>
      <c r="CNV104" s="193"/>
      <c r="CNW104" s="193"/>
      <c r="CNX104" s="193"/>
      <c r="CNY104" s="193"/>
      <c r="CNZ104" s="193"/>
      <c r="COA104" s="193"/>
      <c r="COB104" s="193"/>
      <c r="COC104" s="193"/>
      <c r="COD104" s="193"/>
      <c r="COE104" s="193"/>
      <c r="COF104" s="193"/>
      <c r="COG104" s="193"/>
      <c r="COH104" s="193"/>
      <c r="COI104" s="193"/>
      <c r="COJ104" s="193"/>
      <c r="COK104" s="193"/>
      <c r="COL104" s="193"/>
      <c r="COM104" s="193"/>
      <c r="CON104" s="193"/>
      <c r="COO104" s="193"/>
      <c r="COP104" s="193"/>
      <c r="COQ104" s="193"/>
      <c r="COR104" s="193"/>
      <c r="COS104" s="193"/>
      <c r="COT104" s="193"/>
      <c r="COU104" s="193"/>
      <c r="COV104" s="193"/>
      <c r="COW104" s="193"/>
      <c r="COX104" s="193"/>
      <c r="COY104" s="193"/>
      <c r="COZ104" s="193"/>
      <c r="CPA104" s="193"/>
      <c r="CPB104" s="193"/>
      <c r="CPC104" s="193"/>
      <c r="CPD104" s="193"/>
      <c r="CPE104" s="193"/>
      <c r="CPF104" s="193"/>
      <c r="CPG104" s="193"/>
      <c r="CPH104" s="193"/>
      <c r="CPI104" s="193"/>
      <c r="CPJ104" s="193"/>
      <c r="CPK104" s="193"/>
      <c r="CPL104" s="193"/>
      <c r="CPM104" s="193"/>
      <c r="CPN104" s="193"/>
      <c r="CPO104" s="193"/>
      <c r="CPP104" s="193"/>
      <c r="CPQ104" s="193"/>
      <c r="CPR104" s="193"/>
      <c r="CPS104" s="193"/>
      <c r="CPT104" s="193"/>
      <c r="CPU104" s="193"/>
      <c r="CPV104" s="193"/>
      <c r="CPW104" s="193"/>
      <c r="CPX104" s="193"/>
      <c r="CPY104" s="193"/>
      <c r="CPZ104" s="193"/>
      <c r="CQA104" s="193"/>
      <c r="CQB104" s="193"/>
      <c r="CQC104" s="193"/>
      <c r="CQD104" s="193"/>
      <c r="CQE104" s="193"/>
      <c r="CQF104" s="193"/>
      <c r="CQG104" s="193"/>
      <c r="CQH104" s="193"/>
      <c r="CQI104" s="193"/>
      <c r="CQJ104" s="193"/>
      <c r="CQK104" s="193"/>
      <c r="CQL104" s="193"/>
      <c r="CQM104" s="193"/>
      <c r="CQN104" s="193"/>
      <c r="CQO104" s="193"/>
      <c r="CQP104" s="193"/>
      <c r="CQQ104" s="193"/>
      <c r="CQR104" s="193"/>
      <c r="CQS104" s="193"/>
      <c r="CQT104" s="193"/>
      <c r="CQU104" s="193"/>
      <c r="CQV104" s="193"/>
      <c r="CQW104" s="193"/>
      <c r="CQX104" s="193"/>
      <c r="CQY104" s="193"/>
      <c r="CQZ104" s="193"/>
      <c r="CRA104" s="193"/>
      <c r="CRB104" s="193"/>
      <c r="CRC104" s="193"/>
      <c r="CRD104" s="193"/>
      <c r="CRE104" s="193"/>
      <c r="CRF104" s="193"/>
      <c r="CRG104" s="193"/>
      <c r="CRH104" s="193"/>
      <c r="CRI104" s="193"/>
      <c r="CRJ104" s="193"/>
      <c r="CRK104" s="193"/>
      <c r="CRL104" s="193"/>
      <c r="CRM104" s="193"/>
      <c r="CRN104" s="193"/>
      <c r="CRO104" s="193"/>
      <c r="CRP104" s="193"/>
      <c r="CRQ104" s="193"/>
      <c r="CRR104" s="193"/>
      <c r="CRS104" s="193"/>
      <c r="CRT104" s="193"/>
      <c r="CRU104" s="193"/>
      <c r="CRV104" s="193"/>
      <c r="CRW104" s="193"/>
      <c r="CRX104" s="193"/>
      <c r="CRY104" s="193"/>
      <c r="CRZ104" s="193"/>
      <c r="CSA104" s="193"/>
      <c r="CSB104" s="193"/>
      <c r="CSC104" s="193"/>
      <c r="CSD104" s="193"/>
      <c r="CSE104" s="193"/>
      <c r="CSF104" s="193"/>
      <c r="CSG104" s="193"/>
      <c r="CSH104" s="193"/>
      <c r="CSI104" s="193"/>
      <c r="CSJ104" s="193"/>
      <c r="CSK104" s="193"/>
      <c r="CSL104" s="193"/>
      <c r="CSM104" s="193"/>
      <c r="CSN104" s="193"/>
      <c r="CSO104" s="193"/>
      <c r="CSP104" s="193"/>
      <c r="CSQ104" s="193"/>
      <c r="CSR104" s="193"/>
      <c r="CSS104" s="193"/>
      <c r="CST104" s="193"/>
      <c r="CSU104" s="193"/>
      <c r="CSV104" s="193"/>
      <c r="CSW104" s="193"/>
      <c r="CSX104" s="193"/>
      <c r="CSY104" s="193"/>
      <c r="CSZ104" s="193"/>
      <c r="CTA104" s="193"/>
      <c r="CTB104" s="193"/>
      <c r="CTC104" s="193"/>
      <c r="CTD104" s="193"/>
      <c r="CTE104" s="193"/>
      <c r="CTF104" s="193"/>
      <c r="CTG104" s="193"/>
      <c r="CTH104" s="193"/>
      <c r="CTI104" s="193"/>
      <c r="CTJ104" s="193"/>
      <c r="CTK104" s="193"/>
      <c r="CTL104" s="193"/>
      <c r="CTM104" s="193"/>
      <c r="CTN104" s="193"/>
      <c r="CTO104" s="193"/>
      <c r="CTP104" s="193"/>
      <c r="CTQ104" s="193"/>
      <c r="CTR104" s="193"/>
      <c r="CTS104" s="193"/>
      <c r="CTT104" s="193"/>
      <c r="CTU104" s="193"/>
      <c r="CTV104" s="193"/>
      <c r="CTW104" s="193"/>
      <c r="CTX104" s="193"/>
      <c r="CTY104" s="193"/>
      <c r="CTZ104" s="193"/>
      <c r="CUA104" s="193"/>
      <c r="CUB104" s="193"/>
      <c r="CUC104" s="193"/>
      <c r="CUD104" s="193"/>
      <c r="CUE104" s="193"/>
      <c r="CUF104" s="193"/>
      <c r="CUG104" s="193"/>
      <c r="CUH104" s="193"/>
      <c r="CUI104" s="193"/>
      <c r="CUJ104" s="193"/>
      <c r="CUK104" s="193"/>
      <c r="CUL104" s="193"/>
      <c r="CUM104" s="193"/>
      <c r="CUN104" s="193"/>
      <c r="CUO104" s="193"/>
      <c r="CUP104" s="193"/>
      <c r="CUQ104" s="193"/>
      <c r="CUR104" s="193"/>
      <c r="CUS104" s="193"/>
      <c r="CUT104" s="193"/>
      <c r="CUU104" s="193"/>
      <c r="CUV104" s="193"/>
      <c r="CUW104" s="193"/>
      <c r="CUX104" s="193"/>
      <c r="CUY104" s="193"/>
      <c r="CUZ104" s="193"/>
      <c r="CVA104" s="193"/>
      <c r="CVB104" s="193"/>
      <c r="CVC104" s="193"/>
      <c r="CVD104" s="193"/>
      <c r="CVE104" s="193"/>
      <c r="CVF104" s="193"/>
      <c r="CVG104" s="193"/>
      <c r="CVH104" s="193"/>
      <c r="CVI104" s="193"/>
      <c r="CVJ104" s="193"/>
      <c r="CVK104" s="193"/>
      <c r="CVL104" s="193"/>
      <c r="CVM104" s="193"/>
      <c r="CVN104" s="193"/>
      <c r="CVO104" s="193"/>
      <c r="CVP104" s="193"/>
      <c r="CVQ104" s="193"/>
      <c r="CVR104" s="193"/>
      <c r="CVS104" s="193"/>
      <c r="CVT104" s="193"/>
      <c r="CVU104" s="193"/>
      <c r="CVV104" s="193"/>
      <c r="CVW104" s="193"/>
      <c r="CVX104" s="193"/>
      <c r="CVY104" s="193"/>
      <c r="CVZ104" s="193"/>
      <c r="CWA104" s="193"/>
      <c r="CWB104" s="193"/>
      <c r="CWC104" s="193"/>
      <c r="CWD104" s="193"/>
      <c r="CWE104" s="193"/>
      <c r="CWF104" s="193"/>
      <c r="CWG104" s="193"/>
      <c r="CWH104" s="193"/>
      <c r="CWI104" s="193"/>
      <c r="CWJ104" s="193"/>
      <c r="CWK104" s="193"/>
      <c r="CWL104" s="193"/>
      <c r="CWM104" s="193"/>
      <c r="CWN104" s="193"/>
      <c r="CWO104" s="193"/>
      <c r="CWP104" s="193"/>
      <c r="CWQ104" s="193"/>
      <c r="CWR104" s="193"/>
      <c r="CWS104" s="193"/>
      <c r="CWT104" s="193"/>
      <c r="CWU104" s="193"/>
      <c r="CWV104" s="193"/>
      <c r="CWW104" s="193"/>
      <c r="CWX104" s="193"/>
      <c r="CWY104" s="193"/>
      <c r="CWZ104" s="193"/>
      <c r="CXA104" s="193"/>
      <c r="CXB104" s="193"/>
      <c r="CXC104" s="193"/>
      <c r="CXD104" s="193"/>
      <c r="CXE104" s="193"/>
      <c r="CXF104" s="193"/>
      <c r="CXG104" s="193"/>
      <c r="CXH104" s="193"/>
      <c r="CXI104" s="193"/>
      <c r="CXJ104" s="193"/>
      <c r="CXK104" s="193"/>
      <c r="CXL104" s="193"/>
      <c r="CXM104" s="193"/>
      <c r="CXN104" s="193"/>
      <c r="CXO104" s="193"/>
      <c r="CXP104" s="193"/>
      <c r="CXQ104" s="193"/>
      <c r="CXR104" s="193"/>
      <c r="CXS104" s="193"/>
      <c r="CXT104" s="193"/>
      <c r="CXU104" s="193"/>
      <c r="CXV104" s="193"/>
      <c r="CXW104" s="193"/>
      <c r="CXX104" s="193"/>
      <c r="CXY104" s="193"/>
      <c r="CXZ104" s="193"/>
      <c r="CYA104" s="193"/>
      <c r="CYB104" s="193"/>
      <c r="CYC104" s="193"/>
      <c r="CYD104" s="193"/>
      <c r="CYE104" s="193"/>
      <c r="CYF104" s="193"/>
      <c r="CYG104" s="193"/>
      <c r="CYH104" s="193"/>
      <c r="CYI104" s="193"/>
      <c r="CYJ104" s="193"/>
      <c r="CYK104" s="193"/>
      <c r="CYL104" s="193"/>
      <c r="CYM104" s="193"/>
      <c r="CYN104" s="193"/>
      <c r="CYO104" s="193"/>
      <c r="CYP104" s="193"/>
      <c r="CYQ104" s="193"/>
      <c r="CYR104" s="193"/>
      <c r="CYS104" s="193"/>
      <c r="CYT104" s="193"/>
      <c r="CYU104" s="193"/>
      <c r="CYV104" s="193"/>
      <c r="CYW104" s="193"/>
      <c r="CYX104" s="193"/>
      <c r="CYY104" s="193"/>
      <c r="CYZ104" s="193"/>
      <c r="CZA104" s="193"/>
      <c r="CZB104" s="193"/>
      <c r="CZC104" s="193"/>
      <c r="CZD104" s="193"/>
      <c r="CZE104" s="193"/>
      <c r="CZF104" s="193"/>
      <c r="CZG104" s="193"/>
      <c r="CZH104" s="193"/>
      <c r="CZI104" s="193"/>
      <c r="CZJ104" s="193"/>
      <c r="CZK104" s="193"/>
      <c r="CZL104" s="193"/>
      <c r="CZM104" s="193"/>
      <c r="CZN104" s="193"/>
      <c r="CZO104" s="193"/>
      <c r="CZP104" s="193"/>
      <c r="CZQ104" s="193"/>
      <c r="CZR104" s="193"/>
      <c r="CZS104" s="193"/>
      <c r="CZT104" s="193"/>
      <c r="CZU104" s="193"/>
      <c r="CZV104" s="193"/>
      <c r="CZW104" s="193"/>
      <c r="CZX104" s="193"/>
      <c r="CZY104" s="193"/>
      <c r="CZZ104" s="193"/>
      <c r="DAA104" s="193"/>
      <c r="DAB104" s="193"/>
      <c r="DAC104" s="193"/>
      <c r="DAD104" s="193"/>
      <c r="DAE104" s="193"/>
      <c r="DAF104" s="193"/>
      <c r="DAG104" s="193"/>
      <c r="DAH104" s="193"/>
      <c r="DAI104" s="193"/>
      <c r="DAJ104" s="193"/>
      <c r="DAK104" s="193"/>
      <c r="DAL104" s="193"/>
      <c r="DAM104" s="193"/>
      <c r="DAN104" s="193"/>
      <c r="DAO104" s="193"/>
      <c r="DAP104" s="193"/>
      <c r="DAQ104" s="193"/>
      <c r="DAR104" s="193"/>
      <c r="DAS104" s="193"/>
      <c r="DAT104" s="193"/>
      <c r="DAU104" s="193"/>
      <c r="DAV104" s="193"/>
      <c r="DAW104" s="193"/>
      <c r="DAX104" s="193"/>
      <c r="DAY104" s="193"/>
      <c r="DAZ104" s="193"/>
      <c r="DBA104" s="193"/>
      <c r="DBB104" s="193"/>
      <c r="DBC104" s="193"/>
      <c r="DBD104" s="193"/>
      <c r="DBE104" s="193"/>
      <c r="DBF104" s="193"/>
      <c r="DBG104" s="193"/>
      <c r="DBH104" s="193"/>
      <c r="DBI104" s="193"/>
      <c r="DBJ104" s="193"/>
      <c r="DBK104" s="193"/>
      <c r="DBL104" s="193"/>
      <c r="DBM104" s="193"/>
      <c r="DBN104" s="193"/>
      <c r="DBO104" s="193"/>
      <c r="DBP104" s="193"/>
      <c r="DBQ104" s="193"/>
      <c r="DBR104" s="193"/>
      <c r="DBS104" s="193"/>
      <c r="DBT104" s="193"/>
      <c r="DBU104" s="193"/>
      <c r="DBV104" s="193"/>
      <c r="DBW104" s="193"/>
      <c r="DBX104" s="193"/>
      <c r="DBY104" s="193"/>
      <c r="DBZ104" s="193"/>
      <c r="DCA104" s="193"/>
      <c r="DCB104" s="193"/>
      <c r="DCC104" s="193"/>
      <c r="DCD104" s="193"/>
      <c r="DCE104" s="193"/>
      <c r="DCF104" s="193"/>
      <c r="DCG104" s="193"/>
      <c r="DCH104" s="193"/>
      <c r="DCI104" s="193"/>
      <c r="DCJ104" s="193"/>
      <c r="DCK104" s="193"/>
      <c r="DCL104" s="193"/>
      <c r="DCM104" s="193"/>
      <c r="DCN104" s="193"/>
      <c r="DCO104" s="193"/>
      <c r="DCP104" s="193"/>
      <c r="DCQ104" s="193"/>
      <c r="DCR104" s="193"/>
      <c r="DCS104" s="193"/>
      <c r="DCT104" s="193"/>
      <c r="DCU104" s="193"/>
      <c r="DCV104" s="193"/>
      <c r="DCW104" s="193"/>
      <c r="DCX104" s="193"/>
      <c r="DCY104" s="193"/>
      <c r="DCZ104" s="193"/>
      <c r="DDA104" s="193"/>
      <c r="DDB104" s="193"/>
      <c r="DDC104" s="193"/>
      <c r="DDD104" s="193"/>
      <c r="DDE104" s="193"/>
      <c r="DDF104" s="193"/>
      <c r="DDG104" s="193"/>
      <c r="DDH104" s="193"/>
      <c r="DDI104" s="193"/>
      <c r="DDJ104" s="193"/>
      <c r="DDK104" s="193"/>
      <c r="DDL104" s="193"/>
      <c r="DDM104" s="193"/>
      <c r="DDN104" s="193"/>
      <c r="DDO104" s="193"/>
      <c r="DDP104" s="193"/>
      <c r="DDQ104" s="193"/>
      <c r="DDR104" s="193"/>
      <c r="DDS104" s="193"/>
      <c r="DDT104" s="193"/>
      <c r="DDU104" s="193"/>
      <c r="DDV104" s="193"/>
      <c r="DDW104" s="193"/>
      <c r="DDX104" s="193"/>
      <c r="DDY104" s="193"/>
      <c r="DDZ104" s="193"/>
      <c r="DEA104" s="193"/>
      <c r="DEB104" s="193"/>
      <c r="DEC104" s="193"/>
      <c r="DED104" s="193"/>
      <c r="DEE104" s="193"/>
      <c r="DEF104" s="193"/>
      <c r="DEG104" s="193"/>
      <c r="DEH104" s="193"/>
      <c r="DEI104" s="193"/>
      <c r="DEJ104" s="193"/>
      <c r="DEK104" s="193"/>
      <c r="DEL104" s="193"/>
      <c r="DEM104" s="193"/>
      <c r="DEN104" s="193"/>
      <c r="DEO104" s="193"/>
      <c r="DEP104" s="193"/>
      <c r="DEQ104" s="193"/>
      <c r="DER104" s="193"/>
      <c r="DES104" s="193"/>
      <c r="DET104" s="193"/>
      <c r="DEU104" s="193"/>
      <c r="DEV104" s="193"/>
      <c r="DEW104" s="193"/>
      <c r="DEX104" s="193"/>
      <c r="DEY104" s="193"/>
      <c r="DEZ104" s="193"/>
      <c r="DFA104" s="193"/>
      <c r="DFB104" s="193"/>
      <c r="DFC104" s="193"/>
      <c r="DFD104" s="193"/>
      <c r="DFE104" s="193"/>
      <c r="DFF104" s="193"/>
      <c r="DFG104" s="193"/>
      <c r="DFH104" s="193"/>
      <c r="DFI104" s="193"/>
      <c r="DFJ104" s="193"/>
      <c r="DFK104" s="193"/>
      <c r="DFL104" s="193"/>
      <c r="DFM104" s="193"/>
      <c r="DFN104" s="193"/>
      <c r="DFO104" s="193"/>
      <c r="DFP104" s="193"/>
      <c r="DFQ104" s="193"/>
      <c r="DFR104" s="193"/>
      <c r="DFS104" s="193"/>
      <c r="DFT104" s="193"/>
      <c r="DFU104" s="193"/>
      <c r="DFV104" s="193"/>
      <c r="DFW104" s="193"/>
      <c r="DFX104" s="193"/>
      <c r="DFY104" s="193"/>
      <c r="DFZ104" s="193"/>
      <c r="DGA104" s="193"/>
      <c r="DGB104" s="193"/>
      <c r="DGC104" s="193"/>
      <c r="DGD104" s="193"/>
      <c r="DGE104" s="193"/>
      <c r="DGF104" s="193"/>
      <c r="DGG104" s="193"/>
      <c r="DGH104" s="193"/>
      <c r="DGI104" s="193"/>
      <c r="DGJ104" s="193"/>
      <c r="DGK104" s="193"/>
      <c r="DGL104" s="193"/>
      <c r="DGM104" s="193"/>
      <c r="DGN104" s="193"/>
      <c r="DGO104" s="193"/>
      <c r="DGP104" s="193"/>
      <c r="DGQ104" s="193"/>
      <c r="DGR104" s="193"/>
      <c r="DGS104" s="193"/>
      <c r="DGT104" s="193"/>
      <c r="DGU104" s="193"/>
      <c r="DGV104" s="193"/>
      <c r="DGW104" s="193"/>
      <c r="DGX104" s="193"/>
      <c r="DGY104" s="193"/>
      <c r="DGZ104" s="193"/>
      <c r="DHA104" s="193"/>
      <c r="DHB104" s="193"/>
      <c r="DHC104" s="193"/>
      <c r="DHD104" s="193"/>
      <c r="DHE104" s="193"/>
      <c r="DHF104" s="193"/>
      <c r="DHG104" s="193"/>
      <c r="DHH104" s="193"/>
      <c r="DHI104" s="193"/>
      <c r="DHJ104" s="193"/>
      <c r="DHK104" s="193"/>
      <c r="DHL104" s="193"/>
      <c r="DHM104" s="193"/>
      <c r="DHN104" s="193"/>
      <c r="DHO104" s="193"/>
      <c r="DHP104" s="193"/>
      <c r="DHQ104" s="193"/>
      <c r="DHR104" s="193"/>
      <c r="DHS104" s="193"/>
      <c r="DHT104" s="193"/>
      <c r="DHU104" s="193"/>
      <c r="DHV104" s="193"/>
      <c r="DHW104" s="193"/>
      <c r="DHX104" s="193"/>
      <c r="DHY104" s="193"/>
      <c r="DHZ104" s="193"/>
      <c r="DIA104" s="193"/>
      <c r="DIB104" s="193"/>
      <c r="DIC104" s="193"/>
      <c r="DID104" s="193"/>
      <c r="DIE104" s="193"/>
      <c r="DIF104" s="193"/>
      <c r="DIG104" s="193"/>
      <c r="DIH104" s="193"/>
      <c r="DII104" s="193"/>
      <c r="DIJ104" s="193"/>
      <c r="DIK104" s="193"/>
      <c r="DIL104" s="193"/>
      <c r="DIM104" s="193"/>
      <c r="DIN104" s="193"/>
      <c r="DIO104" s="193"/>
      <c r="DIP104" s="193"/>
      <c r="DIQ104" s="193"/>
      <c r="DIR104" s="193"/>
      <c r="DIS104" s="193"/>
      <c r="DIT104" s="193"/>
      <c r="DIU104" s="193"/>
      <c r="DIV104" s="193"/>
      <c r="DIW104" s="193"/>
      <c r="DIX104" s="193"/>
      <c r="DIY104" s="193"/>
      <c r="DIZ104" s="193"/>
      <c r="DJA104" s="193"/>
      <c r="DJB104" s="193"/>
      <c r="DJC104" s="193"/>
      <c r="DJD104" s="193"/>
      <c r="DJE104" s="193"/>
      <c r="DJF104" s="193"/>
      <c r="DJG104" s="193"/>
      <c r="DJH104" s="193"/>
      <c r="DJI104" s="193"/>
      <c r="DJJ104" s="193"/>
      <c r="DJK104" s="193"/>
      <c r="DJL104" s="193"/>
      <c r="DJM104" s="193"/>
      <c r="DJN104" s="193"/>
      <c r="DJO104" s="193"/>
      <c r="DJP104" s="193"/>
      <c r="DJQ104" s="193"/>
      <c r="DJR104" s="193"/>
      <c r="DJS104" s="193"/>
      <c r="DJT104" s="193"/>
      <c r="DJU104" s="193"/>
      <c r="DJV104" s="193"/>
      <c r="DJW104" s="193"/>
      <c r="DJX104" s="193"/>
      <c r="DJY104" s="193"/>
      <c r="DJZ104" s="193"/>
      <c r="DKA104" s="193"/>
      <c r="DKB104" s="193"/>
      <c r="DKC104" s="193"/>
      <c r="DKD104" s="193"/>
      <c r="DKE104" s="193"/>
      <c r="DKF104" s="193"/>
      <c r="DKG104" s="193"/>
      <c r="DKH104" s="193"/>
      <c r="DKI104" s="193"/>
      <c r="DKJ104" s="193"/>
      <c r="DKK104" s="193"/>
      <c r="DKL104" s="193"/>
      <c r="DKM104" s="193"/>
      <c r="DKN104" s="193"/>
      <c r="DKO104" s="193"/>
      <c r="DKP104" s="193"/>
      <c r="DKQ104" s="193"/>
      <c r="DKR104" s="193"/>
      <c r="DKS104" s="193"/>
      <c r="DKT104" s="193"/>
      <c r="DKU104" s="193"/>
      <c r="DKV104" s="193"/>
      <c r="DKW104" s="193"/>
      <c r="DKX104" s="193"/>
      <c r="DKY104" s="193"/>
      <c r="DKZ104" s="193"/>
      <c r="DLA104" s="193"/>
      <c r="DLB104" s="193"/>
      <c r="DLC104" s="193"/>
      <c r="DLD104" s="193"/>
      <c r="DLE104" s="193"/>
      <c r="DLF104" s="193"/>
      <c r="DLG104" s="193"/>
      <c r="DLH104" s="193"/>
      <c r="DLI104" s="193"/>
      <c r="DLJ104" s="193"/>
      <c r="DLK104" s="193"/>
      <c r="DLL104" s="193"/>
      <c r="DLM104" s="193"/>
      <c r="DLN104" s="193"/>
      <c r="DLO104" s="193"/>
      <c r="DLP104" s="193"/>
      <c r="DLQ104" s="193"/>
      <c r="DLR104" s="193"/>
      <c r="DLS104" s="193"/>
      <c r="DLT104" s="193"/>
      <c r="DLU104" s="193"/>
      <c r="DLV104" s="193"/>
      <c r="DLW104" s="193"/>
      <c r="DLX104" s="193"/>
      <c r="DLY104" s="193"/>
      <c r="DLZ104" s="193"/>
      <c r="DMA104" s="193"/>
      <c r="DMB104" s="193"/>
      <c r="DMC104" s="193"/>
      <c r="DMD104" s="193"/>
      <c r="DME104" s="193"/>
      <c r="DMF104" s="193"/>
      <c r="DMG104" s="193"/>
      <c r="DMH104" s="193"/>
      <c r="DMI104" s="193"/>
      <c r="DMJ104" s="193"/>
      <c r="DMK104" s="193"/>
      <c r="DML104" s="193"/>
      <c r="DMM104" s="193"/>
      <c r="DMN104" s="193"/>
      <c r="DMO104" s="193"/>
      <c r="DMP104" s="193"/>
      <c r="DMQ104" s="193"/>
      <c r="DMR104" s="193"/>
      <c r="DMS104" s="193"/>
      <c r="DMT104" s="193"/>
      <c r="DMU104" s="193"/>
      <c r="DMV104" s="193"/>
      <c r="DMW104" s="193"/>
      <c r="DMX104" s="193"/>
      <c r="DMY104" s="193"/>
      <c r="DMZ104" s="193"/>
      <c r="DNA104" s="193"/>
      <c r="DNB104" s="193"/>
      <c r="DNC104" s="193"/>
      <c r="DND104" s="193"/>
      <c r="DNE104" s="193"/>
      <c r="DNF104" s="193"/>
      <c r="DNG104" s="193"/>
      <c r="DNH104" s="193"/>
      <c r="DNI104" s="193"/>
      <c r="DNJ104" s="193"/>
      <c r="DNK104" s="193"/>
      <c r="DNL104" s="193"/>
      <c r="DNM104" s="193"/>
      <c r="DNN104" s="193"/>
      <c r="DNO104" s="193"/>
      <c r="DNP104" s="193"/>
      <c r="DNQ104" s="193"/>
      <c r="DNR104" s="193"/>
      <c r="DNS104" s="193"/>
      <c r="DNT104" s="193"/>
      <c r="DNU104" s="193"/>
      <c r="DNV104" s="193"/>
      <c r="DNW104" s="193"/>
      <c r="DNX104" s="193"/>
      <c r="DNY104" s="193"/>
      <c r="DNZ104" s="193"/>
      <c r="DOA104" s="193"/>
      <c r="DOB104" s="193"/>
      <c r="DOC104" s="193"/>
      <c r="DOD104" s="193"/>
      <c r="DOE104" s="193"/>
      <c r="DOF104" s="193"/>
      <c r="DOG104" s="193"/>
      <c r="DOH104" s="193"/>
      <c r="DOI104" s="193"/>
      <c r="DOJ104" s="193"/>
      <c r="DOK104" s="193"/>
      <c r="DOL104" s="193"/>
      <c r="DOM104" s="193"/>
      <c r="DON104" s="193"/>
      <c r="DOO104" s="193"/>
      <c r="DOP104" s="193"/>
      <c r="DOQ104" s="193"/>
      <c r="DOR104" s="193"/>
      <c r="DOS104" s="193"/>
      <c r="DOT104" s="193"/>
      <c r="DOU104" s="193"/>
      <c r="DOV104" s="193"/>
      <c r="DOW104" s="193"/>
      <c r="DOX104" s="193"/>
      <c r="DOY104" s="193"/>
      <c r="DOZ104" s="193"/>
      <c r="DPA104" s="193"/>
      <c r="DPB104" s="193"/>
      <c r="DPC104" s="193"/>
      <c r="DPD104" s="193"/>
      <c r="DPE104" s="193"/>
      <c r="DPF104" s="193"/>
      <c r="DPG104" s="193"/>
      <c r="DPH104" s="193"/>
      <c r="DPI104" s="193"/>
      <c r="DPJ104" s="193"/>
      <c r="DPK104" s="193"/>
      <c r="DPL104" s="193"/>
      <c r="DPM104" s="193"/>
      <c r="DPN104" s="193"/>
      <c r="DPO104" s="193"/>
      <c r="DPP104" s="193"/>
      <c r="DPQ104" s="193"/>
      <c r="DPR104" s="193"/>
      <c r="DPS104" s="193"/>
      <c r="DPT104" s="193"/>
      <c r="DPU104" s="193"/>
      <c r="DPV104" s="193"/>
      <c r="DPW104" s="193"/>
      <c r="DPX104" s="193"/>
      <c r="DPY104" s="193"/>
      <c r="DPZ104" s="193"/>
      <c r="DQA104" s="193"/>
      <c r="DQB104" s="193"/>
      <c r="DQC104" s="193"/>
      <c r="DQD104" s="193"/>
      <c r="DQE104" s="193"/>
      <c r="DQF104" s="193"/>
      <c r="DQG104" s="193"/>
      <c r="DQH104" s="193"/>
      <c r="DQI104" s="193"/>
      <c r="DQJ104" s="193"/>
      <c r="DQK104" s="193"/>
      <c r="DQL104" s="193"/>
      <c r="DQM104" s="193"/>
      <c r="DQN104" s="193"/>
      <c r="DQO104" s="193"/>
      <c r="DQP104" s="193"/>
      <c r="DQQ104" s="193"/>
      <c r="DQR104" s="193"/>
      <c r="DQS104" s="193"/>
      <c r="DQT104" s="193"/>
      <c r="DQU104" s="193"/>
      <c r="DQV104" s="193"/>
      <c r="DQW104" s="193"/>
      <c r="DQX104" s="193"/>
      <c r="DQY104" s="193"/>
      <c r="DQZ104" s="193"/>
      <c r="DRA104" s="193"/>
      <c r="DRB104" s="193"/>
      <c r="DRC104" s="193"/>
      <c r="DRD104" s="193"/>
      <c r="DRE104" s="193"/>
      <c r="DRF104" s="193"/>
      <c r="DRG104" s="193"/>
      <c r="DRH104" s="193"/>
      <c r="DRI104" s="193"/>
      <c r="DRJ104" s="193"/>
      <c r="DRK104" s="193"/>
      <c r="DRL104" s="193"/>
      <c r="DRM104" s="193"/>
      <c r="DRN104" s="193"/>
      <c r="DRO104" s="193"/>
      <c r="DRP104" s="193"/>
      <c r="DRQ104" s="193"/>
      <c r="DRR104" s="193"/>
      <c r="DRS104" s="193"/>
      <c r="DRT104" s="193"/>
      <c r="DRU104" s="193"/>
      <c r="DRV104" s="193"/>
      <c r="DRW104" s="193"/>
      <c r="DRX104" s="193"/>
      <c r="DRY104" s="193"/>
      <c r="DRZ104" s="193"/>
      <c r="DSA104" s="193"/>
      <c r="DSB104" s="193"/>
      <c r="DSC104" s="193"/>
      <c r="DSD104" s="193"/>
      <c r="DSE104" s="193"/>
      <c r="DSF104" s="193"/>
      <c r="DSG104" s="193"/>
      <c r="DSH104" s="193"/>
      <c r="DSI104" s="193"/>
      <c r="DSJ104" s="193"/>
      <c r="DSK104" s="193"/>
      <c r="DSL104" s="193"/>
      <c r="DSM104" s="193"/>
      <c r="DSN104" s="193"/>
      <c r="DSO104" s="193"/>
      <c r="DSP104" s="193"/>
      <c r="DSQ104" s="193"/>
      <c r="DSR104" s="193"/>
      <c r="DSS104" s="193"/>
      <c r="DST104" s="193"/>
      <c r="DSU104" s="193"/>
      <c r="DSV104" s="193"/>
      <c r="DSW104" s="193"/>
      <c r="DSX104" s="193"/>
      <c r="DSY104" s="193"/>
      <c r="DSZ104" s="193"/>
      <c r="DTA104" s="193"/>
      <c r="DTB104" s="193"/>
      <c r="DTC104" s="193"/>
      <c r="DTD104" s="193"/>
      <c r="DTE104" s="193"/>
      <c r="DTF104" s="193"/>
      <c r="DTG104" s="193"/>
      <c r="DTH104" s="193"/>
      <c r="DTI104" s="193"/>
      <c r="DTJ104" s="193"/>
      <c r="DTK104" s="193"/>
      <c r="DTL104" s="193"/>
      <c r="DTM104" s="193"/>
      <c r="DTN104" s="193"/>
      <c r="DTO104" s="193"/>
      <c r="DTP104" s="193"/>
      <c r="DTQ104" s="193"/>
      <c r="DTR104" s="193"/>
      <c r="DTS104" s="193"/>
      <c r="DTT104" s="193"/>
      <c r="DTU104" s="193"/>
      <c r="DTV104" s="193"/>
      <c r="DTW104" s="193"/>
      <c r="DTX104" s="193"/>
      <c r="DTY104" s="193"/>
      <c r="DTZ104" s="193"/>
      <c r="DUA104" s="193"/>
      <c r="DUB104" s="193"/>
      <c r="DUC104" s="193"/>
      <c r="DUD104" s="193"/>
      <c r="DUE104" s="193"/>
      <c r="DUF104" s="193"/>
      <c r="DUG104" s="193"/>
      <c r="DUH104" s="193"/>
      <c r="DUI104" s="193"/>
      <c r="DUJ104" s="193"/>
      <c r="DUK104" s="193"/>
      <c r="DUL104" s="193"/>
      <c r="DUM104" s="193"/>
      <c r="DUN104" s="193"/>
      <c r="DUO104" s="193"/>
      <c r="DUP104" s="193"/>
      <c r="DUQ104" s="193"/>
      <c r="DUR104" s="193"/>
      <c r="DUS104" s="193"/>
      <c r="DUT104" s="193"/>
      <c r="DUU104" s="193"/>
      <c r="DUV104" s="193"/>
      <c r="DUW104" s="193"/>
      <c r="DUX104" s="193"/>
      <c r="DUY104" s="193"/>
      <c r="DUZ104" s="193"/>
      <c r="DVA104" s="193"/>
      <c r="DVB104" s="193"/>
      <c r="DVC104" s="193"/>
      <c r="DVD104" s="193"/>
      <c r="DVE104" s="193"/>
      <c r="DVF104" s="193"/>
      <c r="DVG104" s="193"/>
      <c r="DVH104" s="193"/>
      <c r="DVI104" s="193"/>
      <c r="DVJ104" s="193"/>
      <c r="DVK104" s="193"/>
      <c r="DVL104" s="193"/>
      <c r="DVM104" s="193"/>
      <c r="DVN104" s="193"/>
      <c r="DVO104" s="193"/>
      <c r="DVP104" s="193"/>
      <c r="DVQ104" s="193"/>
      <c r="DVR104" s="193"/>
      <c r="DVS104" s="193"/>
      <c r="DVT104" s="193"/>
      <c r="DVU104" s="193"/>
      <c r="DVV104" s="193"/>
      <c r="DVW104" s="193"/>
      <c r="DVX104" s="193"/>
      <c r="DVY104" s="193"/>
      <c r="DVZ104" s="193"/>
      <c r="DWA104" s="193"/>
      <c r="DWB104" s="193"/>
      <c r="DWC104" s="193"/>
      <c r="DWD104" s="193"/>
      <c r="DWE104" s="193"/>
      <c r="DWF104" s="193"/>
      <c r="DWG104" s="193"/>
      <c r="DWH104" s="193"/>
      <c r="DWI104" s="193"/>
      <c r="DWJ104" s="193"/>
      <c r="DWK104" s="193"/>
      <c r="DWL104" s="193"/>
      <c r="DWM104" s="193"/>
      <c r="DWN104" s="193"/>
      <c r="DWO104" s="193"/>
      <c r="DWP104" s="193"/>
      <c r="DWQ104" s="193"/>
      <c r="DWR104" s="193"/>
      <c r="DWS104" s="193"/>
      <c r="DWT104" s="193"/>
      <c r="DWU104" s="193"/>
      <c r="DWV104" s="193"/>
      <c r="DWW104" s="193"/>
      <c r="DWX104" s="193"/>
      <c r="DWY104" s="193"/>
      <c r="DWZ104" s="193"/>
      <c r="DXA104" s="193"/>
      <c r="DXB104" s="193"/>
      <c r="DXC104" s="193"/>
      <c r="DXD104" s="193"/>
      <c r="DXE104" s="193"/>
      <c r="DXF104" s="193"/>
      <c r="DXG104" s="193"/>
      <c r="DXH104" s="193"/>
      <c r="DXI104" s="193"/>
      <c r="DXJ104" s="193"/>
      <c r="DXK104" s="193"/>
      <c r="DXL104" s="193"/>
      <c r="DXM104" s="193"/>
      <c r="DXN104" s="193"/>
      <c r="DXO104" s="193"/>
      <c r="DXP104" s="193"/>
      <c r="DXQ104" s="193"/>
      <c r="DXR104" s="193"/>
      <c r="DXS104" s="193"/>
      <c r="DXT104" s="193"/>
      <c r="DXU104" s="193"/>
      <c r="DXV104" s="193"/>
      <c r="DXW104" s="193"/>
      <c r="DXX104" s="193"/>
      <c r="DXY104" s="193"/>
      <c r="DXZ104" s="193"/>
      <c r="DYA104" s="193"/>
      <c r="DYB104" s="193"/>
      <c r="DYC104" s="193"/>
      <c r="DYD104" s="193"/>
      <c r="DYE104" s="193"/>
      <c r="DYF104" s="193"/>
      <c r="DYG104" s="193"/>
      <c r="DYH104" s="193"/>
      <c r="DYI104" s="193"/>
      <c r="DYJ104" s="193"/>
      <c r="DYK104" s="193"/>
      <c r="DYL104" s="193"/>
      <c r="DYM104" s="193"/>
      <c r="DYN104" s="193"/>
      <c r="DYO104" s="193"/>
      <c r="DYP104" s="193"/>
      <c r="DYQ104" s="193"/>
      <c r="DYR104" s="193"/>
      <c r="DYS104" s="193"/>
      <c r="DYT104" s="193"/>
      <c r="DYU104" s="193"/>
      <c r="DYV104" s="193"/>
      <c r="DYW104" s="193"/>
      <c r="DYX104" s="193"/>
      <c r="DYY104" s="193"/>
      <c r="DYZ104" s="193"/>
      <c r="DZA104" s="193"/>
      <c r="DZB104" s="193"/>
      <c r="DZC104" s="193"/>
      <c r="DZD104" s="193"/>
      <c r="DZE104" s="193"/>
      <c r="DZF104" s="193"/>
      <c r="DZG104" s="193"/>
      <c r="DZH104" s="193"/>
      <c r="DZI104" s="193"/>
      <c r="DZJ104" s="193"/>
      <c r="DZK104" s="193"/>
      <c r="DZL104" s="193"/>
      <c r="DZM104" s="193"/>
      <c r="DZN104" s="193"/>
      <c r="DZO104" s="193"/>
      <c r="DZP104" s="193"/>
      <c r="DZQ104" s="193"/>
      <c r="DZR104" s="193"/>
      <c r="DZS104" s="193"/>
      <c r="DZT104" s="193"/>
      <c r="DZU104" s="193"/>
      <c r="DZV104" s="193"/>
      <c r="DZW104" s="193"/>
      <c r="DZX104" s="193"/>
      <c r="DZY104" s="193"/>
      <c r="DZZ104" s="193"/>
      <c r="EAA104" s="193"/>
      <c r="EAB104" s="193"/>
      <c r="EAC104" s="193"/>
      <c r="EAD104" s="193"/>
      <c r="EAE104" s="193"/>
      <c r="EAF104" s="193"/>
      <c r="EAG104" s="193"/>
      <c r="EAH104" s="193"/>
      <c r="EAI104" s="193"/>
      <c r="EAJ104" s="193"/>
      <c r="EAK104" s="193"/>
      <c r="EAL104" s="193"/>
      <c r="EAM104" s="193"/>
      <c r="EAN104" s="193"/>
      <c r="EAO104" s="193"/>
      <c r="EAP104" s="193"/>
      <c r="EAQ104" s="193"/>
      <c r="EAR104" s="193"/>
      <c r="EAS104" s="193"/>
      <c r="EAT104" s="193"/>
      <c r="EAU104" s="193"/>
      <c r="EAV104" s="193"/>
      <c r="EAW104" s="193"/>
      <c r="EAX104" s="193"/>
      <c r="EAY104" s="193"/>
      <c r="EAZ104" s="193"/>
      <c r="EBA104" s="193"/>
      <c r="EBB104" s="193"/>
      <c r="EBC104" s="193"/>
      <c r="EBD104" s="193"/>
      <c r="EBE104" s="193"/>
      <c r="EBF104" s="193"/>
      <c r="EBG104" s="193"/>
      <c r="EBH104" s="193"/>
      <c r="EBI104" s="193"/>
      <c r="EBJ104" s="193"/>
      <c r="EBK104" s="193"/>
      <c r="EBL104" s="193"/>
      <c r="EBM104" s="193"/>
      <c r="EBN104" s="193"/>
      <c r="EBO104" s="193"/>
      <c r="EBP104" s="193"/>
      <c r="EBQ104" s="193"/>
      <c r="EBR104" s="193"/>
      <c r="EBS104" s="193"/>
      <c r="EBT104" s="193"/>
      <c r="EBU104" s="193"/>
      <c r="EBV104" s="193"/>
      <c r="EBW104" s="193"/>
      <c r="EBX104" s="193"/>
      <c r="EBY104" s="193"/>
      <c r="EBZ104" s="193"/>
      <c r="ECA104" s="193"/>
      <c r="ECB104" s="193"/>
      <c r="ECC104" s="193"/>
      <c r="ECD104" s="193"/>
      <c r="ECE104" s="193"/>
      <c r="ECF104" s="193"/>
      <c r="ECG104" s="193"/>
      <c r="ECH104" s="193"/>
      <c r="ECI104" s="193"/>
      <c r="ECJ104" s="193"/>
      <c r="ECK104" s="193"/>
      <c r="ECL104" s="193"/>
      <c r="ECM104" s="193"/>
      <c r="ECN104" s="193"/>
      <c r="ECO104" s="193"/>
      <c r="ECP104" s="193"/>
      <c r="ECQ104" s="193"/>
      <c r="ECR104" s="193"/>
      <c r="ECS104" s="193"/>
      <c r="ECT104" s="193"/>
      <c r="ECU104" s="193"/>
      <c r="ECV104" s="193"/>
      <c r="ECW104" s="193"/>
      <c r="ECX104" s="193"/>
      <c r="ECY104" s="193"/>
      <c r="ECZ104" s="193"/>
      <c r="EDA104" s="193"/>
      <c r="EDB104" s="193"/>
      <c r="EDC104" s="193"/>
      <c r="EDD104" s="193"/>
      <c r="EDE104" s="193"/>
      <c r="EDF104" s="193"/>
      <c r="EDG104" s="193"/>
      <c r="EDH104" s="193"/>
      <c r="EDI104" s="193"/>
      <c r="EDJ104" s="193"/>
      <c r="EDK104" s="193"/>
      <c r="EDL104" s="193"/>
      <c r="EDM104" s="193"/>
      <c r="EDN104" s="193"/>
      <c r="EDO104" s="193"/>
      <c r="EDP104" s="193"/>
      <c r="EDQ104" s="193"/>
      <c r="EDR104" s="193"/>
      <c r="EDS104" s="193"/>
      <c r="EDT104" s="193"/>
      <c r="EDU104" s="193"/>
      <c r="EDV104" s="193"/>
      <c r="EDW104" s="193"/>
      <c r="EDX104" s="193"/>
      <c r="EDY104" s="193"/>
      <c r="EDZ104" s="193"/>
      <c r="EEA104" s="193"/>
      <c r="EEB104" s="193"/>
      <c r="EEC104" s="193"/>
      <c r="EED104" s="193"/>
      <c r="EEE104" s="193"/>
      <c r="EEF104" s="193"/>
      <c r="EEG104" s="193"/>
      <c r="EEH104" s="193"/>
      <c r="EEI104" s="193"/>
      <c r="EEJ104" s="193"/>
      <c r="EEK104" s="193"/>
      <c r="EEL104" s="193"/>
      <c r="EEM104" s="193"/>
      <c r="EEN104" s="193"/>
      <c r="EEO104" s="193"/>
      <c r="EEP104" s="193"/>
      <c r="EEQ104" s="193"/>
      <c r="EER104" s="193"/>
      <c r="EES104" s="193"/>
      <c r="EET104" s="193"/>
      <c r="EEU104" s="193"/>
      <c r="EEV104" s="193"/>
      <c r="EEW104" s="193"/>
      <c r="EEX104" s="193"/>
      <c r="EEY104" s="193"/>
      <c r="EEZ104" s="193"/>
      <c r="EFA104" s="193"/>
      <c r="EFB104" s="193"/>
      <c r="EFC104" s="193"/>
      <c r="EFD104" s="193"/>
      <c r="EFE104" s="193"/>
      <c r="EFF104" s="193"/>
      <c r="EFG104" s="193"/>
      <c r="EFH104" s="193"/>
      <c r="EFI104" s="193"/>
      <c r="EFJ104" s="193"/>
      <c r="EFK104" s="193"/>
      <c r="EFL104" s="193"/>
      <c r="EFM104" s="193"/>
      <c r="EFN104" s="193"/>
      <c r="EFO104" s="193"/>
      <c r="EFP104" s="193"/>
      <c r="EFQ104" s="193"/>
      <c r="EFR104" s="193"/>
      <c r="EFS104" s="193"/>
      <c r="EFT104" s="193"/>
      <c r="EFU104" s="193"/>
      <c r="EFV104" s="193"/>
      <c r="EFW104" s="193"/>
      <c r="EFX104" s="193"/>
      <c r="EFY104" s="193"/>
      <c r="EFZ104" s="193"/>
      <c r="EGA104" s="193"/>
      <c r="EGB104" s="193"/>
      <c r="EGC104" s="193"/>
      <c r="EGD104" s="193"/>
      <c r="EGE104" s="193"/>
      <c r="EGF104" s="193"/>
      <c r="EGG104" s="193"/>
      <c r="EGH104" s="193"/>
      <c r="EGI104" s="193"/>
      <c r="EGJ104" s="193"/>
      <c r="EGK104" s="193"/>
      <c r="EGL104" s="193"/>
      <c r="EGM104" s="193"/>
      <c r="EGN104" s="193"/>
      <c r="EGO104" s="193"/>
      <c r="EGP104" s="193"/>
      <c r="EGQ104" s="193"/>
      <c r="EGR104" s="193"/>
      <c r="EGS104" s="193"/>
      <c r="EGT104" s="193"/>
      <c r="EGU104" s="193"/>
      <c r="EGV104" s="193"/>
      <c r="EGW104" s="193"/>
      <c r="EGX104" s="193"/>
      <c r="EGY104" s="193"/>
      <c r="EGZ104" s="193"/>
      <c r="EHA104" s="193"/>
      <c r="EHB104" s="193"/>
      <c r="EHC104" s="193"/>
      <c r="EHD104" s="193"/>
      <c r="EHE104" s="193"/>
      <c r="EHF104" s="193"/>
      <c r="EHG104" s="193"/>
      <c r="EHH104" s="193"/>
      <c r="EHI104" s="193"/>
      <c r="EHJ104" s="193"/>
      <c r="EHK104" s="193"/>
      <c r="EHL104" s="193"/>
      <c r="EHM104" s="193"/>
      <c r="EHN104" s="193"/>
      <c r="EHO104" s="193"/>
      <c r="EHP104" s="193"/>
      <c r="EHQ104" s="193"/>
      <c r="EHR104" s="193"/>
      <c r="EHS104" s="193"/>
      <c r="EHT104" s="193"/>
      <c r="EHU104" s="193"/>
      <c r="EHV104" s="193"/>
      <c r="EHW104" s="193"/>
      <c r="EHX104" s="193"/>
      <c r="EHY104" s="193"/>
      <c r="EHZ104" s="193"/>
      <c r="EIA104" s="193"/>
      <c r="EIB104" s="193"/>
      <c r="EIC104" s="193"/>
      <c r="EID104" s="193"/>
      <c r="EIE104" s="193"/>
      <c r="EIF104" s="193"/>
      <c r="EIG104" s="193"/>
      <c r="EIH104" s="193"/>
      <c r="EII104" s="193"/>
      <c r="EIJ104" s="193"/>
      <c r="EIK104" s="193"/>
      <c r="EIL104" s="193"/>
      <c r="EIM104" s="193"/>
      <c r="EIN104" s="193"/>
      <c r="EIO104" s="193"/>
      <c r="EIP104" s="193"/>
      <c r="EIQ104" s="193"/>
      <c r="EIR104" s="193"/>
      <c r="EIS104" s="193"/>
      <c r="EIT104" s="193"/>
      <c r="EIU104" s="193"/>
      <c r="EIV104" s="193"/>
      <c r="EIW104" s="193"/>
      <c r="EIX104" s="193"/>
      <c r="EIY104" s="193"/>
      <c r="EIZ104" s="193"/>
      <c r="EJA104" s="193"/>
      <c r="EJB104" s="193"/>
      <c r="EJC104" s="193"/>
      <c r="EJD104" s="193"/>
      <c r="EJE104" s="193"/>
      <c r="EJF104" s="193"/>
      <c r="EJG104" s="193"/>
      <c r="EJH104" s="193"/>
      <c r="EJI104" s="193"/>
      <c r="EJJ104" s="193"/>
      <c r="EJK104" s="193"/>
      <c r="EJL104" s="193"/>
      <c r="EJM104" s="193"/>
      <c r="EJN104" s="193"/>
      <c r="EJO104" s="193"/>
      <c r="EJP104" s="193"/>
      <c r="EJQ104" s="193"/>
      <c r="EJR104" s="193"/>
      <c r="EJS104" s="193"/>
      <c r="EJT104" s="193"/>
      <c r="EJU104" s="193"/>
      <c r="EJV104" s="193"/>
      <c r="EJW104" s="193"/>
      <c r="EJX104" s="193"/>
      <c r="EJY104" s="193"/>
      <c r="EJZ104" s="193"/>
      <c r="EKA104" s="193"/>
      <c r="EKB104" s="193"/>
      <c r="EKC104" s="193"/>
      <c r="EKD104" s="193"/>
      <c r="EKE104" s="193"/>
      <c r="EKF104" s="193"/>
      <c r="EKG104" s="193"/>
      <c r="EKH104" s="193"/>
      <c r="EKI104" s="193"/>
      <c r="EKJ104" s="193"/>
      <c r="EKK104" s="193"/>
      <c r="EKL104" s="193"/>
      <c r="EKM104" s="193"/>
      <c r="EKN104" s="193"/>
      <c r="EKO104" s="193"/>
      <c r="EKP104" s="193"/>
      <c r="EKQ104" s="193"/>
      <c r="EKR104" s="193"/>
      <c r="EKS104" s="193"/>
      <c r="EKT104" s="193"/>
      <c r="EKU104" s="193"/>
      <c r="EKV104" s="193"/>
      <c r="EKW104" s="193"/>
      <c r="EKX104" s="193"/>
      <c r="EKY104" s="193"/>
      <c r="EKZ104" s="193"/>
      <c r="ELA104" s="193"/>
      <c r="ELB104" s="193"/>
      <c r="ELC104" s="193"/>
      <c r="ELD104" s="193"/>
      <c r="ELE104" s="193"/>
      <c r="ELF104" s="193"/>
      <c r="ELG104" s="193"/>
      <c r="ELH104" s="193"/>
      <c r="ELI104" s="193"/>
      <c r="ELJ104" s="193"/>
      <c r="ELK104" s="193"/>
      <c r="ELL104" s="193"/>
      <c r="ELM104" s="193"/>
      <c r="ELN104" s="193"/>
      <c r="ELO104" s="193"/>
      <c r="ELP104" s="193"/>
      <c r="ELQ104" s="193"/>
      <c r="ELR104" s="193"/>
      <c r="ELS104" s="193"/>
      <c r="ELT104" s="193"/>
      <c r="ELU104" s="193"/>
      <c r="ELV104" s="193"/>
      <c r="ELW104" s="193"/>
      <c r="ELX104" s="193"/>
      <c r="ELY104" s="193"/>
      <c r="ELZ104" s="193"/>
      <c r="EMA104" s="193"/>
      <c r="EMB104" s="193"/>
      <c r="EMC104" s="193"/>
      <c r="EMD104" s="193"/>
      <c r="EME104" s="193"/>
      <c r="EMF104" s="193"/>
      <c r="EMG104" s="193"/>
      <c r="EMH104" s="193"/>
      <c r="EMI104" s="193"/>
      <c r="EMJ104" s="193"/>
      <c r="EMK104" s="193"/>
      <c r="EML104" s="193"/>
      <c r="EMM104" s="193"/>
      <c r="EMN104" s="193"/>
      <c r="EMO104" s="193"/>
      <c r="EMP104" s="193"/>
      <c r="EMQ104" s="193"/>
      <c r="EMR104" s="193"/>
      <c r="EMS104" s="193"/>
      <c r="EMT104" s="193"/>
      <c r="EMU104" s="193"/>
      <c r="EMV104" s="193"/>
      <c r="EMW104" s="193"/>
      <c r="EMX104" s="193"/>
      <c r="EMY104" s="193"/>
      <c r="EMZ104" s="193"/>
      <c r="ENA104" s="193"/>
      <c r="ENB104" s="193"/>
      <c r="ENC104" s="193"/>
      <c r="END104" s="193"/>
      <c r="ENE104" s="193"/>
      <c r="ENF104" s="193"/>
      <c r="ENG104" s="193"/>
      <c r="ENH104" s="193"/>
      <c r="ENI104" s="193"/>
      <c r="ENJ104" s="193"/>
      <c r="ENK104" s="193"/>
      <c r="ENL104" s="193"/>
      <c r="ENM104" s="193"/>
      <c r="ENN104" s="193"/>
      <c r="ENO104" s="193"/>
      <c r="ENP104" s="193"/>
      <c r="ENQ104" s="193"/>
      <c r="ENR104" s="193"/>
      <c r="ENS104" s="193"/>
      <c r="ENT104" s="193"/>
      <c r="ENU104" s="193"/>
      <c r="ENV104" s="193"/>
      <c r="ENW104" s="193"/>
      <c r="ENX104" s="193"/>
      <c r="ENY104" s="193"/>
      <c r="ENZ104" s="193"/>
      <c r="EOA104" s="193"/>
      <c r="EOB104" s="193"/>
      <c r="EOC104" s="193"/>
      <c r="EOD104" s="193"/>
      <c r="EOE104" s="193"/>
      <c r="EOF104" s="193"/>
      <c r="EOG104" s="193"/>
      <c r="EOH104" s="193"/>
      <c r="EOI104" s="193"/>
      <c r="EOJ104" s="193"/>
      <c r="EOK104" s="193"/>
      <c r="EOL104" s="193"/>
      <c r="EOM104" s="193"/>
      <c r="EON104" s="193"/>
      <c r="EOO104" s="193"/>
      <c r="EOP104" s="193"/>
      <c r="EOQ104" s="193"/>
      <c r="EOR104" s="193"/>
      <c r="EOS104" s="193"/>
      <c r="EOT104" s="193"/>
      <c r="EOU104" s="193"/>
      <c r="EOV104" s="193"/>
      <c r="EOW104" s="193"/>
      <c r="EOX104" s="193"/>
      <c r="EOY104" s="193"/>
      <c r="EOZ104" s="193"/>
      <c r="EPA104" s="193"/>
      <c r="EPB104" s="193"/>
      <c r="EPC104" s="193"/>
      <c r="EPD104" s="193"/>
      <c r="EPE104" s="193"/>
      <c r="EPF104" s="193"/>
      <c r="EPG104" s="193"/>
      <c r="EPH104" s="193"/>
      <c r="EPI104" s="193"/>
      <c r="EPJ104" s="193"/>
      <c r="EPK104" s="193"/>
      <c r="EPL104" s="193"/>
      <c r="EPM104" s="193"/>
      <c r="EPN104" s="193"/>
      <c r="EPO104" s="193"/>
      <c r="EPP104" s="193"/>
      <c r="EPQ104" s="193"/>
      <c r="EPR104" s="193"/>
      <c r="EPS104" s="193"/>
      <c r="EPT104" s="193"/>
      <c r="EPU104" s="193"/>
      <c r="EPV104" s="193"/>
      <c r="EPW104" s="193"/>
      <c r="EPX104" s="193"/>
      <c r="EPY104" s="193"/>
      <c r="EPZ104" s="193"/>
      <c r="EQA104" s="193"/>
      <c r="EQB104" s="193"/>
      <c r="EQC104" s="193"/>
      <c r="EQD104" s="193"/>
      <c r="EQE104" s="193"/>
      <c r="EQF104" s="193"/>
      <c r="EQG104" s="193"/>
      <c r="EQH104" s="193"/>
      <c r="EQI104" s="193"/>
      <c r="EQJ104" s="193"/>
      <c r="EQK104" s="193"/>
      <c r="EQL104" s="193"/>
      <c r="EQM104" s="193"/>
      <c r="EQN104" s="193"/>
      <c r="EQO104" s="193"/>
      <c r="EQP104" s="193"/>
      <c r="EQQ104" s="193"/>
      <c r="EQR104" s="193"/>
      <c r="EQS104" s="193"/>
      <c r="EQT104" s="193"/>
      <c r="EQU104" s="193"/>
      <c r="EQV104" s="193"/>
      <c r="EQW104" s="193"/>
      <c r="EQX104" s="193"/>
      <c r="EQY104" s="193"/>
      <c r="EQZ104" s="193"/>
      <c r="ERA104" s="193"/>
      <c r="ERB104" s="193"/>
      <c r="ERC104" s="193"/>
      <c r="ERD104" s="193"/>
      <c r="ERE104" s="193"/>
      <c r="ERF104" s="193"/>
      <c r="ERG104" s="193"/>
      <c r="ERH104" s="193"/>
      <c r="ERI104" s="193"/>
      <c r="ERJ104" s="193"/>
      <c r="ERK104" s="193"/>
      <c r="ERL104" s="193"/>
      <c r="ERM104" s="193"/>
      <c r="ERN104" s="193"/>
      <c r="ERO104" s="193"/>
      <c r="ERP104" s="193"/>
      <c r="ERQ104" s="193"/>
      <c r="ERR104" s="193"/>
      <c r="ERS104" s="193"/>
      <c r="ERT104" s="193"/>
      <c r="ERU104" s="193"/>
      <c r="ERV104" s="193"/>
      <c r="ERW104" s="193"/>
      <c r="ERX104" s="193"/>
      <c r="ERY104" s="193"/>
      <c r="ERZ104" s="193"/>
      <c r="ESA104" s="193"/>
      <c r="ESB104" s="193"/>
      <c r="ESC104" s="193"/>
      <c r="ESD104" s="193"/>
      <c r="ESE104" s="193"/>
      <c r="ESF104" s="193"/>
      <c r="ESG104" s="193"/>
      <c r="ESH104" s="193"/>
      <c r="ESI104" s="193"/>
      <c r="ESJ104" s="193"/>
      <c r="ESK104" s="193"/>
      <c r="ESL104" s="193"/>
      <c r="ESM104" s="193"/>
      <c r="ESN104" s="193"/>
      <c r="ESO104" s="193"/>
      <c r="ESP104" s="193"/>
      <c r="ESQ104" s="193"/>
      <c r="ESR104" s="193"/>
      <c r="ESS104" s="193"/>
      <c r="EST104" s="193"/>
      <c r="ESU104" s="193"/>
      <c r="ESV104" s="193"/>
      <c r="ESW104" s="193"/>
      <c r="ESX104" s="193"/>
      <c r="ESY104" s="193"/>
      <c r="ESZ104" s="193"/>
      <c r="ETA104" s="193"/>
      <c r="ETB104" s="193"/>
      <c r="ETC104" s="193"/>
      <c r="ETD104" s="193"/>
      <c r="ETE104" s="193"/>
      <c r="ETF104" s="193"/>
      <c r="ETG104" s="193"/>
      <c r="ETH104" s="193"/>
      <c r="ETI104" s="193"/>
      <c r="ETJ104" s="193"/>
      <c r="ETK104" s="193"/>
      <c r="ETL104" s="193"/>
      <c r="ETM104" s="193"/>
      <c r="ETN104" s="193"/>
      <c r="ETO104" s="193"/>
      <c r="ETP104" s="193"/>
      <c r="ETQ104" s="193"/>
      <c r="ETR104" s="193"/>
      <c r="ETS104" s="193"/>
      <c r="ETT104" s="193"/>
      <c r="ETU104" s="193"/>
      <c r="ETV104" s="193"/>
      <c r="ETW104" s="193"/>
      <c r="ETX104" s="193"/>
      <c r="ETY104" s="193"/>
      <c r="ETZ104" s="193"/>
      <c r="EUA104" s="193"/>
      <c r="EUB104" s="193"/>
      <c r="EUC104" s="193"/>
      <c r="EUD104" s="193"/>
      <c r="EUE104" s="193"/>
      <c r="EUF104" s="193"/>
      <c r="EUG104" s="193"/>
      <c r="EUH104" s="193"/>
      <c r="EUI104" s="193"/>
      <c r="EUJ104" s="193"/>
      <c r="EUK104" s="193"/>
      <c r="EUL104" s="193"/>
      <c r="EUM104" s="193"/>
      <c r="EUN104" s="193"/>
      <c r="EUO104" s="193"/>
      <c r="EUP104" s="193"/>
      <c r="EUQ104" s="193"/>
      <c r="EUR104" s="193"/>
      <c r="EUS104" s="193"/>
      <c r="EUT104" s="193"/>
      <c r="EUU104" s="193"/>
      <c r="EUV104" s="193"/>
      <c r="EUW104" s="193"/>
      <c r="EUX104" s="193"/>
      <c r="EUY104" s="193"/>
      <c r="EUZ104" s="193"/>
      <c r="EVA104" s="193"/>
      <c r="EVB104" s="193"/>
      <c r="EVC104" s="193"/>
      <c r="EVD104" s="193"/>
      <c r="EVE104" s="193"/>
      <c r="EVF104" s="193"/>
      <c r="EVG104" s="193"/>
      <c r="EVH104" s="193"/>
      <c r="EVI104" s="193"/>
      <c r="EVJ104" s="193"/>
      <c r="EVK104" s="193"/>
      <c r="EVL104" s="193"/>
      <c r="EVM104" s="193"/>
      <c r="EVN104" s="193"/>
      <c r="EVO104" s="193"/>
      <c r="EVP104" s="193"/>
      <c r="EVQ104" s="193"/>
      <c r="EVR104" s="193"/>
      <c r="EVS104" s="193"/>
      <c r="EVT104" s="193"/>
      <c r="EVU104" s="193"/>
      <c r="EVV104" s="193"/>
      <c r="EVW104" s="193"/>
      <c r="EVX104" s="193"/>
      <c r="EVY104" s="193"/>
      <c r="EVZ104" s="193"/>
      <c r="EWA104" s="193"/>
      <c r="EWB104" s="193"/>
      <c r="EWC104" s="193"/>
      <c r="EWD104" s="193"/>
      <c r="EWE104" s="193"/>
      <c r="EWF104" s="193"/>
      <c r="EWG104" s="193"/>
      <c r="EWH104" s="193"/>
      <c r="EWI104" s="193"/>
      <c r="EWJ104" s="193"/>
      <c r="EWK104" s="193"/>
      <c r="EWL104" s="193"/>
      <c r="EWM104" s="193"/>
      <c r="EWN104" s="193"/>
      <c r="EWO104" s="193"/>
      <c r="EWP104" s="193"/>
      <c r="EWQ104" s="193"/>
      <c r="EWR104" s="193"/>
      <c r="EWS104" s="193"/>
      <c r="EWT104" s="193"/>
      <c r="EWU104" s="193"/>
      <c r="EWV104" s="193"/>
      <c r="EWW104" s="193"/>
      <c r="EWX104" s="193"/>
      <c r="EWY104" s="193"/>
      <c r="EWZ104" s="193"/>
      <c r="EXA104" s="193"/>
      <c r="EXB104" s="193"/>
      <c r="EXC104" s="193"/>
      <c r="EXD104" s="193"/>
      <c r="EXE104" s="193"/>
      <c r="EXF104" s="193"/>
      <c r="EXG104" s="193"/>
      <c r="EXH104" s="193"/>
      <c r="EXI104" s="193"/>
      <c r="EXJ104" s="193"/>
      <c r="EXK104" s="193"/>
      <c r="EXL104" s="193"/>
      <c r="EXM104" s="193"/>
      <c r="EXN104" s="193"/>
      <c r="EXO104" s="193"/>
      <c r="EXP104" s="193"/>
      <c r="EXQ104" s="193"/>
      <c r="EXR104" s="193"/>
      <c r="EXS104" s="193"/>
      <c r="EXT104" s="193"/>
      <c r="EXU104" s="193"/>
      <c r="EXV104" s="193"/>
      <c r="EXW104" s="193"/>
      <c r="EXX104" s="193"/>
      <c r="EXY104" s="193"/>
      <c r="EXZ104" s="193"/>
      <c r="EYA104" s="193"/>
      <c r="EYB104" s="193"/>
      <c r="EYC104" s="193"/>
      <c r="EYD104" s="193"/>
      <c r="EYE104" s="193"/>
      <c r="EYF104" s="193"/>
      <c r="EYG104" s="193"/>
      <c r="EYH104" s="193"/>
      <c r="EYI104" s="193"/>
      <c r="EYJ104" s="193"/>
      <c r="EYK104" s="193"/>
      <c r="EYL104" s="193"/>
      <c r="EYM104" s="193"/>
      <c r="EYN104" s="193"/>
      <c r="EYO104" s="193"/>
      <c r="EYP104" s="193"/>
      <c r="EYQ104" s="193"/>
      <c r="EYR104" s="193"/>
      <c r="EYS104" s="193"/>
      <c r="EYT104" s="193"/>
      <c r="EYU104" s="193"/>
      <c r="EYV104" s="193"/>
      <c r="EYW104" s="193"/>
      <c r="EYX104" s="193"/>
      <c r="EYY104" s="193"/>
      <c r="EYZ104" s="193"/>
      <c r="EZA104" s="193"/>
      <c r="EZB104" s="193"/>
      <c r="EZC104" s="193"/>
      <c r="EZD104" s="193"/>
      <c r="EZE104" s="193"/>
      <c r="EZF104" s="193"/>
      <c r="EZG104" s="193"/>
      <c r="EZH104" s="193"/>
      <c r="EZI104" s="193"/>
      <c r="EZJ104" s="193"/>
      <c r="EZK104" s="193"/>
      <c r="EZL104" s="193"/>
      <c r="EZM104" s="193"/>
      <c r="EZN104" s="193"/>
      <c r="EZO104" s="193"/>
      <c r="EZP104" s="193"/>
      <c r="EZQ104" s="193"/>
      <c r="EZR104" s="193"/>
      <c r="EZS104" s="193"/>
      <c r="EZT104" s="193"/>
      <c r="EZU104" s="193"/>
      <c r="EZV104" s="193"/>
      <c r="EZW104" s="193"/>
      <c r="EZX104" s="193"/>
      <c r="EZY104" s="193"/>
      <c r="EZZ104" s="193"/>
      <c r="FAA104" s="193"/>
      <c r="FAB104" s="193"/>
      <c r="FAC104" s="193"/>
      <c r="FAD104" s="193"/>
      <c r="FAE104" s="193"/>
      <c r="FAF104" s="193"/>
      <c r="FAG104" s="193"/>
      <c r="FAH104" s="193"/>
      <c r="FAI104" s="193"/>
      <c r="FAJ104" s="193"/>
      <c r="FAK104" s="193"/>
      <c r="FAL104" s="193"/>
      <c r="FAM104" s="193"/>
      <c r="FAN104" s="193"/>
      <c r="FAO104" s="193"/>
      <c r="FAP104" s="193"/>
      <c r="FAQ104" s="193"/>
      <c r="FAR104" s="193"/>
      <c r="FAS104" s="193"/>
      <c r="FAT104" s="193"/>
      <c r="FAU104" s="193"/>
      <c r="FAV104" s="193"/>
      <c r="FAW104" s="193"/>
      <c r="FAX104" s="193"/>
      <c r="FAY104" s="193"/>
      <c r="FAZ104" s="193"/>
      <c r="FBA104" s="193"/>
      <c r="FBB104" s="193"/>
      <c r="FBC104" s="193"/>
      <c r="FBD104" s="193"/>
      <c r="FBE104" s="193"/>
      <c r="FBF104" s="193"/>
      <c r="FBG104" s="193"/>
      <c r="FBH104" s="193"/>
      <c r="FBI104" s="193"/>
      <c r="FBJ104" s="193"/>
      <c r="FBK104" s="193"/>
      <c r="FBL104" s="193"/>
      <c r="FBM104" s="193"/>
      <c r="FBN104" s="193"/>
      <c r="FBO104" s="193"/>
      <c r="FBP104" s="193"/>
      <c r="FBQ104" s="193"/>
      <c r="FBR104" s="193"/>
      <c r="FBS104" s="193"/>
      <c r="FBT104" s="193"/>
      <c r="FBU104" s="193"/>
      <c r="FBV104" s="193"/>
      <c r="FBW104" s="193"/>
      <c r="FBX104" s="193"/>
      <c r="FBY104" s="193"/>
      <c r="FBZ104" s="193"/>
      <c r="FCA104" s="193"/>
      <c r="FCB104" s="193"/>
      <c r="FCC104" s="193"/>
      <c r="FCD104" s="193"/>
      <c r="FCE104" s="193"/>
      <c r="FCF104" s="193"/>
      <c r="FCG104" s="193"/>
      <c r="FCH104" s="193"/>
      <c r="FCI104" s="193"/>
      <c r="FCJ104" s="193"/>
      <c r="FCK104" s="193"/>
      <c r="FCL104" s="193"/>
      <c r="FCM104" s="193"/>
      <c r="FCN104" s="193"/>
      <c r="FCO104" s="193"/>
      <c r="FCP104" s="193"/>
      <c r="FCQ104" s="193"/>
      <c r="FCR104" s="193"/>
      <c r="FCS104" s="193"/>
      <c r="FCT104" s="193"/>
      <c r="FCU104" s="193"/>
      <c r="FCV104" s="193"/>
      <c r="FCW104" s="193"/>
      <c r="FCX104" s="193"/>
      <c r="FCY104" s="193"/>
      <c r="FCZ104" s="193"/>
      <c r="FDA104" s="193"/>
      <c r="FDB104" s="193"/>
      <c r="FDC104" s="193"/>
      <c r="FDD104" s="193"/>
      <c r="FDE104" s="193"/>
      <c r="FDF104" s="193"/>
      <c r="FDG104" s="193"/>
      <c r="FDH104" s="193"/>
      <c r="FDI104" s="193"/>
      <c r="FDJ104" s="193"/>
      <c r="FDK104" s="193"/>
      <c r="FDL104" s="193"/>
      <c r="FDM104" s="193"/>
      <c r="FDN104" s="193"/>
      <c r="FDO104" s="193"/>
      <c r="FDP104" s="193"/>
      <c r="FDQ104" s="193"/>
      <c r="FDR104" s="193"/>
      <c r="FDS104" s="193"/>
      <c r="FDT104" s="193"/>
      <c r="FDU104" s="193"/>
      <c r="FDV104" s="193"/>
      <c r="FDW104" s="193"/>
      <c r="FDX104" s="193"/>
      <c r="FDY104" s="193"/>
      <c r="FDZ104" s="193"/>
      <c r="FEA104" s="193"/>
      <c r="FEB104" s="193"/>
      <c r="FEC104" s="193"/>
      <c r="FED104" s="193"/>
      <c r="FEE104" s="193"/>
      <c r="FEF104" s="193"/>
      <c r="FEG104" s="193"/>
      <c r="FEH104" s="193"/>
      <c r="FEI104" s="193"/>
      <c r="FEJ104" s="193"/>
      <c r="FEK104" s="193"/>
      <c r="FEL104" s="193"/>
      <c r="FEM104" s="193"/>
      <c r="FEN104" s="193"/>
      <c r="FEO104" s="193"/>
      <c r="FEP104" s="193"/>
      <c r="FEQ104" s="193"/>
      <c r="FER104" s="193"/>
      <c r="FES104" s="193"/>
      <c r="FET104" s="193"/>
      <c r="FEU104" s="193"/>
      <c r="FEV104" s="193"/>
      <c r="FEW104" s="193"/>
      <c r="FEX104" s="193"/>
      <c r="FEY104" s="193"/>
      <c r="FEZ104" s="193"/>
      <c r="FFA104" s="193"/>
      <c r="FFB104" s="193"/>
      <c r="FFC104" s="193"/>
      <c r="FFD104" s="193"/>
      <c r="FFE104" s="193"/>
      <c r="FFF104" s="193"/>
      <c r="FFG104" s="193"/>
      <c r="FFH104" s="193"/>
      <c r="FFI104" s="193"/>
      <c r="FFJ104" s="193"/>
      <c r="FFK104" s="193"/>
      <c r="FFL104" s="193"/>
      <c r="FFM104" s="193"/>
      <c r="FFN104" s="193"/>
      <c r="FFO104" s="193"/>
      <c r="FFP104" s="193"/>
      <c r="FFQ104" s="193"/>
      <c r="FFR104" s="193"/>
      <c r="FFS104" s="193"/>
      <c r="FFT104" s="193"/>
      <c r="FFU104" s="193"/>
      <c r="FFV104" s="193"/>
      <c r="FFW104" s="193"/>
      <c r="FFX104" s="193"/>
      <c r="FFY104" s="193"/>
      <c r="FFZ104" s="193"/>
      <c r="FGA104" s="193"/>
      <c r="FGB104" s="193"/>
      <c r="FGC104" s="193"/>
      <c r="FGD104" s="193"/>
      <c r="FGE104" s="193"/>
      <c r="FGF104" s="193"/>
      <c r="FGG104" s="193"/>
      <c r="FGH104" s="193"/>
      <c r="FGI104" s="193"/>
      <c r="FGJ104" s="193"/>
      <c r="FGK104" s="193"/>
      <c r="FGL104" s="193"/>
      <c r="FGM104" s="193"/>
      <c r="FGN104" s="193"/>
      <c r="FGO104" s="193"/>
      <c r="FGP104" s="193"/>
      <c r="FGQ104" s="193"/>
      <c r="FGR104" s="193"/>
      <c r="FGS104" s="193"/>
      <c r="FGT104" s="193"/>
      <c r="FGU104" s="193"/>
      <c r="FGV104" s="193"/>
      <c r="FGW104" s="193"/>
      <c r="FGX104" s="193"/>
      <c r="FGY104" s="193"/>
      <c r="FGZ104" s="193"/>
      <c r="FHA104" s="193"/>
      <c r="FHB104" s="193"/>
      <c r="FHC104" s="193"/>
      <c r="FHD104" s="193"/>
      <c r="FHE104" s="193"/>
      <c r="FHF104" s="193"/>
      <c r="FHG104" s="193"/>
      <c r="FHH104" s="193"/>
      <c r="FHI104" s="193"/>
      <c r="FHJ104" s="193"/>
      <c r="FHK104" s="193"/>
      <c r="FHL104" s="193"/>
      <c r="FHM104" s="193"/>
      <c r="FHN104" s="193"/>
      <c r="FHO104" s="193"/>
      <c r="FHP104" s="193"/>
      <c r="FHQ104" s="193"/>
      <c r="FHR104" s="193"/>
      <c r="FHS104" s="193"/>
      <c r="FHT104" s="193"/>
      <c r="FHU104" s="193"/>
      <c r="FHV104" s="193"/>
      <c r="FHW104" s="193"/>
      <c r="FHX104" s="193"/>
      <c r="FHY104" s="193"/>
      <c r="FHZ104" s="193"/>
      <c r="FIA104" s="193"/>
      <c r="FIB104" s="193"/>
      <c r="FIC104" s="193"/>
      <c r="FID104" s="193"/>
      <c r="FIE104" s="193"/>
      <c r="FIF104" s="193"/>
      <c r="FIG104" s="193"/>
      <c r="FIH104" s="193"/>
      <c r="FII104" s="193"/>
      <c r="FIJ104" s="193"/>
      <c r="FIK104" s="193"/>
      <c r="FIL104" s="193"/>
      <c r="FIM104" s="193"/>
      <c r="FIN104" s="193"/>
      <c r="FIO104" s="193"/>
      <c r="FIP104" s="193"/>
      <c r="FIQ104" s="193"/>
      <c r="FIR104" s="193"/>
      <c r="FIS104" s="193"/>
      <c r="FIT104" s="193"/>
      <c r="FIU104" s="193"/>
      <c r="FIV104" s="193"/>
      <c r="FIW104" s="193"/>
      <c r="FIX104" s="193"/>
      <c r="FIY104" s="193"/>
      <c r="FIZ104" s="193"/>
      <c r="FJA104" s="193"/>
      <c r="FJB104" s="193"/>
      <c r="FJC104" s="193"/>
      <c r="FJD104" s="193"/>
      <c r="FJE104" s="193"/>
      <c r="FJF104" s="193"/>
      <c r="FJG104" s="193"/>
      <c r="FJH104" s="193"/>
      <c r="FJI104" s="193"/>
      <c r="FJJ104" s="193"/>
      <c r="FJK104" s="193"/>
      <c r="FJL104" s="193"/>
      <c r="FJM104" s="193"/>
      <c r="FJN104" s="193"/>
      <c r="FJO104" s="193"/>
      <c r="FJP104" s="193"/>
      <c r="FJQ104" s="193"/>
      <c r="FJR104" s="193"/>
      <c r="FJS104" s="193"/>
      <c r="FJT104" s="193"/>
      <c r="FJU104" s="193"/>
      <c r="FJV104" s="193"/>
      <c r="FJW104" s="193"/>
      <c r="FJX104" s="193"/>
      <c r="FJY104" s="193"/>
      <c r="FJZ104" s="193"/>
      <c r="FKA104" s="193"/>
      <c r="FKB104" s="193"/>
      <c r="FKC104" s="193"/>
      <c r="FKD104" s="193"/>
      <c r="FKE104" s="193"/>
      <c r="FKF104" s="193"/>
      <c r="FKG104" s="193"/>
      <c r="FKH104" s="193"/>
      <c r="FKI104" s="193"/>
      <c r="FKJ104" s="193"/>
      <c r="FKK104" s="193"/>
      <c r="FKL104" s="193"/>
      <c r="FKM104" s="193"/>
      <c r="FKN104" s="193"/>
      <c r="FKO104" s="193"/>
      <c r="FKP104" s="193"/>
      <c r="FKQ104" s="193"/>
      <c r="FKR104" s="193"/>
      <c r="FKS104" s="193"/>
      <c r="FKT104" s="193"/>
      <c r="FKU104" s="193"/>
      <c r="FKV104" s="193"/>
      <c r="FKW104" s="193"/>
      <c r="FKX104" s="193"/>
      <c r="FKY104" s="193"/>
      <c r="FKZ104" s="193"/>
      <c r="FLA104" s="193"/>
      <c r="FLB104" s="193"/>
      <c r="FLC104" s="193"/>
      <c r="FLD104" s="193"/>
      <c r="FLE104" s="193"/>
      <c r="FLF104" s="193"/>
      <c r="FLG104" s="193"/>
      <c r="FLH104" s="193"/>
      <c r="FLI104" s="193"/>
      <c r="FLJ104" s="193"/>
      <c r="FLK104" s="193"/>
      <c r="FLL104" s="193"/>
      <c r="FLM104" s="193"/>
      <c r="FLN104" s="193"/>
      <c r="FLO104" s="193"/>
      <c r="FLP104" s="193"/>
      <c r="FLQ104" s="193"/>
      <c r="FLR104" s="193"/>
      <c r="FLS104" s="193"/>
      <c r="FLT104" s="193"/>
      <c r="FLU104" s="193"/>
      <c r="FLV104" s="193"/>
      <c r="FLW104" s="193"/>
      <c r="FLX104" s="193"/>
      <c r="FLY104" s="193"/>
      <c r="FLZ104" s="193"/>
      <c r="FMA104" s="193"/>
      <c r="FMB104" s="193"/>
      <c r="FMC104" s="193"/>
      <c r="FMD104" s="193"/>
      <c r="FME104" s="193"/>
      <c r="FMF104" s="193"/>
      <c r="FMG104" s="193"/>
      <c r="FMH104" s="193"/>
      <c r="FMI104" s="193"/>
      <c r="FMJ104" s="193"/>
      <c r="FMK104" s="193"/>
      <c r="FML104" s="193"/>
      <c r="FMM104" s="193"/>
      <c r="FMN104" s="193"/>
      <c r="FMO104" s="193"/>
      <c r="FMP104" s="193"/>
      <c r="FMQ104" s="193"/>
      <c r="FMR104" s="193"/>
      <c r="FMS104" s="193"/>
      <c r="FMT104" s="193"/>
      <c r="FMU104" s="193"/>
      <c r="FMV104" s="193"/>
      <c r="FMW104" s="193"/>
      <c r="FMX104" s="193"/>
      <c r="FMY104" s="193"/>
      <c r="FMZ104" s="193"/>
      <c r="FNA104" s="193"/>
      <c r="FNB104" s="193"/>
      <c r="FNC104" s="193"/>
      <c r="FND104" s="193"/>
      <c r="FNE104" s="193"/>
      <c r="FNF104" s="193"/>
      <c r="FNG104" s="193"/>
      <c r="FNH104" s="193"/>
      <c r="FNI104" s="193"/>
      <c r="FNJ104" s="193"/>
      <c r="FNK104" s="193"/>
      <c r="FNL104" s="193"/>
      <c r="FNM104" s="193"/>
      <c r="FNN104" s="193"/>
      <c r="FNO104" s="193"/>
      <c r="FNP104" s="193"/>
      <c r="FNQ104" s="193"/>
      <c r="FNR104" s="193"/>
      <c r="FNS104" s="193"/>
      <c r="FNT104" s="193"/>
      <c r="FNU104" s="193"/>
      <c r="FNV104" s="193"/>
      <c r="FNW104" s="193"/>
      <c r="FNX104" s="193"/>
      <c r="FNY104" s="193"/>
      <c r="FNZ104" s="193"/>
      <c r="FOA104" s="193"/>
      <c r="FOB104" s="193"/>
      <c r="FOC104" s="193"/>
      <c r="FOD104" s="193"/>
      <c r="FOE104" s="193"/>
      <c r="FOF104" s="193"/>
      <c r="FOG104" s="193"/>
      <c r="FOH104" s="193"/>
      <c r="FOI104" s="193"/>
      <c r="FOJ104" s="193"/>
      <c r="FOK104" s="193"/>
      <c r="FOL104" s="193"/>
      <c r="FOM104" s="193"/>
      <c r="FON104" s="193"/>
      <c r="FOO104" s="193"/>
      <c r="FOP104" s="193"/>
      <c r="FOQ104" s="193"/>
      <c r="FOR104" s="193"/>
      <c r="FOS104" s="193"/>
      <c r="FOT104" s="193"/>
      <c r="FOU104" s="193"/>
      <c r="FOV104" s="193"/>
      <c r="FOW104" s="193"/>
      <c r="FOX104" s="193"/>
      <c r="FOY104" s="193"/>
      <c r="FOZ104" s="193"/>
      <c r="FPA104" s="193"/>
      <c r="FPB104" s="193"/>
      <c r="FPC104" s="193"/>
      <c r="FPD104" s="193"/>
      <c r="FPE104" s="193"/>
      <c r="FPF104" s="193"/>
      <c r="FPG104" s="193"/>
      <c r="FPH104" s="193"/>
      <c r="FPI104" s="193"/>
      <c r="FPJ104" s="193"/>
      <c r="FPK104" s="193"/>
      <c r="FPL104" s="193"/>
      <c r="FPM104" s="193"/>
      <c r="FPN104" s="193"/>
      <c r="FPO104" s="193"/>
      <c r="FPP104" s="193"/>
      <c r="FPQ104" s="193"/>
      <c r="FPR104" s="193"/>
      <c r="FPS104" s="193"/>
      <c r="FPT104" s="193"/>
      <c r="FPU104" s="193"/>
      <c r="FPV104" s="193"/>
      <c r="FPW104" s="193"/>
      <c r="FPX104" s="193"/>
      <c r="FPY104" s="193"/>
      <c r="FPZ104" s="193"/>
      <c r="FQA104" s="193"/>
      <c r="FQB104" s="193"/>
      <c r="FQC104" s="193"/>
      <c r="FQD104" s="193"/>
      <c r="FQE104" s="193"/>
      <c r="FQF104" s="193"/>
      <c r="FQG104" s="193"/>
      <c r="FQH104" s="193"/>
      <c r="FQI104" s="193"/>
      <c r="FQJ104" s="193"/>
      <c r="FQK104" s="193"/>
      <c r="FQL104" s="193"/>
      <c r="FQM104" s="193"/>
      <c r="FQN104" s="193"/>
      <c r="FQO104" s="193"/>
      <c r="FQP104" s="193"/>
      <c r="FQQ104" s="193"/>
      <c r="FQR104" s="193"/>
      <c r="FQS104" s="193"/>
      <c r="FQT104" s="193"/>
      <c r="FQU104" s="193"/>
      <c r="FQV104" s="193"/>
      <c r="FQW104" s="193"/>
      <c r="FQX104" s="193"/>
      <c r="FQY104" s="193"/>
      <c r="FQZ104" s="193"/>
      <c r="FRA104" s="193"/>
      <c r="FRB104" s="193"/>
      <c r="FRC104" s="193"/>
      <c r="FRD104" s="193"/>
      <c r="FRE104" s="193"/>
      <c r="FRF104" s="193"/>
      <c r="FRG104" s="193"/>
      <c r="FRH104" s="193"/>
      <c r="FRI104" s="193"/>
      <c r="FRJ104" s="193"/>
      <c r="FRK104" s="193"/>
      <c r="FRL104" s="193"/>
      <c r="FRM104" s="193"/>
      <c r="FRN104" s="193"/>
      <c r="FRO104" s="193"/>
      <c r="FRP104" s="193"/>
      <c r="FRQ104" s="193"/>
      <c r="FRR104" s="193"/>
      <c r="FRS104" s="193"/>
      <c r="FRT104" s="193"/>
      <c r="FRU104" s="193"/>
      <c r="FRV104" s="193"/>
      <c r="FRW104" s="193"/>
      <c r="FRX104" s="193"/>
      <c r="FRY104" s="193"/>
      <c r="FRZ104" s="193"/>
      <c r="FSA104" s="193"/>
      <c r="FSB104" s="193"/>
      <c r="FSC104" s="193"/>
      <c r="FSD104" s="193"/>
      <c r="FSE104" s="193"/>
      <c r="FSF104" s="193"/>
      <c r="FSG104" s="193"/>
      <c r="FSH104" s="193"/>
      <c r="FSI104" s="193"/>
      <c r="FSJ104" s="193"/>
      <c r="FSK104" s="193"/>
      <c r="FSL104" s="193"/>
      <c r="FSM104" s="193"/>
      <c r="FSN104" s="193"/>
      <c r="FSO104" s="193"/>
      <c r="FSP104" s="193"/>
      <c r="FSQ104" s="193"/>
      <c r="FSR104" s="193"/>
      <c r="FSS104" s="193"/>
      <c r="FST104" s="193"/>
      <c r="FSU104" s="193"/>
      <c r="FSV104" s="193"/>
      <c r="FSW104" s="193"/>
      <c r="FSX104" s="193"/>
      <c r="FSY104" s="193"/>
      <c r="FSZ104" s="193"/>
      <c r="FTA104" s="193"/>
      <c r="FTB104" s="193"/>
      <c r="FTC104" s="193"/>
      <c r="FTD104" s="193"/>
      <c r="FTE104" s="193"/>
      <c r="FTF104" s="193"/>
      <c r="FTG104" s="193"/>
      <c r="FTH104" s="193"/>
      <c r="FTI104" s="193"/>
      <c r="FTJ104" s="193"/>
      <c r="FTK104" s="193"/>
      <c r="FTL104" s="193"/>
      <c r="FTM104" s="193"/>
      <c r="FTN104" s="193"/>
      <c r="FTO104" s="193"/>
      <c r="FTP104" s="193"/>
      <c r="FTQ104" s="193"/>
      <c r="FTR104" s="193"/>
      <c r="FTS104" s="193"/>
      <c r="FTT104" s="193"/>
      <c r="FTU104" s="193"/>
      <c r="FTV104" s="193"/>
      <c r="FTW104" s="193"/>
      <c r="FTX104" s="193"/>
      <c r="FTY104" s="193"/>
      <c r="FTZ104" s="193"/>
      <c r="FUA104" s="193"/>
      <c r="FUB104" s="193"/>
      <c r="FUC104" s="193"/>
      <c r="FUD104" s="193"/>
      <c r="FUE104" s="193"/>
      <c r="FUF104" s="193"/>
      <c r="FUG104" s="193"/>
      <c r="FUH104" s="193"/>
      <c r="FUI104" s="193"/>
      <c r="FUJ104" s="193"/>
      <c r="FUK104" s="193"/>
      <c r="FUL104" s="193"/>
      <c r="FUM104" s="193"/>
      <c r="FUN104" s="193"/>
      <c r="FUO104" s="193"/>
      <c r="FUP104" s="193"/>
      <c r="FUQ104" s="193"/>
      <c r="FUR104" s="193"/>
      <c r="FUS104" s="193"/>
      <c r="FUT104" s="193"/>
      <c r="FUU104" s="193"/>
      <c r="FUV104" s="193"/>
      <c r="FUW104" s="193"/>
      <c r="FUX104" s="193"/>
      <c r="FUY104" s="193"/>
      <c r="FUZ104" s="193"/>
      <c r="FVA104" s="193"/>
      <c r="FVB104" s="193"/>
      <c r="FVC104" s="193"/>
      <c r="FVD104" s="193"/>
      <c r="FVE104" s="193"/>
      <c r="FVF104" s="193"/>
      <c r="FVG104" s="193"/>
      <c r="FVH104" s="193"/>
      <c r="FVI104" s="193"/>
      <c r="FVJ104" s="193"/>
      <c r="FVK104" s="193"/>
      <c r="FVL104" s="193"/>
      <c r="FVM104" s="193"/>
      <c r="FVN104" s="193"/>
      <c r="FVO104" s="193"/>
      <c r="FVP104" s="193"/>
      <c r="FVQ104" s="193"/>
      <c r="FVR104" s="193"/>
      <c r="FVS104" s="193"/>
      <c r="FVT104" s="193"/>
      <c r="FVU104" s="193"/>
      <c r="FVV104" s="193"/>
      <c r="FVW104" s="193"/>
      <c r="FVX104" s="193"/>
      <c r="FVY104" s="193"/>
      <c r="FVZ104" s="193"/>
      <c r="FWA104" s="193"/>
      <c r="FWB104" s="193"/>
      <c r="FWC104" s="193"/>
      <c r="FWD104" s="193"/>
      <c r="FWE104" s="193"/>
      <c r="FWF104" s="193"/>
      <c r="FWG104" s="193"/>
      <c r="FWH104" s="193"/>
      <c r="FWI104" s="193"/>
      <c r="FWJ104" s="193"/>
      <c r="FWK104" s="193"/>
      <c r="FWL104" s="193"/>
      <c r="FWM104" s="193"/>
      <c r="FWN104" s="193"/>
      <c r="FWO104" s="193"/>
      <c r="FWP104" s="193"/>
      <c r="FWQ104" s="193"/>
      <c r="FWR104" s="193"/>
      <c r="FWS104" s="193"/>
      <c r="FWT104" s="193"/>
      <c r="FWU104" s="193"/>
      <c r="FWV104" s="193"/>
      <c r="FWW104" s="193"/>
      <c r="FWX104" s="193"/>
      <c r="FWY104" s="193"/>
      <c r="FWZ104" s="193"/>
      <c r="FXA104" s="193"/>
      <c r="FXB104" s="193"/>
      <c r="FXC104" s="193"/>
      <c r="FXD104" s="193"/>
      <c r="FXE104" s="193"/>
      <c r="FXF104" s="193"/>
      <c r="FXG104" s="193"/>
      <c r="FXH104" s="193"/>
      <c r="FXI104" s="193"/>
      <c r="FXJ104" s="193"/>
      <c r="FXK104" s="193"/>
      <c r="FXL104" s="193"/>
      <c r="FXM104" s="193"/>
      <c r="FXN104" s="193"/>
      <c r="FXO104" s="193"/>
      <c r="FXP104" s="193"/>
      <c r="FXQ104" s="193"/>
      <c r="FXR104" s="193"/>
      <c r="FXS104" s="193"/>
      <c r="FXT104" s="193"/>
      <c r="FXU104" s="193"/>
      <c r="FXV104" s="193"/>
      <c r="FXW104" s="193"/>
      <c r="FXX104" s="193"/>
      <c r="FXY104" s="193"/>
      <c r="FXZ104" s="193"/>
      <c r="FYA104" s="193"/>
      <c r="FYB104" s="193"/>
      <c r="FYC104" s="193"/>
      <c r="FYD104" s="193"/>
      <c r="FYE104" s="193"/>
      <c r="FYF104" s="193"/>
      <c r="FYG104" s="193"/>
      <c r="FYH104" s="193"/>
      <c r="FYI104" s="193"/>
      <c r="FYJ104" s="193"/>
      <c r="FYK104" s="193"/>
      <c r="FYL104" s="193"/>
      <c r="FYM104" s="193"/>
      <c r="FYN104" s="193"/>
      <c r="FYO104" s="193"/>
      <c r="FYP104" s="193"/>
      <c r="FYQ104" s="193"/>
      <c r="FYR104" s="193"/>
      <c r="FYS104" s="193"/>
      <c r="FYT104" s="193"/>
      <c r="FYU104" s="193"/>
      <c r="FYV104" s="193"/>
      <c r="FYW104" s="193"/>
      <c r="FYX104" s="193"/>
      <c r="FYY104" s="193"/>
      <c r="FYZ104" s="193"/>
      <c r="FZA104" s="193"/>
      <c r="FZB104" s="193"/>
      <c r="FZC104" s="193"/>
      <c r="FZD104" s="193"/>
      <c r="FZE104" s="193"/>
      <c r="FZF104" s="193"/>
      <c r="FZG104" s="193"/>
      <c r="FZH104" s="193"/>
      <c r="FZI104" s="193"/>
      <c r="FZJ104" s="193"/>
      <c r="FZK104" s="193"/>
      <c r="FZL104" s="193"/>
      <c r="FZM104" s="193"/>
      <c r="FZN104" s="193"/>
      <c r="FZO104" s="193"/>
      <c r="FZP104" s="193"/>
      <c r="FZQ104" s="193"/>
      <c r="FZR104" s="193"/>
      <c r="FZS104" s="193"/>
      <c r="FZT104" s="193"/>
      <c r="FZU104" s="193"/>
      <c r="FZV104" s="193"/>
      <c r="FZW104" s="193"/>
      <c r="FZX104" s="193"/>
      <c r="FZY104" s="193"/>
      <c r="FZZ104" s="193"/>
      <c r="GAA104" s="193"/>
      <c r="GAB104" s="193"/>
      <c r="GAC104" s="193"/>
      <c r="GAD104" s="193"/>
      <c r="GAE104" s="193"/>
      <c r="GAF104" s="193"/>
      <c r="GAG104" s="193"/>
      <c r="GAH104" s="193"/>
      <c r="GAI104" s="193"/>
      <c r="GAJ104" s="193"/>
      <c r="GAK104" s="193"/>
      <c r="GAL104" s="193"/>
      <c r="GAM104" s="193"/>
      <c r="GAN104" s="193"/>
      <c r="GAO104" s="193"/>
      <c r="GAP104" s="193"/>
      <c r="GAQ104" s="193"/>
      <c r="GAR104" s="193"/>
      <c r="GAS104" s="193"/>
      <c r="GAT104" s="193"/>
      <c r="GAU104" s="193"/>
      <c r="GAV104" s="193"/>
      <c r="GAW104" s="193"/>
      <c r="GAX104" s="193"/>
      <c r="GAY104" s="193"/>
      <c r="GAZ104" s="193"/>
      <c r="GBA104" s="193"/>
      <c r="GBB104" s="193"/>
      <c r="GBC104" s="193"/>
      <c r="GBD104" s="193"/>
      <c r="GBE104" s="193"/>
      <c r="GBF104" s="193"/>
      <c r="GBG104" s="193"/>
      <c r="GBH104" s="193"/>
      <c r="GBI104" s="193"/>
      <c r="GBJ104" s="193"/>
      <c r="GBK104" s="193"/>
      <c r="GBL104" s="193"/>
      <c r="GBM104" s="193"/>
      <c r="GBN104" s="193"/>
      <c r="GBO104" s="193"/>
      <c r="GBP104" s="193"/>
      <c r="GBQ104" s="193"/>
      <c r="GBR104" s="193"/>
      <c r="GBS104" s="193"/>
      <c r="GBT104" s="193"/>
      <c r="GBU104" s="193"/>
      <c r="GBV104" s="193"/>
      <c r="GBW104" s="193"/>
      <c r="GBX104" s="193"/>
      <c r="GBY104" s="193"/>
      <c r="GBZ104" s="193"/>
      <c r="GCA104" s="193"/>
      <c r="GCB104" s="193"/>
      <c r="GCC104" s="193"/>
      <c r="GCD104" s="193"/>
      <c r="GCE104" s="193"/>
      <c r="GCF104" s="193"/>
      <c r="GCG104" s="193"/>
      <c r="GCH104" s="193"/>
      <c r="GCI104" s="193"/>
      <c r="GCJ104" s="193"/>
      <c r="GCK104" s="193"/>
      <c r="GCL104" s="193"/>
      <c r="GCM104" s="193"/>
      <c r="GCN104" s="193"/>
      <c r="GCO104" s="193"/>
      <c r="GCP104" s="193"/>
      <c r="GCQ104" s="193"/>
      <c r="GCR104" s="193"/>
      <c r="GCS104" s="193"/>
      <c r="GCT104" s="193"/>
      <c r="GCU104" s="193"/>
      <c r="GCV104" s="193"/>
      <c r="GCW104" s="193"/>
      <c r="GCX104" s="193"/>
      <c r="GCY104" s="193"/>
      <c r="GCZ104" s="193"/>
      <c r="GDA104" s="193"/>
      <c r="GDB104" s="193"/>
      <c r="GDC104" s="193"/>
      <c r="GDD104" s="193"/>
      <c r="GDE104" s="193"/>
      <c r="GDF104" s="193"/>
      <c r="GDG104" s="193"/>
      <c r="GDH104" s="193"/>
      <c r="GDI104" s="193"/>
      <c r="GDJ104" s="193"/>
      <c r="GDK104" s="193"/>
      <c r="GDL104" s="193"/>
      <c r="GDM104" s="193"/>
      <c r="GDN104" s="193"/>
      <c r="GDO104" s="193"/>
      <c r="GDP104" s="193"/>
      <c r="GDQ104" s="193"/>
      <c r="GDR104" s="193"/>
      <c r="GDS104" s="193"/>
      <c r="GDT104" s="193"/>
      <c r="GDU104" s="193"/>
      <c r="GDV104" s="193"/>
      <c r="GDW104" s="193"/>
      <c r="GDX104" s="193"/>
      <c r="GDY104" s="193"/>
      <c r="GDZ104" s="193"/>
      <c r="GEA104" s="193"/>
      <c r="GEB104" s="193"/>
      <c r="GEC104" s="193"/>
      <c r="GED104" s="193"/>
      <c r="GEE104" s="193"/>
      <c r="GEF104" s="193"/>
      <c r="GEG104" s="193"/>
      <c r="GEH104" s="193"/>
      <c r="GEI104" s="193"/>
      <c r="GEJ104" s="193"/>
      <c r="GEK104" s="193"/>
      <c r="GEL104" s="193"/>
      <c r="GEM104" s="193"/>
      <c r="GEN104" s="193"/>
      <c r="GEO104" s="193"/>
      <c r="GEP104" s="193"/>
      <c r="GEQ104" s="193"/>
      <c r="GER104" s="193"/>
      <c r="GES104" s="193"/>
      <c r="GET104" s="193"/>
      <c r="GEU104" s="193"/>
      <c r="GEV104" s="193"/>
      <c r="GEW104" s="193"/>
      <c r="GEX104" s="193"/>
      <c r="GEY104" s="193"/>
      <c r="GEZ104" s="193"/>
      <c r="GFA104" s="193"/>
      <c r="GFB104" s="193"/>
      <c r="GFC104" s="193"/>
      <c r="GFD104" s="193"/>
      <c r="GFE104" s="193"/>
      <c r="GFF104" s="193"/>
      <c r="GFG104" s="193"/>
      <c r="GFH104" s="193"/>
      <c r="GFI104" s="193"/>
      <c r="GFJ104" s="193"/>
      <c r="GFK104" s="193"/>
      <c r="GFL104" s="193"/>
      <c r="GFM104" s="193"/>
      <c r="GFN104" s="193"/>
      <c r="GFO104" s="193"/>
      <c r="GFP104" s="193"/>
      <c r="GFQ104" s="193"/>
      <c r="GFR104" s="193"/>
      <c r="GFS104" s="193"/>
      <c r="GFT104" s="193"/>
      <c r="GFU104" s="193"/>
      <c r="GFV104" s="193"/>
      <c r="GFW104" s="193"/>
      <c r="GFX104" s="193"/>
      <c r="GFY104" s="193"/>
      <c r="GFZ104" s="193"/>
      <c r="GGA104" s="193"/>
      <c r="GGB104" s="193"/>
      <c r="GGC104" s="193"/>
      <c r="GGD104" s="193"/>
      <c r="GGE104" s="193"/>
      <c r="GGF104" s="193"/>
      <c r="GGG104" s="193"/>
      <c r="GGH104" s="193"/>
      <c r="GGI104" s="193"/>
      <c r="GGJ104" s="193"/>
      <c r="GGK104" s="193"/>
      <c r="GGL104" s="193"/>
      <c r="GGM104" s="193"/>
      <c r="GGN104" s="193"/>
      <c r="GGO104" s="193"/>
      <c r="GGP104" s="193"/>
      <c r="GGQ104" s="193"/>
      <c r="GGR104" s="193"/>
      <c r="GGS104" s="193"/>
      <c r="GGT104" s="193"/>
      <c r="GGU104" s="193"/>
      <c r="GGV104" s="193"/>
      <c r="GGW104" s="193"/>
      <c r="GGX104" s="193"/>
      <c r="GGY104" s="193"/>
      <c r="GGZ104" s="193"/>
      <c r="GHA104" s="193"/>
      <c r="GHB104" s="193"/>
      <c r="GHC104" s="193"/>
      <c r="GHD104" s="193"/>
      <c r="GHE104" s="193"/>
      <c r="GHF104" s="193"/>
      <c r="GHG104" s="193"/>
      <c r="GHH104" s="193"/>
      <c r="GHI104" s="193"/>
      <c r="GHJ104" s="193"/>
      <c r="GHK104" s="193"/>
      <c r="GHL104" s="193"/>
      <c r="GHM104" s="193"/>
      <c r="GHN104" s="193"/>
      <c r="GHO104" s="193"/>
      <c r="GHP104" s="193"/>
      <c r="GHQ104" s="193"/>
      <c r="GHR104" s="193"/>
      <c r="GHS104" s="193"/>
      <c r="GHT104" s="193"/>
      <c r="GHU104" s="193"/>
      <c r="GHV104" s="193"/>
      <c r="GHW104" s="193"/>
      <c r="GHX104" s="193"/>
      <c r="GHY104" s="193"/>
      <c r="GHZ104" s="193"/>
      <c r="GIA104" s="193"/>
      <c r="GIB104" s="193"/>
      <c r="GIC104" s="193"/>
      <c r="GID104" s="193"/>
      <c r="GIE104" s="193"/>
      <c r="GIF104" s="193"/>
      <c r="GIG104" s="193"/>
      <c r="GIH104" s="193"/>
      <c r="GII104" s="193"/>
      <c r="GIJ104" s="193"/>
      <c r="GIK104" s="193"/>
      <c r="GIL104" s="193"/>
      <c r="GIM104" s="193"/>
      <c r="GIN104" s="193"/>
      <c r="GIO104" s="193"/>
      <c r="GIP104" s="193"/>
      <c r="GIQ104" s="193"/>
      <c r="GIR104" s="193"/>
      <c r="GIS104" s="193"/>
      <c r="GIT104" s="193"/>
      <c r="GIU104" s="193"/>
      <c r="GIV104" s="193"/>
      <c r="GIW104" s="193"/>
      <c r="GIX104" s="193"/>
      <c r="GIY104" s="193"/>
      <c r="GIZ104" s="193"/>
      <c r="GJA104" s="193"/>
      <c r="GJB104" s="193"/>
      <c r="GJC104" s="193"/>
      <c r="GJD104" s="193"/>
      <c r="GJE104" s="193"/>
      <c r="GJF104" s="193"/>
      <c r="GJG104" s="193"/>
      <c r="GJH104" s="193"/>
      <c r="GJI104" s="193"/>
      <c r="GJJ104" s="193"/>
      <c r="GJK104" s="193"/>
      <c r="GJL104" s="193"/>
      <c r="GJM104" s="193"/>
      <c r="GJN104" s="193"/>
      <c r="GJO104" s="193"/>
      <c r="GJP104" s="193"/>
      <c r="GJQ104" s="193"/>
      <c r="GJR104" s="193"/>
      <c r="GJS104" s="193"/>
      <c r="GJT104" s="193"/>
      <c r="GJU104" s="193"/>
      <c r="GJV104" s="193"/>
      <c r="GJW104" s="193"/>
      <c r="GJX104" s="193"/>
      <c r="GJY104" s="193"/>
      <c r="GJZ104" s="193"/>
      <c r="GKA104" s="193"/>
      <c r="GKB104" s="193"/>
      <c r="GKC104" s="193"/>
      <c r="GKD104" s="193"/>
      <c r="GKE104" s="193"/>
      <c r="GKF104" s="193"/>
      <c r="GKG104" s="193"/>
      <c r="GKH104" s="193"/>
      <c r="GKI104" s="193"/>
      <c r="GKJ104" s="193"/>
      <c r="GKK104" s="193"/>
      <c r="GKL104" s="193"/>
      <c r="GKM104" s="193"/>
      <c r="GKN104" s="193"/>
      <c r="GKO104" s="193"/>
      <c r="GKP104" s="193"/>
      <c r="GKQ104" s="193"/>
      <c r="GKR104" s="193"/>
      <c r="GKS104" s="193"/>
      <c r="GKT104" s="193"/>
      <c r="GKU104" s="193"/>
      <c r="GKV104" s="193"/>
      <c r="GKW104" s="193"/>
      <c r="GKX104" s="193"/>
      <c r="GKY104" s="193"/>
      <c r="GKZ104" s="193"/>
      <c r="GLA104" s="193"/>
      <c r="GLB104" s="193"/>
      <c r="GLC104" s="193"/>
      <c r="GLD104" s="193"/>
      <c r="GLE104" s="193"/>
      <c r="GLF104" s="193"/>
      <c r="GLG104" s="193"/>
      <c r="GLH104" s="193"/>
      <c r="GLI104" s="193"/>
      <c r="GLJ104" s="193"/>
      <c r="GLK104" s="193"/>
      <c r="GLL104" s="193"/>
      <c r="GLM104" s="193"/>
      <c r="GLN104" s="193"/>
      <c r="GLO104" s="193"/>
      <c r="GLP104" s="193"/>
      <c r="GLQ104" s="193"/>
      <c r="GLR104" s="193"/>
      <c r="GLS104" s="193"/>
      <c r="GLT104" s="193"/>
      <c r="GLU104" s="193"/>
      <c r="GLV104" s="193"/>
      <c r="GLW104" s="193"/>
      <c r="GLX104" s="193"/>
      <c r="GLY104" s="193"/>
      <c r="GLZ104" s="193"/>
      <c r="GMA104" s="193"/>
      <c r="GMB104" s="193"/>
      <c r="GMC104" s="193"/>
      <c r="GMD104" s="193"/>
      <c r="GME104" s="193"/>
      <c r="GMF104" s="193"/>
      <c r="GMG104" s="193"/>
      <c r="GMH104" s="193"/>
      <c r="GMI104" s="193"/>
      <c r="GMJ104" s="193"/>
      <c r="GMK104" s="193"/>
      <c r="GML104" s="193"/>
      <c r="GMM104" s="193"/>
      <c r="GMN104" s="193"/>
      <c r="GMO104" s="193"/>
      <c r="GMP104" s="193"/>
      <c r="GMQ104" s="193"/>
      <c r="GMR104" s="193"/>
      <c r="GMS104" s="193"/>
      <c r="GMT104" s="193"/>
      <c r="GMU104" s="193"/>
      <c r="GMV104" s="193"/>
      <c r="GMW104" s="193"/>
      <c r="GMX104" s="193"/>
      <c r="GMY104" s="193"/>
      <c r="GMZ104" s="193"/>
      <c r="GNA104" s="193"/>
      <c r="GNB104" s="193"/>
      <c r="GNC104" s="193"/>
      <c r="GND104" s="193"/>
      <c r="GNE104" s="193"/>
      <c r="GNF104" s="193"/>
      <c r="GNG104" s="193"/>
      <c r="GNH104" s="193"/>
      <c r="GNI104" s="193"/>
      <c r="GNJ104" s="193"/>
      <c r="GNK104" s="193"/>
      <c r="GNL104" s="193"/>
      <c r="GNM104" s="193"/>
      <c r="GNN104" s="193"/>
      <c r="GNO104" s="193"/>
      <c r="GNP104" s="193"/>
      <c r="GNQ104" s="193"/>
      <c r="GNR104" s="193"/>
      <c r="GNS104" s="193"/>
      <c r="GNT104" s="193"/>
      <c r="GNU104" s="193"/>
      <c r="GNV104" s="193"/>
      <c r="GNW104" s="193"/>
      <c r="GNX104" s="193"/>
      <c r="GNY104" s="193"/>
      <c r="GNZ104" s="193"/>
      <c r="GOA104" s="193"/>
      <c r="GOB104" s="193"/>
      <c r="GOC104" s="193"/>
      <c r="GOD104" s="193"/>
      <c r="GOE104" s="193"/>
      <c r="GOF104" s="193"/>
      <c r="GOG104" s="193"/>
      <c r="GOH104" s="193"/>
      <c r="GOI104" s="193"/>
      <c r="GOJ104" s="193"/>
      <c r="GOK104" s="193"/>
      <c r="GOL104" s="193"/>
      <c r="GOM104" s="193"/>
      <c r="GON104" s="193"/>
      <c r="GOO104" s="193"/>
      <c r="GOP104" s="193"/>
      <c r="GOQ104" s="193"/>
      <c r="GOR104" s="193"/>
      <c r="GOS104" s="193"/>
      <c r="GOT104" s="193"/>
      <c r="GOU104" s="193"/>
      <c r="GOV104" s="193"/>
      <c r="GOW104" s="193"/>
      <c r="GOX104" s="193"/>
      <c r="GOY104" s="193"/>
      <c r="GOZ104" s="193"/>
      <c r="GPA104" s="193"/>
      <c r="GPB104" s="193"/>
      <c r="GPC104" s="193"/>
      <c r="GPD104" s="193"/>
      <c r="GPE104" s="193"/>
      <c r="GPF104" s="193"/>
      <c r="GPG104" s="193"/>
      <c r="GPH104" s="193"/>
      <c r="GPI104" s="193"/>
      <c r="GPJ104" s="193"/>
      <c r="GPK104" s="193"/>
      <c r="GPL104" s="193"/>
      <c r="GPM104" s="193"/>
      <c r="GPN104" s="193"/>
      <c r="GPO104" s="193"/>
      <c r="GPP104" s="193"/>
      <c r="GPQ104" s="193"/>
      <c r="GPR104" s="193"/>
      <c r="GPS104" s="193"/>
      <c r="GPT104" s="193"/>
      <c r="GPU104" s="193"/>
      <c r="GPV104" s="193"/>
      <c r="GPW104" s="193"/>
      <c r="GPX104" s="193"/>
      <c r="GPY104" s="193"/>
      <c r="GPZ104" s="193"/>
      <c r="GQA104" s="193"/>
      <c r="GQB104" s="193"/>
      <c r="GQC104" s="193"/>
      <c r="GQD104" s="193"/>
      <c r="GQE104" s="193"/>
      <c r="GQF104" s="193"/>
      <c r="GQG104" s="193"/>
      <c r="GQH104" s="193"/>
      <c r="GQI104" s="193"/>
      <c r="GQJ104" s="193"/>
      <c r="GQK104" s="193"/>
      <c r="GQL104" s="193"/>
      <c r="GQM104" s="193"/>
      <c r="GQN104" s="193"/>
      <c r="GQO104" s="193"/>
      <c r="GQP104" s="193"/>
      <c r="GQQ104" s="193"/>
      <c r="GQR104" s="193"/>
      <c r="GQS104" s="193"/>
      <c r="GQT104" s="193"/>
      <c r="GQU104" s="193"/>
      <c r="GQV104" s="193"/>
      <c r="GQW104" s="193"/>
      <c r="GQX104" s="193"/>
      <c r="GQY104" s="193"/>
      <c r="GQZ104" s="193"/>
      <c r="GRA104" s="193"/>
      <c r="GRB104" s="193"/>
      <c r="GRC104" s="193"/>
      <c r="GRD104" s="193"/>
      <c r="GRE104" s="193"/>
      <c r="GRF104" s="193"/>
      <c r="GRG104" s="193"/>
      <c r="GRH104" s="193"/>
      <c r="GRI104" s="193"/>
      <c r="GRJ104" s="193"/>
      <c r="GRK104" s="193"/>
      <c r="GRL104" s="193"/>
      <c r="GRM104" s="193"/>
      <c r="GRN104" s="193"/>
      <c r="GRO104" s="193"/>
      <c r="GRP104" s="193"/>
      <c r="GRQ104" s="193"/>
      <c r="GRR104" s="193"/>
      <c r="GRS104" s="193"/>
      <c r="GRT104" s="193"/>
      <c r="GRU104" s="193"/>
      <c r="GRV104" s="193"/>
      <c r="GRW104" s="193"/>
      <c r="GRX104" s="193"/>
      <c r="GRY104" s="193"/>
      <c r="GRZ104" s="193"/>
      <c r="GSA104" s="193"/>
      <c r="GSB104" s="193"/>
      <c r="GSC104" s="193"/>
      <c r="GSD104" s="193"/>
      <c r="GSE104" s="193"/>
      <c r="GSF104" s="193"/>
      <c r="GSG104" s="193"/>
      <c r="GSH104" s="193"/>
      <c r="GSI104" s="193"/>
      <c r="GSJ104" s="193"/>
      <c r="GSK104" s="193"/>
      <c r="GSL104" s="193"/>
      <c r="GSM104" s="193"/>
      <c r="GSN104" s="193"/>
      <c r="GSO104" s="193"/>
      <c r="GSP104" s="193"/>
      <c r="GSQ104" s="193"/>
      <c r="GSR104" s="193"/>
      <c r="GSS104" s="193"/>
      <c r="GST104" s="193"/>
      <c r="GSU104" s="193"/>
      <c r="GSV104" s="193"/>
      <c r="GSW104" s="193"/>
      <c r="GSX104" s="193"/>
      <c r="GSY104" s="193"/>
      <c r="GSZ104" s="193"/>
      <c r="GTA104" s="193"/>
      <c r="GTB104" s="193"/>
      <c r="GTC104" s="193"/>
      <c r="GTD104" s="193"/>
      <c r="GTE104" s="193"/>
      <c r="GTF104" s="193"/>
      <c r="GTG104" s="193"/>
      <c r="GTH104" s="193"/>
      <c r="GTI104" s="193"/>
      <c r="GTJ104" s="193"/>
      <c r="GTK104" s="193"/>
      <c r="GTL104" s="193"/>
      <c r="GTM104" s="193"/>
      <c r="GTN104" s="193"/>
      <c r="GTO104" s="193"/>
      <c r="GTP104" s="193"/>
      <c r="GTQ104" s="193"/>
      <c r="GTR104" s="193"/>
      <c r="GTS104" s="193"/>
      <c r="GTT104" s="193"/>
      <c r="GTU104" s="193"/>
      <c r="GTV104" s="193"/>
      <c r="GTW104" s="193"/>
      <c r="GTX104" s="193"/>
      <c r="GTY104" s="193"/>
      <c r="GTZ104" s="193"/>
      <c r="GUA104" s="193"/>
      <c r="GUB104" s="193"/>
      <c r="GUC104" s="193"/>
      <c r="GUD104" s="193"/>
      <c r="GUE104" s="193"/>
      <c r="GUF104" s="193"/>
      <c r="GUG104" s="193"/>
      <c r="GUH104" s="193"/>
      <c r="GUI104" s="193"/>
      <c r="GUJ104" s="193"/>
      <c r="GUK104" s="193"/>
      <c r="GUL104" s="193"/>
      <c r="GUM104" s="193"/>
      <c r="GUN104" s="193"/>
      <c r="GUO104" s="193"/>
      <c r="GUP104" s="193"/>
      <c r="GUQ104" s="193"/>
      <c r="GUR104" s="193"/>
      <c r="GUS104" s="193"/>
      <c r="GUT104" s="193"/>
      <c r="GUU104" s="193"/>
      <c r="GUV104" s="193"/>
      <c r="GUW104" s="193"/>
      <c r="GUX104" s="193"/>
      <c r="GUY104" s="193"/>
      <c r="GUZ104" s="193"/>
      <c r="GVA104" s="193"/>
      <c r="GVB104" s="193"/>
      <c r="GVC104" s="193"/>
      <c r="GVD104" s="193"/>
      <c r="GVE104" s="193"/>
      <c r="GVF104" s="193"/>
      <c r="GVG104" s="193"/>
      <c r="GVH104" s="193"/>
      <c r="GVI104" s="193"/>
      <c r="GVJ104" s="193"/>
      <c r="GVK104" s="193"/>
      <c r="GVL104" s="193"/>
      <c r="GVM104" s="193"/>
      <c r="GVN104" s="193"/>
      <c r="GVO104" s="193"/>
      <c r="GVP104" s="193"/>
      <c r="GVQ104" s="193"/>
      <c r="GVR104" s="193"/>
      <c r="GVS104" s="193"/>
      <c r="GVT104" s="193"/>
      <c r="GVU104" s="193"/>
      <c r="GVV104" s="193"/>
      <c r="GVW104" s="193"/>
      <c r="GVX104" s="193"/>
      <c r="GVY104" s="193"/>
      <c r="GVZ104" s="193"/>
      <c r="GWA104" s="193"/>
      <c r="GWB104" s="193"/>
      <c r="GWC104" s="193"/>
      <c r="GWD104" s="193"/>
      <c r="GWE104" s="193"/>
      <c r="GWF104" s="193"/>
      <c r="GWG104" s="193"/>
      <c r="GWH104" s="193"/>
      <c r="GWI104" s="193"/>
      <c r="GWJ104" s="193"/>
      <c r="GWK104" s="193"/>
      <c r="GWL104" s="193"/>
      <c r="GWM104" s="193"/>
      <c r="GWN104" s="193"/>
      <c r="GWO104" s="193"/>
      <c r="GWP104" s="193"/>
      <c r="GWQ104" s="193"/>
      <c r="GWR104" s="193"/>
      <c r="GWS104" s="193"/>
      <c r="GWT104" s="193"/>
      <c r="GWU104" s="193"/>
      <c r="GWV104" s="193"/>
      <c r="GWW104" s="193"/>
      <c r="GWX104" s="193"/>
      <c r="GWY104" s="193"/>
      <c r="GWZ104" s="193"/>
      <c r="GXA104" s="193"/>
      <c r="GXB104" s="193"/>
      <c r="GXC104" s="193"/>
      <c r="GXD104" s="193"/>
      <c r="GXE104" s="193"/>
      <c r="GXF104" s="193"/>
      <c r="GXG104" s="193"/>
      <c r="GXH104" s="193"/>
      <c r="GXI104" s="193"/>
      <c r="GXJ104" s="193"/>
      <c r="GXK104" s="193"/>
      <c r="GXL104" s="193"/>
      <c r="GXM104" s="193"/>
      <c r="GXN104" s="193"/>
      <c r="GXO104" s="193"/>
      <c r="GXP104" s="193"/>
      <c r="GXQ104" s="193"/>
      <c r="GXR104" s="193"/>
      <c r="GXS104" s="193"/>
      <c r="GXT104" s="193"/>
      <c r="GXU104" s="193"/>
      <c r="GXV104" s="193"/>
      <c r="GXW104" s="193"/>
      <c r="GXX104" s="193"/>
      <c r="GXY104" s="193"/>
      <c r="GXZ104" s="193"/>
      <c r="GYA104" s="193"/>
      <c r="GYB104" s="193"/>
      <c r="GYC104" s="193"/>
      <c r="GYD104" s="193"/>
      <c r="GYE104" s="193"/>
      <c r="GYF104" s="193"/>
      <c r="GYG104" s="193"/>
      <c r="GYH104" s="193"/>
      <c r="GYI104" s="193"/>
      <c r="GYJ104" s="193"/>
      <c r="GYK104" s="193"/>
      <c r="GYL104" s="193"/>
      <c r="GYM104" s="193"/>
      <c r="GYN104" s="193"/>
      <c r="GYO104" s="193"/>
      <c r="GYP104" s="193"/>
      <c r="GYQ104" s="193"/>
      <c r="GYR104" s="193"/>
      <c r="GYS104" s="193"/>
      <c r="GYT104" s="193"/>
      <c r="GYU104" s="193"/>
      <c r="GYV104" s="193"/>
      <c r="GYW104" s="193"/>
      <c r="GYX104" s="193"/>
      <c r="GYY104" s="193"/>
      <c r="GYZ104" s="193"/>
      <c r="GZA104" s="193"/>
      <c r="GZB104" s="193"/>
      <c r="GZC104" s="193"/>
      <c r="GZD104" s="193"/>
      <c r="GZE104" s="193"/>
      <c r="GZF104" s="193"/>
      <c r="GZG104" s="193"/>
      <c r="GZH104" s="193"/>
      <c r="GZI104" s="193"/>
      <c r="GZJ104" s="193"/>
      <c r="GZK104" s="193"/>
      <c r="GZL104" s="193"/>
      <c r="GZM104" s="193"/>
      <c r="GZN104" s="193"/>
      <c r="GZO104" s="193"/>
      <c r="GZP104" s="193"/>
      <c r="GZQ104" s="193"/>
      <c r="GZR104" s="193"/>
      <c r="GZS104" s="193"/>
      <c r="GZT104" s="193"/>
      <c r="GZU104" s="193"/>
      <c r="GZV104" s="193"/>
      <c r="GZW104" s="193"/>
      <c r="GZX104" s="193"/>
      <c r="GZY104" s="193"/>
      <c r="GZZ104" s="193"/>
      <c r="HAA104" s="193"/>
      <c r="HAB104" s="193"/>
      <c r="HAC104" s="193"/>
      <c r="HAD104" s="193"/>
      <c r="HAE104" s="193"/>
      <c r="HAF104" s="193"/>
      <c r="HAG104" s="193"/>
      <c r="HAH104" s="193"/>
      <c r="HAI104" s="193"/>
      <c r="HAJ104" s="193"/>
      <c r="HAK104" s="193"/>
      <c r="HAL104" s="193"/>
      <c r="HAM104" s="193"/>
      <c r="HAN104" s="193"/>
      <c r="HAO104" s="193"/>
      <c r="HAP104" s="193"/>
      <c r="HAQ104" s="193"/>
      <c r="HAR104" s="193"/>
      <c r="HAS104" s="193"/>
      <c r="HAT104" s="193"/>
      <c r="HAU104" s="193"/>
      <c r="HAV104" s="193"/>
      <c r="HAW104" s="193"/>
      <c r="HAX104" s="193"/>
      <c r="HAY104" s="193"/>
      <c r="HAZ104" s="193"/>
      <c r="HBA104" s="193"/>
      <c r="HBB104" s="193"/>
      <c r="HBC104" s="193"/>
      <c r="HBD104" s="193"/>
      <c r="HBE104" s="193"/>
      <c r="HBF104" s="193"/>
      <c r="HBG104" s="193"/>
      <c r="HBH104" s="193"/>
      <c r="HBI104" s="193"/>
      <c r="HBJ104" s="193"/>
      <c r="HBK104" s="193"/>
      <c r="HBL104" s="193"/>
      <c r="HBM104" s="193"/>
      <c r="HBN104" s="193"/>
      <c r="HBO104" s="193"/>
      <c r="HBP104" s="193"/>
      <c r="HBQ104" s="193"/>
      <c r="HBR104" s="193"/>
      <c r="HBS104" s="193"/>
      <c r="HBT104" s="193"/>
      <c r="HBU104" s="193"/>
      <c r="HBV104" s="193"/>
      <c r="HBW104" s="193"/>
      <c r="HBX104" s="193"/>
      <c r="HBY104" s="193"/>
      <c r="HBZ104" s="193"/>
      <c r="HCA104" s="193"/>
      <c r="HCB104" s="193"/>
      <c r="HCC104" s="193"/>
      <c r="HCD104" s="193"/>
      <c r="HCE104" s="193"/>
      <c r="HCF104" s="193"/>
      <c r="HCG104" s="193"/>
      <c r="HCH104" s="193"/>
      <c r="HCI104" s="193"/>
      <c r="HCJ104" s="193"/>
      <c r="HCK104" s="193"/>
      <c r="HCL104" s="193"/>
      <c r="HCM104" s="193"/>
      <c r="HCN104" s="193"/>
      <c r="HCO104" s="193"/>
      <c r="HCP104" s="193"/>
      <c r="HCQ104" s="193"/>
      <c r="HCR104" s="193"/>
      <c r="HCS104" s="193"/>
      <c r="HCT104" s="193"/>
      <c r="HCU104" s="193"/>
      <c r="HCV104" s="193"/>
      <c r="HCW104" s="193"/>
      <c r="HCX104" s="193"/>
      <c r="HCY104" s="193"/>
      <c r="HCZ104" s="193"/>
      <c r="HDA104" s="193"/>
      <c r="HDB104" s="193"/>
      <c r="HDC104" s="193"/>
      <c r="HDD104" s="193"/>
      <c r="HDE104" s="193"/>
      <c r="HDF104" s="193"/>
      <c r="HDG104" s="193"/>
      <c r="HDH104" s="193"/>
      <c r="HDI104" s="193"/>
      <c r="HDJ104" s="193"/>
      <c r="HDK104" s="193"/>
      <c r="HDL104" s="193"/>
      <c r="HDM104" s="193"/>
      <c r="HDN104" s="193"/>
      <c r="HDO104" s="193"/>
      <c r="HDP104" s="193"/>
      <c r="HDQ104" s="193"/>
      <c r="HDR104" s="193"/>
      <c r="HDS104" s="193"/>
      <c r="HDT104" s="193"/>
      <c r="HDU104" s="193"/>
      <c r="HDV104" s="193"/>
      <c r="HDW104" s="193"/>
      <c r="HDX104" s="193"/>
      <c r="HDY104" s="193"/>
      <c r="HDZ104" s="193"/>
      <c r="HEA104" s="193"/>
      <c r="HEB104" s="193"/>
      <c r="HEC104" s="193"/>
      <c r="HED104" s="193"/>
      <c r="HEE104" s="193"/>
      <c r="HEF104" s="193"/>
      <c r="HEG104" s="193"/>
      <c r="HEH104" s="193"/>
      <c r="HEI104" s="193"/>
      <c r="HEJ104" s="193"/>
      <c r="HEK104" s="193"/>
      <c r="HEL104" s="193"/>
      <c r="HEM104" s="193"/>
      <c r="HEN104" s="193"/>
      <c r="HEO104" s="193"/>
      <c r="HEP104" s="193"/>
      <c r="HEQ104" s="193"/>
      <c r="HER104" s="193"/>
      <c r="HES104" s="193"/>
      <c r="HET104" s="193"/>
      <c r="HEU104" s="193"/>
      <c r="HEV104" s="193"/>
      <c r="HEW104" s="193"/>
      <c r="HEX104" s="193"/>
      <c r="HEY104" s="193"/>
      <c r="HEZ104" s="193"/>
      <c r="HFA104" s="193"/>
      <c r="HFB104" s="193"/>
      <c r="HFC104" s="193"/>
      <c r="HFD104" s="193"/>
      <c r="HFE104" s="193"/>
      <c r="HFF104" s="193"/>
      <c r="HFG104" s="193"/>
      <c r="HFH104" s="193"/>
      <c r="HFI104" s="193"/>
      <c r="HFJ104" s="193"/>
      <c r="HFK104" s="193"/>
      <c r="HFL104" s="193"/>
      <c r="HFM104" s="193"/>
      <c r="HFN104" s="193"/>
      <c r="HFO104" s="193"/>
      <c r="HFP104" s="193"/>
      <c r="HFQ104" s="193"/>
      <c r="HFR104" s="193"/>
      <c r="HFS104" s="193"/>
      <c r="HFT104" s="193"/>
      <c r="HFU104" s="193"/>
      <c r="HFV104" s="193"/>
      <c r="HFW104" s="193"/>
      <c r="HFX104" s="193"/>
      <c r="HFY104" s="193"/>
      <c r="HFZ104" s="193"/>
      <c r="HGA104" s="193"/>
      <c r="HGB104" s="193"/>
      <c r="HGC104" s="193"/>
      <c r="HGD104" s="193"/>
      <c r="HGE104" s="193"/>
      <c r="HGF104" s="193"/>
      <c r="HGG104" s="193"/>
      <c r="HGH104" s="193"/>
      <c r="HGI104" s="193"/>
      <c r="HGJ104" s="193"/>
      <c r="HGK104" s="193"/>
      <c r="HGL104" s="193"/>
      <c r="HGM104" s="193"/>
      <c r="HGN104" s="193"/>
      <c r="HGO104" s="193"/>
      <c r="HGP104" s="193"/>
      <c r="HGQ104" s="193"/>
      <c r="HGR104" s="193"/>
      <c r="HGS104" s="193"/>
      <c r="HGT104" s="193"/>
      <c r="HGU104" s="193"/>
      <c r="HGV104" s="193"/>
      <c r="HGW104" s="193"/>
      <c r="HGX104" s="193"/>
      <c r="HGY104" s="193"/>
      <c r="HGZ104" s="193"/>
      <c r="HHA104" s="193"/>
      <c r="HHB104" s="193"/>
      <c r="HHC104" s="193"/>
      <c r="HHD104" s="193"/>
      <c r="HHE104" s="193"/>
      <c r="HHF104" s="193"/>
      <c r="HHG104" s="193"/>
      <c r="HHH104" s="193"/>
      <c r="HHI104" s="193"/>
      <c r="HHJ104" s="193"/>
      <c r="HHK104" s="193"/>
      <c r="HHL104" s="193"/>
      <c r="HHM104" s="193"/>
      <c r="HHN104" s="193"/>
      <c r="HHO104" s="193"/>
      <c r="HHP104" s="193"/>
      <c r="HHQ104" s="193"/>
      <c r="HHR104" s="193"/>
      <c r="HHS104" s="193"/>
      <c r="HHT104" s="193"/>
      <c r="HHU104" s="193"/>
      <c r="HHV104" s="193"/>
      <c r="HHW104" s="193"/>
      <c r="HHX104" s="193"/>
      <c r="HHY104" s="193"/>
      <c r="HHZ104" s="193"/>
      <c r="HIA104" s="193"/>
      <c r="HIB104" s="193"/>
      <c r="HIC104" s="193"/>
      <c r="HID104" s="193"/>
      <c r="HIE104" s="193"/>
      <c r="HIF104" s="193"/>
      <c r="HIG104" s="193"/>
      <c r="HIH104" s="193"/>
      <c r="HII104" s="193"/>
      <c r="HIJ104" s="193"/>
      <c r="HIK104" s="193"/>
      <c r="HIL104" s="193"/>
      <c r="HIM104" s="193"/>
      <c r="HIN104" s="193"/>
      <c r="HIO104" s="193"/>
      <c r="HIP104" s="193"/>
      <c r="HIQ104" s="193"/>
      <c r="HIR104" s="193"/>
      <c r="HIS104" s="193"/>
      <c r="HIT104" s="193"/>
      <c r="HIU104" s="193"/>
      <c r="HIV104" s="193"/>
      <c r="HIW104" s="193"/>
      <c r="HIX104" s="193"/>
      <c r="HIY104" s="193"/>
      <c r="HIZ104" s="193"/>
      <c r="HJA104" s="193"/>
      <c r="HJB104" s="193"/>
      <c r="HJC104" s="193"/>
      <c r="HJD104" s="193"/>
      <c r="HJE104" s="193"/>
      <c r="HJF104" s="193"/>
      <c r="HJG104" s="193"/>
      <c r="HJH104" s="193"/>
      <c r="HJI104" s="193"/>
      <c r="HJJ104" s="193"/>
      <c r="HJK104" s="193"/>
      <c r="HJL104" s="193"/>
      <c r="HJM104" s="193"/>
      <c r="HJN104" s="193"/>
      <c r="HJO104" s="193"/>
      <c r="HJP104" s="193"/>
      <c r="HJQ104" s="193"/>
      <c r="HJR104" s="193"/>
      <c r="HJS104" s="193"/>
      <c r="HJT104" s="193"/>
      <c r="HJU104" s="193"/>
      <c r="HJV104" s="193"/>
      <c r="HJW104" s="193"/>
      <c r="HJX104" s="193"/>
      <c r="HJY104" s="193"/>
      <c r="HJZ104" s="193"/>
      <c r="HKA104" s="193"/>
      <c r="HKB104" s="193"/>
      <c r="HKC104" s="193"/>
      <c r="HKD104" s="193"/>
      <c r="HKE104" s="193"/>
      <c r="HKF104" s="193"/>
      <c r="HKG104" s="193"/>
      <c r="HKH104" s="193"/>
      <c r="HKI104" s="193"/>
      <c r="HKJ104" s="193"/>
      <c r="HKK104" s="193"/>
      <c r="HKL104" s="193"/>
      <c r="HKM104" s="193"/>
      <c r="HKN104" s="193"/>
      <c r="HKO104" s="193"/>
      <c r="HKP104" s="193"/>
      <c r="HKQ104" s="193"/>
      <c r="HKR104" s="193"/>
      <c r="HKS104" s="193"/>
      <c r="HKT104" s="193"/>
      <c r="HKU104" s="193"/>
      <c r="HKV104" s="193"/>
      <c r="HKW104" s="193"/>
      <c r="HKX104" s="193"/>
      <c r="HKY104" s="193"/>
      <c r="HKZ104" s="193"/>
      <c r="HLA104" s="193"/>
      <c r="HLB104" s="193"/>
      <c r="HLC104" s="193"/>
      <c r="HLD104" s="193"/>
      <c r="HLE104" s="193"/>
      <c r="HLF104" s="193"/>
      <c r="HLG104" s="193"/>
      <c r="HLH104" s="193"/>
      <c r="HLI104" s="193"/>
      <c r="HLJ104" s="193"/>
      <c r="HLK104" s="193"/>
      <c r="HLL104" s="193"/>
      <c r="HLM104" s="193"/>
      <c r="HLN104" s="193"/>
      <c r="HLO104" s="193"/>
      <c r="HLP104" s="193"/>
      <c r="HLQ104" s="193"/>
      <c r="HLR104" s="193"/>
      <c r="HLS104" s="193"/>
      <c r="HLT104" s="193"/>
      <c r="HLU104" s="193"/>
      <c r="HLV104" s="193"/>
      <c r="HLW104" s="193"/>
      <c r="HLX104" s="193"/>
      <c r="HLY104" s="193"/>
      <c r="HLZ104" s="193"/>
      <c r="HMA104" s="193"/>
      <c r="HMB104" s="193"/>
      <c r="HMC104" s="193"/>
      <c r="HMD104" s="193"/>
      <c r="HME104" s="193"/>
      <c r="HMF104" s="193"/>
      <c r="HMG104" s="193"/>
      <c r="HMH104" s="193"/>
      <c r="HMI104" s="193"/>
      <c r="HMJ104" s="193"/>
      <c r="HMK104" s="193"/>
      <c r="HML104" s="193"/>
      <c r="HMM104" s="193"/>
      <c r="HMN104" s="193"/>
      <c r="HMO104" s="193"/>
      <c r="HMP104" s="193"/>
      <c r="HMQ104" s="193"/>
      <c r="HMR104" s="193"/>
      <c r="HMS104" s="193"/>
      <c r="HMT104" s="193"/>
      <c r="HMU104" s="193"/>
      <c r="HMV104" s="193"/>
      <c r="HMW104" s="193"/>
      <c r="HMX104" s="193"/>
      <c r="HMY104" s="193"/>
      <c r="HMZ104" s="193"/>
      <c r="HNA104" s="193"/>
      <c r="HNB104" s="193"/>
      <c r="HNC104" s="193"/>
      <c r="HND104" s="193"/>
      <c r="HNE104" s="193"/>
      <c r="HNF104" s="193"/>
      <c r="HNG104" s="193"/>
      <c r="HNH104" s="193"/>
      <c r="HNI104" s="193"/>
      <c r="HNJ104" s="193"/>
      <c r="HNK104" s="193"/>
      <c r="HNL104" s="193"/>
      <c r="HNM104" s="193"/>
      <c r="HNN104" s="193"/>
      <c r="HNO104" s="193"/>
      <c r="HNP104" s="193"/>
      <c r="HNQ104" s="193"/>
      <c r="HNR104" s="193"/>
      <c r="HNS104" s="193"/>
      <c r="HNT104" s="193"/>
      <c r="HNU104" s="193"/>
      <c r="HNV104" s="193"/>
      <c r="HNW104" s="193"/>
      <c r="HNX104" s="193"/>
      <c r="HNY104" s="193"/>
      <c r="HNZ104" s="193"/>
      <c r="HOA104" s="193"/>
      <c r="HOB104" s="193"/>
      <c r="HOC104" s="193"/>
      <c r="HOD104" s="193"/>
      <c r="HOE104" s="193"/>
      <c r="HOF104" s="193"/>
      <c r="HOG104" s="193"/>
      <c r="HOH104" s="193"/>
      <c r="HOI104" s="193"/>
      <c r="HOJ104" s="193"/>
      <c r="HOK104" s="193"/>
      <c r="HOL104" s="193"/>
      <c r="HOM104" s="193"/>
      <c r="HON104" s="193"/>
      <c r="HOO104" s="193"/>
      <c r="HOP104" s="193"/>
      <c r="HOQ104" s="193"/>
      <c r="HOR104" s="193"/>
      <c r="HOS104" s="193"/>
      <c r="HOT104" s="193"/>
      <c r="HOU104" s="193"/>
      <c r="HOV104" s="193"/>
      <c r="HOW104" s="193"/>
      <c r="HOX104" s="193"/>
      <c r="HOY104" s="193"/>
      <c r="HOZ104" s="193"/>
      <c r="HPA104" s="193"/>
      <c r="HPB104" s="193"/>
      <c r="HPC104" s="193"/>
      <c r="HPD104" s="193"/>
      <c r="HPE104" s="193"/>
      <c r="HPF104" s="193"/>
      <c r="HPG104" s="193"/>
      <c r="HPH104" s="193"/>
      <c r="HPI104" s="193"/>
      <c r="HPJ104" s="193"/>
      <c r="HPK104" s="193"/>
      <c r="HPL104" s="193"/>
      <c r="HPM104" s="193"/>
      <c r="HPN104" s="193"/>
      <c r="HPO104" s="193"/>
      <c r="HPP104" s="193"/>
      <c r="HPQ104" s="193"/>
      <c r="HPR104" s="193"/>
      <c r="HPS104" s="193"/>
      <c r="HPT104" s="193"/>
      <c r="HPU104" s="193"/>
      <c r="HPV104" s="193"/>
      <c r="HPW104" s="193"/>
      <c r="HPX104" s="193"/>
      <c r="HPY104" s="193"/>
      <c r="HPZ104" s="193"/>
      <c r="HQA104" s="193"/>
      <c r="HQB104" s="193"/>
      <c r="HQC104" s="193"/>
      <c r="HQD104" s="193"/>
      <c r="HQE104" s="193"/>
      <c r="HQF104" s="193"/>
      <c r="HQG104" s="193"/>
      <c r="HQH104" s="193"/>
      <c r="HQI104" s="193"/>
      <c r="HQJ104" s="193"/>
      <c r="HQK104" s="193"/>
      <c r="HQL104" s="193"/>
      <c r="HQM104" s="193"/>
      <c r="HQN104" s="193"/>
      <c r="HQO104" s="193"/>
      <c r="HQP104" s="193"/>
      <c r="HQQ104" s="193"/>
      <c r="HQR104" s="193"/>
      <c r="HQS104" s="193"/>
      <c r="HQT104" s="193"/>
      <c r="HQU104" s="193"/>
      <c r="HQV104" s="193"/>
      <c r="HQW104" s="193"/>
      <c r="HQX104" s="193"/>
      <c r="HQY104" s="193"/>
      <c r="HQZ104" s="193"/>
      <c r="HRA104" s="193"/>
      <c r="HRB104" s="193"/>
      <c r="HRC104" s="193"/>
      <c r="HRD104" s="193"/>
      <c r="HRE104" s="193"/>
      <c r="HRF104" s="193"/>
      <c r="HRG104" s="193"/>
      <c r="HRH104" s="193"/>
      <c r="HRI104" s="193"/>
      <c r="HRJ104" s="193"/>
      <c r="HRK104" s="193"/>
      <c r="HRL104" s="193"/>
      <c r="HRM104" s="193"/>
      <c r="HRN104" s="193"/>
      <c r="HRO104" s="193"/>
      <c r="HRP104" s="193"/>
      <c r="HRQ104" s="193"/>
      <c r="HRR104" s="193"/>
      <c r="HRS104" s="193"/>
      <c r="HRT104" s="193"/>
      <c r="HRU104" s="193"/>
      <c r="HRV104" s="193"/>
      <c r="HRW104" s="193"/>
      <c r="HRX104" s="193"/>
      <c r="HRY104" s="193"/>
      <c r="HRZ104" s="193"/>
      <c r="HSA104" s="193"/>
      <c r="HSB104" s="193"/>
      <c r="HSC104" s="193"/>
      <c r="HSD104" s="193"/>
      <c r="HSE104" s="193"/>
      <c r="HSF104" s="193"/>
      <c r="HSG104" s="193"/>
      <c r="HSH104" s="193"/>
      <c r="HSI104" s="193"/>
      <c r="HSJ104" s="193"/>
      <c r="HSK104" s="193"/>
      <c r="HSL104" s="193"/>
      <c r="HSM104" s="193"/>
      <c r="HSN104" s="193"/>
      <c r="HSO104" s="193"/>
      <c r="HSP104" s="193"/>
      <c r="HSQ104" s="193"/>
      <c r="HSR104" s="193"/>
      <c r="HSS104" s="193"/>
      <c r="HST104" s="193"/>
      <c r="HSU104" s="193"/>
      <c r="HSV104" s="193"/>
      <c r="HSW104" s="193"/>
      <c r="HSX104" s="193"/>
      <c r="HSY104" s="193"/>
      <c r="HSZ104" s="193"/>
      <c r="HTA104" s="193"/>
      <c r="HTB104" s="193"/>
      <c r="HTC104" s="193"/>
      <c r="HTD104" s="193"/>
      <c r="HTE104" s="193"/>
      <c r="HTF104" s="193"/>
      <c r="HTG104" s="193"/>
      <c r="HTH104" s="193"/>
      <c r="HTI104" s="193"/>
      <c r="HTJ104" s="193"/>
      <c r="HTK104" s="193"/>
      <c r="HTL104" s="193"/>
      <c r="HTM104" s="193"/>
      <c r="HTN104" s="193"/>
      <c r="HTO104" s="193"/>
      <c r="HTP104" s="193"/>
      <c r="HTQ104" s="193"/>
      <c r="HTR104" s="193"/>
      <c r="HTS104" s="193"/>
      <c r="HTT104" s="193"/>
      <c r="HTU104" s="193"/>
      <c r="HTV104" s="193"/>
      <c r="HTW104" s="193"/>
      <c r="HTX104" s="193"/>
      <c r="HTY104" s="193"/>
      <c r="HTZ104" s="193"/>
      <c r="HUA104" s="193"/>
      <c r="HUB104" s="193"/>
      <c r="HUC104" s="193"/>
      <c r="HUD104" s="193"/>
      <c r="HUE104" s="193"/>
      <c r="HUF104" s="193"/>
      <c r="HUG104" s="193"/>
      <c r="HUH104" s="193"/>
      <c r="HUI104" s="193"/>
      <c r="HUJ104" s="193"/>
      <c r="HUK104" s="193"/>
      <c r="HUL104" s="193"/>
      <c r="HUM104" s="193"/>
      <c r="HUN104" s="193"/>
      <c r="HUO104" s="193"/>
      <c r="HUP104" s="193"/>
      <c r="HUQ104" s="193"/>
      <c r="HUR104" s="193"/>
      <c r="HUS104" s="193"/>
      <c r="HUT104" s="193"/>
      <c r="HUU104" s="193"/>
      <c r="HUV104" s="193"/>
      <c r="HUW104" s="193"/>
      <c r="HUX104" s="193"/>
      <c r="HUY104" s="193"/>
      <c r="HUZ104" s="193"/>
      <c r="HVA104" s="193"/>
      <c r="HVB104" s="193"/>
      <c r="HVC104" s="193"/>
      <c r="HVD104" s="193"/>
      <c r="HVE104" s="193"/>
      <c r="HVF104" s="193"/>
      <c r="HVG104" s="193"/>
      <c r="HVH104" s="193"/>
      <c r="HVI104" s="193"/>
      <c r="HVJ104" s="193"/>
      <c r="HVK104" s="193"/>
      <c r="HVL104" s="193"/>
      <c r="HVM104" s="193"/>
      <c r="HVN104" s="193"/>
      <c r="HVO104" s="193"/>
      <c r="HVP104" s="193"/>
      <c r="HVQ104" s="193"/>
      <c r="HVR104" s="193"/>
      <c r="HVS104" s="193"/>
      <c r="HVT104" s="193"/>
      <c r="HVU104" s="193"/>
      <c r="HVV104" s="193"/>
      <c r="HVW104" s="193"/>
      <c r="HVX104" s="193"/>
      <c r="HVY104" s="193"/>
      <c r="HVZ104" s="193"/>
      <c r="HWA104" s="193"/>
      <c r="HWB104" s="193"/>
      <c r="HWC104" s="193"/>
      <c r="HWD104" s="193"/>
      <c r="HWE104" s="193"/>
      <c r="HWF104" s="193"/>
      <c r="HWG104" s="193"/>
      <c r="HWH104" s="193"/>
      <c r="HWI104" s="193"/>
      <c r="HWJ104" s="193"/>
      <c r="HWK104" s="193"/>
      <c r="HWL104" s="193"/>
      <c r="HWM104" s="193"/>
      <c r="HWN104" s="193"/>
      <c r="HWO104" s="193"/>
      <c r="HWP104" s="193"/>
      <c r="HWQ104" s="193"/>
      <c r="HWR104" s="193"/>
      <c r="HWS104" s="193"/>
      <c r="HWT104" s="193"/>
      <c r="HWU104" s="193"/>
      <c r="HWV104" s="193"/>
      <c r="HWW104" s="193"/>
      <c r="HWX104" s="193"/>
      <c r="HWY104" s="193"/>
      <c r="HWZ104" s="193"/>
      <c r="HXA104" s="193"/>
      <c r="HXB104" s="193"/>
      <c r="HXC104" s="193"/>
      <c r="HXD104" s="193"/>
      <c r="HXE104" s="193"/>
      <c r="HXF104" s="193"/>
      <c r="HXG104" s="193"/>
      <c r="HXH104" s="193"/>
      <c r="HXI104" s="193"/>
      <c r="HXJ104" s="193"/>
      <c r="HXK104" s="193"/>
      <c r="HXL104" s="193"/>
      <c r="HXM104" s="193"/>
      <c r="HXN104" s="193"/>
      <c r="HXO104" s="193"/>
      <c r="HXP104" s="193"/>
      <c r="HXQ104" s="193"/>
      <c r="HXR104" s="193"/>
      <c r="HXS104" s="193"/>
      <c r="HXT104" s="193"/>
      <c r="HXU104" s="193"/>
      <c r="HXV104" s="193"/>
      <c r="HXW104" s="193"/>
      <c r="HXX104" s="193"/>
      <c r="HXY104" s="193"/>
      <c r="HXZ104" s="193"/>
      <c r="HYA104" s="193"/>
      <c r="HYB104" s="193"/>
      <c r="HYC104" s="193"/>
      <c r="HYD104" s="193"/>
      <c r="HYE104" s="193"/>
      <c r="HYF104" s="193"/>
      <c r="HYG104" s="193"/>
      <c r="HYH104" s="193"/>
      <c r="HYI104" s="193"/>
      <c r="HYJ104" s="193"/>
      <c r="HYK104" s="193"/>
      <c r="HYL104" s="193"/>
      <c r="HYM104" s="193"/>
      <c r="HYN104" s="193"/>
      <c r="HYO104" s="193"/>
      <c r="HYP104" s="193"/>
      <c r="HYQ104" s="193"/>
      <c r="HYR104" s="193"/>
      <c r="HYS104" s="193"/>
      <c r="HYT104" s="193"/>
      <c r="HYU104" s="193"/>
      <c r="HYV104" s="193"/>
      <c r="HYW104" s="193"/>
      <c r="HYX104" s="193"/>
      <c r="HYY104" s="193"/>
      <c r="HYZ104" s="193"/>
      <c r="HZA104" s="193"/>
      <c r="HZB104" s="193"/>
      <c r="HZC104" s="193"/>
      <c r="HZD104" s="193"/>
      <c r="HZE104" s="193"/>
      <c r="HZF104" s="193"/>
      <c r="HZG104" s="193"/>
      <c r="HZH104" s="193"/>
      <c r="HZI104" s="193"/>
      <c r="HZJ104" s="193"/>
      <c r="HZK104" s="193"/>
      <c r="HZL104" s="193"/>
      <c r="HZM104" s="193"/>
      <c r="HZN104" s="193"/>
      <c r="HZO104" s="193"/>
      <c r="HZP104" s="193"/>
      <c r="HZQ104" s="193"/>
      <c r="HZR104" s="193"/>
      <c r="HZS104" s="193"/>
      <c r="HZT104" s="193"/>
      <c r="HZU104" s="193"/>
      <c r="HZV104" s="193"/>
      <c r="HZW104" s="193"/>
      <c r="HZX104" s="193"/>
      <c r="HZY104" s="193"/>
      <c r="HZZ104" s="193"/>
      <c r="IAA104" s="193"/>
      <c r="IAB104" s="193"/>
      <c r="IAC104" s="193"/>
      <c r="IAD104" s="193"/>
      <c r="IAE104" s="193"/>
      <c r="IAF104" s="193"/>
      <c r="IAG104" s="193"/>
      <c r="IAH104" s="193"/>
      <c r="IAI104" s="193"/>
      <c r="IAJ104" s="193"/>
      <c r="IAK104" s="193"/>
      <c r="IAL104" s="193"/>
      <c r="IAM104" s="193"/>
      <c r="IAN104" s="193"/>
      <c r="IAO104" s="193"/>
      <c r="IAP104" s="193"/>
      <c r="IAQ104" s="193"/>
      <c r="IAR104" s="193"/>
      <c r="IAS104" s="193"/>
      <c r="IAT104" s="193"/>
      <c r="IAU104" s="193"/>
      <c r="IAV104" s="193"/>
      <c r="IAW104" s="193"/>
      <c r="IAX104" s="193"/>
      <c r="IAY104" s="193"/>
      <c r="IAZ104" s="193"/>
      <c r="IBA104" s="193"/>
      <c r="IBB104" s="193"/>
      <c r="IBC104" s="193"/>
      <c r="IBD104" s="193"/>
      <c r="IBE104" s="193"/>
      <c r="IBF104" s="193"/>
      <c r="IBG104" s="193"/>
      <c r="IBH104" s="193"/>
      <c r="IBI104" s="193"/>
      <c r="IBJ104" s="193"/>
      <c r="IBK104" s="193"/>
      <c r="IBL104" s="193"/>
      <c r="IBM104" s="193"/>
      <c r="IBN104" s="193"/>
      <c r="IBO104" s="193"/>
      <c r="IBP104" s="193"/>
      <c r="IBQ104" s="193"/>
      <c r="IBR104" s="193"/>
      <c r="IBS104" s="193"/>
      <c r="IBT104" s="193"/>
      <c r="IBU104" s="193"/>
      <c r="IBV104" s="193"/>
      <c r="IBW104" s="193"/>
      <c r="IBX104" s="193"/>
      <c r="IBY104" s="193"/>
      <c r="IBZ104" s="193"/>
      <c r="ICA104" s="193"/>
      <c r="ICB104" s="193"/>
      <c r="ICC104" s="193"/>
      <c r="ICD104" s="193"/>
      <c r="ICE104" s="193"/>
      <c r="ICF104" s="193"/>
      <c r="ICG104" s="193"/>
      <c r="ICH104" s="193"/>
      <c r="ICI104" s="193"/>
      <c r="ICJ104" s="193"/>
      <c r="ICK104" s="193"/>
      <c r="ICL104" s="193"/>
      <c r="ICM104" s="193"/>
      <c r="ICN104" s="193"/>
      <c r="ICO104" s="193"/>
      <c r="ICP104" s="193"/>
      <c r="ICQ104" s="193"/>
      <c r="ICR104" s="193"/>
      <c r="ICS104" s="193"/>
      <c r="ICT104" s="193"/>
      <c r="ICU104" s="193"/>
      <c r="ICV104" s="193"/>
      <c r="ICW104" s="193"/>
      <c r="ICX104" s="193"/>
      <c r="ICY104" s="193"/>
      <c r="ICZ104" s="193"/>
      <c r="IDA104" s="193"/>
      <c r="IDB104" s="193"/>
      <c r="IDC104" s="193"/>
      <c r="IDD104" s="193"/>
      <c r="IDE104" s="193"/>
      <c r="IDF104" s="193"/>
      <c r="IDG104" s="193"/>
      <c r="IDH104" s="193"/>
      <c r="IDI104" s="193"/>
      <c r="IDJ104" s="193"/>
      <c r="IDK104" s="193"/>
      <c r="IDL104" s="193"/>
      <c r="IDM104" s="193"/>
      <c r="IDN104" s="193"/>
      <c r="IDO104" s="193"/>
      <c r="IDP104" s="193"/>
      <c r="IDQ104" s="193"/>
      <c r="IDR104" s="193"/>
      <c r="IDS104" s="193"/>
      <c r="IDT104" s="193"/>
      <c r="IDU104" s="193"/>
      <c r="IDV104" s="193"/>
      <c r="IDW104" s="193"/>
      <c r="IDX104" s="193"/>
      <c r="IDY104" s="193"/>
      <c r="IDZ104" s="193"/>
      <c r="IEA104" s="193"/>
      <c r="IEB104" s="193"/>
      <c r="IEC104" s="193"/>
      <c r="IED104" s="193"/>
      <c r="IEE104" s="193"/>
      <c r="IEF104" s="193"/>
      <c r="IEG104" s="193"/>
      <c r="IEH104" s="193"/>
      <c r="IEI104" s="193"/>
      <c r="IEJ104" s="193"/>
      <c r="IEK104" s="193"/>
      <c r="IEL104" s="193"/>
      <c r="IEM104" s="193"/>
      <c r="IEN104" s="193"/>
      <c r="IEO104" s="193"/>
      <c r="IEP104" s="193"/>
      <c r="IEQ104" s="193"/>
      <c r="IER104" s="193"/>
      <c r="IES104" s="193"/>
      <c r="IET104" s="193"/>
      <c r="IEU104" s="193"/>
      <c r="IEV104" s="193"/>
      <c r="IEW104" s="193"/>
      <c r="IEX104" s="193"/>
      <c r="IEY104" s="193"/>
      <c r="IEZ104" s="193"/>
      <c r="IFA104" s="193"/>
      <c r="IFB104" s="193"/>
      <c r="IFC104" s="193"/>
      <c r="IFD104" s="193"/>
      <c r="IFE104" s="193"/>
      <c r="IFF104" s="193"/>
      <c r="IFG104" s="193"/>
      <c r="IFH104" s="193"/>
      <c r="IFI104" s="193"/>
      <c r="IFJ104" s="193"/>
      <c r="IFK104" s="193"/>
      <c r="IFL104" s="193"/>
      <c r="IFM104" s="193"/>
      <c r="IFN104" s="193"/>
      <c r="IFO104" s="193"/>
      <c r="IFP104" s="193"/>
      <c r="IFQ104" s="193"/>
      <c r="IFR104" s="193"/>
      <c r="IFS104" s="193"/>
      <c r="IFT104" s="193"/>
      <c r="IFU104" s="193"/>
      <c r="IFV104" s="193"/>
      <c r="IFW104" s="193"/>
      <c r="IFX104" s="193"/>
      <c r="IFY104" s="193"/>
      <c r="IFZ104" s="193"/>
      <c r="IGA104" s="193"/>
      <c r="IGB104" s="193"/>
      <c r="IGC104" s="193"/>
      <c r="IGD104" s="193"/>
      <c r="IGE104" s="193"/>
      <c r="IGF104" s="193"/>
      <c r="IGG104" s="193"/>
      <c r="IGH104" s="193"/>
      <c r="IGI104" s="193"/>
      <c r="IGJ104" s="193"/>
      <c r="IGK104" s="193"/>
      <c r="IGL104" s="193"/>
      <c r="IGM104" s="193"/>
      <c r="IGN104" s="193"/>
      <c r="IGO104" s="193"/>
      <c r="IGP104" s="193"/>
      <c r="IGQ104" s="193"/>
      <c r="IGR104" s="193"/>
      <c r="IGS104" s="193"/>
      <c r="IGT104" s="193"/>
      <c r="IGU104" s="193"/>
      <c r="IGV104" s="193"/>
      <c r="IGW104" s="193"/>
      <c r="IGX104" s="193"/>
      <c r="IGY104" s="193"/>
      <c r="IGZ104" s="193"/>
      <c r="IHA104" s="193"/>
      <c r="IHB104" s="193"/>
      <c r="IHC104" s="193"/>
      <c r="IHD104" s="193"/>
      <c r="IHE104" s="193"/>
      <c r="IHF104" s="193"/>
      <c r="IHG104" s="193"/>
      <c r="IHH104" s="193"/>
      <c r="IHI104" s="193"/>
      <c r="IHJ104" s="193"/>
      <c r="IHK104" s="193"/>
      <c r="IHL104" s="193"/>
      <c r="IHM104" s="193"/>
      <c r="IHN104" s="193"/>
      <c r="IHO104" s="193"/>
      <c r="IHP104" s="193"/>
      <c r="IHQ104" s="193"/>
      <c r="IHR104" s="193"/>
      <c r="IHS104" s="193"/>
      <c r="IHT104" s="193"/>
      <c r="IHU104" s="193"/>
      <c r="IHV104" s="193"/>
      <c r="IHW104" s="193"/>
      <c r="IHX104" s="193"/>
      <c r="IHY104" s="193"/>
      <c r="IHZ104" s="193"/>
      <c r="IIA104" s="193"/>
      <c r="IIB104" s="193"/>
      <c r="IIC104" s="193"/>
      <c r="IID104" s="193"/>
      <c r="IIE104" s="193"/>
      <c r="IIF104" s="193"/>
      <c r="IIG104" s="193"/>
      <c r="IIH104" s="193"/>
      <c r="III104" s="193"/>
      <c r="IIJ104" s="193"/>
      <c r="IIK104" s="193"/>
      <c r="IIL104" s="193"/>
      <c r="IIM104" s="193"/>
      <c r="IIN104" s="193"/>
      <c r="IIO104" s="193"/>
      <c r="IIP104" s="193"/>
      <c r="IIQ104" s="193"/>
      <c r="IIR104" s="193"/>
      <c r="IIS104" s="193"/>
      <c r="IIT104" s="193"/>
      <c r="IIU104" s="193"/>
      <c r="IIV104" s="193"/>
      <c r="IIW104" s="193"/>
      <c r="IIX104" s="193"/>
      <c r="IIY104" s="193"/>
      <c r="IIZ104" s="193"/>
      <c r="IJA104" s="193"/>
      <c r="IJB104" s="193"/>
      <c r="IJC104" s="193"/>
      <c r="IJD104" s="193"/>
      <c r="IJE104" s="193"/>
      <c r="IJF104" s="193"/>
      <c r="IJG104" s="193"/>
      <c r="IJH104" s="193"/>
      <c r="IJI104" s="193"/>
      <c r="IJJ104" s="193"/>
      <c r="IJK104" s="193"/>
      <c r="IJL104" s="193"/>
      <c r="IJM104" s="193"/>
      <c r="IJN104" s="193"/>
      <c r="IJO104" s="193"/>
      <c r="IJP104" s="193"/>
      <c r="IJQ104" s="193"/>
      <c r="IJR104" s="193"/>
      <c r="IJS104" s="193"/>
      <c r="IJT104" s="193"/>
      <c r="IJU104" s="193"/>
      <c r="IJV104" s="193"/>
      <c r="IJW104" s="193"/>
      <c r="IJX104" s="193"/>
      <c r="IJY104" s="193"/>
      <c r="IJZ104" s="193"/>
      <c r="IKA104" s="193"/>
      <c r="IKB104" s="193"/>
      <c r="IKC104" s="193"/>
      <c r="IKD104" s="193"/>
      <c r="IKE104" s="193"/>
      <c r="IKF104" s="193"/>
      <c r="IKG104" s="193"/>
      <c r="IKH104" s="193"/>
      <c r="IKI104" s="193"/>
      <c r="IKJ104" s="193"/>
      <c r="IKK104" s="193"/>
      <c r="IKL104" s="193"/>
      <c r="IKM104" s="193"/>
      <c r="IKN104" s="193"/>
      <c r="IKO104" s="193"/>
      <c r="IKP104" s="193"/>
      <c r="IKQ104" s="193"/>
      <c r="IKR104" s="193"/>
      <c r="IKS104" s="193"/>
      <c r="IKT104" s="193"/>
      <c r="IKU104" s="193"/>
      <c r="IKV104" s="193"/>
      <c r="IKW104" s="193"/>
      <c r="IKX104" s="193"/>
      <c r="IKY104" s="193"/>
      <c r="IKZ104" s="193"/>
      <c r="ILA104" s="193"/>
      <c r="ILB104" s="193"/>
      <c r="ILC104" s="193"/>
      <c r="ILD104" s="193"/>
      <c r="ILE104" s="193"/>
      <c r="ILF104" s="193"/>
      <c r="ILG104" s="193"/>
      <c r="ILH104" s="193"/>
      <c r="ILI104" s="193"/>
      <c r="ILJ104" s="193"/>
      <c r="ILK104" s="193"/>
      <c r="ILL104" s="193"/>
      <c r="ILM104" s="193"/>
      <c r="ILN104" s="193"/>
      <c r="ILO104" s="193"/>
      <c r="ILP104" s="193"/>
      <c r="ILQ104" s="193"/>
      <c r="ILR104" s="193"/>
      <c r="ILS104" s="193"/>
      <c r="ILT104" s="193"/>
      <c r="ILU104" s="193"/>
      <c r="ILV104" s="193"/>
      <c r="ILW104" s="193"/>
      <c r="ILX104" s="193"/>
      <c r="ILY104" s="193"/>
      <c r="ILZ104" s="193"/>
      <c r="IMA104" s="193"/>
      <c r="IMB104" s="193"/>
      <c r="IMC104" s="193"/>
      <c r="IMD104" s="193"/>
      <c r="IME104" s="193"/>
      <c r="IMF104" s="193"/>
      <c r="IMG104" s="193"/>
      <c r="IMH104" s="193"/>
      <c r="IMI104" s="193"/>
      <c r="IMJ104" s="193"/>
      <c r="IMK104" s="193"/>
      <c r="IML104" s="193"/>
      <c r="IMM104" s="193"/>
      <c r="IMN104" s="193"/>
      <c r="IMO104" s="193"/>
      <c r="IMP104" s="193"/>
      <c r="IMQ104" s="193"/>
      <c r="IMR104" s="193"/>
      <c r="IMS104" s="193"/>
      <c r="IMT104" s="193"/>
      <c r="IMU104" s="193"/>
      <c r="IMV104" s="193"/>
      <c r="IMW104" s="193"/>
      <c r="IMX104" s="193"/>
      <c r="IMY104" s="193"/>
      <c r="IMZ104" s="193"/>
      <c r="INA104" s="193"/>
      <c r="INB104" s="193"/>
      <c r="INC104" s="193"/>
      <c r="IND104" s="193"/>
      <c r="INE104" s="193"/>
      <c r="INF104" s="193"/>
      <c r="ING104" s="193"/>
      <c r="INH104" s="193"/>
      <c r="INI104" s="193"/>
      <c r="INJ104" s="193"/>
      <c r="INK104" s="193"/>
      <c r="INL104" s="193"/>
      <c r="INM104" s="193"/>
      <c r="INN104" s="193"/>
      <c r="INO104" s="193"/>
      <c r="INP104" s="193"/>
      <c r="INQ104" s="193"/>
      <c r="INR104" s="193"/>
      <c r="INS104" s="193"/>
      <c r="INT104" s="193"/>
      <c r="INU104" s="193"/>
      <c r="INV104" s="193"/>
      <c r="INW104" s="193"/>
      <c r="INX104" s="193"/>
      <c r="INY104" s="193"/>
      <c r="INZ104" s="193"/>
      <c r="IOA104" s="193"/>
      <c r="IOB104" s="193"/>
      <c r="IOC104" s="193"/>
      <c r="IOD104" s="193"/>
      <c r="IOE104" s="193"/>
      <c r="IOF104" s="193"/>
      <c r="IOG104" s="193"/>
      <c r="IOH104" s="193"/>
      <c r="IOI104" s="193"/>
      <c r="IOJ104" s="193"/>
      <c r="IOK104" s="193"/>
      <c r="IOL104" s="193"/>
      <c r="IOM104" s="193"/>
      <c r="ION104" s="193"/>
      <c r="IOO104" s="193"/>
      <c r="IOP104" s="193"/>
      <c r="IOQ104" s="193"/>
      <c r="IOR104" s="193"/>
      <c r="IOS104" s="193"/>
      <c r="IOT104" s="193"/>
      <c r="IOU104" s="193"/>
      <c r="IOV104" s="193"/>
      <c r="IOW104" s="193"/>
      <c r="IOX104" s="193"/>
      <c r="IOY104" s="193"/>
      <c r="IOZ104" s="193"/>
      <c r="IPA104" s="193"/>
      <c r="IPB104" s="193"/>
      <c r="IPC104" s="193"/>
      <c r="IPD104" s="193"/>
      <c r="IPE104" s="193"/>
      <c r="IPF104" s="193"/>
      <c r="IPG104" s="193"/>
      <c r="IPH104" s="193"/>
      <c r="IPI104" s="193"/>
      <c r="IPJ104" s="193"/>
      <c r="IPK104" s="193"/>
      <c r="IPL104" s="193"/>
      <c r="IPM104" s="193"/>
      <c r="IPN104" s="193"/>
      <c r="IPO104" s="193"/>
      <c r="IPP104" s="193"/>
      <c r="IPQ104" s="193"/>
      <c r="IPR104" s="193"/>
      <c r="IPS104" s="193"/>
      <c r="IPT104" s="193"/>
      <c r="IPU104" s="193"/>
      <c r="IPV104" s="193"/>
      <c r="IPW104" s="193"/>
      <c r="IPX104" s="193"/>
      <c r="IPY104" s="193"/>
      <c r="IPZ104" s="193"/>
      <c r="IQA104" s="193"/>
      <c r="IQB104" s="193"/>
      <c r="IQC104" s="193"/>
      <c r="IQD104" s="193"/>
      <c r="IQE104" s="193"/>
      <c r="IQF104" s="193"/>
      <c r="IQG104" s="193"/>
      <c r="IQH104" s="193"/>
      <c r="IQI104" s="193"/>
      <c r="IQJ104" s="193"/>
      <c r="IQK104" s="193"/>
      <c r="IQL104" s="193"/>
      <c r="IQM104" s="193"/>
      <c r="IQN104" s="193"/>
      <c r="IQO104" s="193"/>
      <c r="IQP104" s="193"/>
      <c r="IQQ104" s="193"/>
      <c r="IQR104" s="193"/>
      <c r="IQS104" s="193"/>
      <c r="IQT104" s="193"/>
      <c r="IQU104" s="193"/>
      <c r="IQV104" s="193"/>
      <c r="IQW104" s="193"/>
      <c r="IQX104" s="193"/>
      <c r="IQY104" s="193"/>
      <c r="IQZ104" s="193"/>
      <c r="IRA104" s="193"/>
      <c r="IRB104" s="193"/>
      <c r="IRC104" s="193"/>
      <c r="IRD104" s="193"/>
      <c r="IRE104" s="193"/>
      <c r="IRF104" s="193"/>
      <c r="IRG104" s="193"/>
      <c r="IRH104" s="193"/>
      <c r="IRI104" s="193"/>
      <c r="IRJ104" s="193"/>
      <c r="IRK104" s="193"/>
      <c r="IRL104" s="193"/>
      <c r="IRM104" s="193"/>
      <c r="IRN104" s="193"/>
      <c r="IRO104" s="193"/>
      <c r="IRP104" s="193"/>
      <c r="IRQ104" s="193"/>
      <c r="IRR104" s="193"/>
      <c r="IRS104" s="193"/>
      <c r="IRT104" s="193"/>
      <c r="IRU104" s="193"/>
      <c r="IRV104" s="193"/>
      <c r="IRW104" s="193"/>
      <c r="IRX104" s="193"/>
      <c r="IRY104" s="193"/>
      <c r="IRZ104" s="193"/>
      <c r="ISA104" s="193"/>
      <c r="ISB104" s="193"/>
      <c r="ISC104" s="193"/>
      <c r="ISD104" s="193"/>
      <c r="ISE104" s="193"/>
      <c r="ISF104" s="193"/>
      <c r="ISG104" s="193"/>
      <c r="ISH104" s="193"/>
      <c r="ISI104" s="193"/>
      <c r="ISJ104" s="193"/>
      <c r="ISK104" s="193"/>
      <c r="ISL104" s="193"/>
      <c r="ISM104" s="193"/>
      <c r="ISN104" s="193"/>
      <c r="ISO104" s="193"/>
      <c r="ISP104" s="193"/>
      <c r="ISQ104" s="193"/>
      <c r="ISR104" s="193"/>
      <c r="ISS104" s="193"/>
      <c r="IST104" s="193"/>
      <c r="ISU104" s="193"/>
      <c r="ISV104" s="193"/>
      <c r="ISW104" s="193"/>
      <c r="ISX104" s="193"/>
      <c r="ISY104" s="193"/>
      <c r="ISZ104" s="193"/>
      <c r="ITA104" s="193"/>
      <c r="ITB104" s="193"/>
      <c r="ITC104" s="193"/>
      <c r="ITD104" s="193"/>
      <c r="ITE104" s="193"/>
      <c r="ITF104" s="193"/>
      <c r="ITG104" s="193"/>
      <c r="ITH104" s="193"/>
      <c r="ITI104" s="193"/>
      <c r="ITJ104" s="193"/>
      <c r="ITK104" s="193"/>
      <c r="ITL104" s="193"/>
      <c r="ITM104" s="193"/>
      <c r="ITN104" s="193"/>
      <c r="ITO104" s="193"/>
      <c r="ITP104" s="193"/>
      <c r="ITQ104" s="193"/>
      <c r="ITR104" s="193"/>
      <c r="ITS104" s="193"/>
      <c r="ITT104" s="193"/>
      <c r="ITU104" s="193"/>
      <c r="ITV104" s="193"/>
      <c r="ITW104" s="193"/>
      <c r="ITX104" s="193"/>
      <c r="ITY104" s="193"/>
      <c r="ITZ104" s="193"/>
      <c r="IUA104" s="193"/>
      <c r="IUB104" s="193"/>
      <c r="IUC104" s="193"/>
      <c r="IUD104" s="193"/>
      <c r="IUE104" s="193"/>
      <c r="IUF104" s="193"/>
      <c r="IUG104" s="193"/>
      <c r="IUH104" s="193"/>
      <c r="IUI104" s="193"/>
      <c r="IUJ104" s="193"/>
      <c r="IUK104" s="193"/>
      <c r="IUL104" s="193"/>
      <c r="IUM104" s="193"/>
      <c r="IUN104" s="193"/>
      <c r="IUO104" s="193"/>
      <c r="IUP104" s="193"/>
      <c r="IUQ104" s="193"/>
      <c r="IUR104" s="193"/>
      <c r="IUS104" s="193"/>
      <c r="IUT104" s="193"/>
      <c r="IUU104" s="193"/>
      <c r="IUV104" s="193"/>
      <c r="IUW104" s="193"/>
      <c r="IUX104" s="193"/>
      <c r="IUY104" s="193"/>
      <c r="IUZ104" s="193"/>
      <c r="IVA104" s="193"/>
      <c r="IVB104" s="193"/>
      <c r="IVC104" s="193"/>
      <c r="IVD104" s="193"/>
      <c r="IVE104" s="193"/>
      <c r="IVF104" s="193"/>
      <c r="IVG104" s="193"/>
      <c r="IVH104" s="193"/>
      <c r="IVI104" s="193"/>
      <c r="IVJ104" s="193"/>
      <c r="IVK104" s="193"/>
      <c r="IVL104" s="193"/>
      <c r="IVM104" s="193"/>
      <c r="IVN104" s="193"/>
      <c r="IVO104" s="193"/>
      <c r="IVP104" s="193"/>
      <c r="IVQ104" s="193"/>
      <c r="IVR104" s="193"/>
      <c r="IVS104" s="193"/>
      <c r="IVT104" s="193"/>
      <c r="IVU104" s="193"/>
      <c r="IVV104" s="193"/>
      <c r="IVW104" s="193"/>
      <c r="IVX104" s="193"/>
      <c r="IVY104" s="193"/>
      <c r="IVZ104" s="193"/>
      <c r="IWA104" s="193"/>
      <c r="IWB104" s="193"/>
      <c r="IWC104" s="193"/>
      <c r="IWD104" s="193"/>
      <c r="IWE104" s="193"/>
      <c r="IWF104" s="193"/>
      <c r="IWG104" s="193"/>
      <c r="IWH104" s="193"/>
      <c r="IWI104" s="193"/>
      <c r="IWJ104" s="193"/>
      <c r="IWK104" s="193"/>
      <c r="IWL104" s="193"/>
      <c r="IWM104" s="193"/>
      <c r="IWN104" s="193"/>
      <c r="IWO104" s="193"/>
      <c r="IWP104" s="193"/>
      <c r="IWQ104" s="193"/>
      <c r="IWR104" s="193"/>
      <c r="IWS104" s="193"/>
      <c r="IWT104" s="193"/>
      <c r="IWU104" s="193"/>
      <c r="IWV104" s="193"/>
      <c r="IWW104" s="193"/>
      <c r="IWX104" s="193"/>
      <c r="IWY104" s="193"/>
      <c r="IWZ104" s="193"/>
      <c r="IXA104" s="193"/>
      <c r="IXB104" s="193"/>
      <c r="IXC104" s="193"/>
      <c r="IXD104" s="193"/>
      <c r="IXE104" s="193"/>
      <c r="IXF104" s="193"/>
      <c r="IXG104" s="193"/>
      <c r="IXH104" s="193"/>
      <c r="IXI104" s="193"/>
      <c r="IXJ104" s="193"/>
      <c r="IXK104" s="193"/>
      <c r="IXL104" s="193"/>
      <c r="IXM104" s="193"/>
      <c r="IXN104" s="193"/>
      <c r="IXO104" s="193"/>
      <c r="IXP104" s="193"/>
      <c r="IXQ104" s="193"/>
      <c r="IXR104" s="193"/>
      <c r="IXS104" s="193"/>
      <c r="IXT104" s="193"/>
      <c r="IXU104" s="193"/>
      <c r="IXV104" s="193"/>
      <c r="IXW104" s="193"/>
      <c r="IXX104" s="193"/>
      <c r="IXY104" s="193"/>
      <c r="IXZ104" s="193"/>
      <c r="IYA104" s="193"/>
      <c r="IYB104" s="193"/>
      <c r="IYC104" s="193"/>
      <c r="IYD104" s="193"/>
      <c r="IYE104" s="193"/>
      <c r="IYF104" s="193"/>
      <c r="IYG104" s="193"/>
      <c r="IYH104" s="193"/>
      <c r="IYI104" s="193"/>
      <c r="IYJ104" s="193"/>
      <c r="IYK104" s="193"/>
      <c r="IYL104" s="193"/>
      <c r="IYM104" s="193"/>
      <c r="IYN104" s="193"/>
      <c r="IYO104" s="193"/>
      <c r="IYP104" s="193"/>
      <c r="IYQ104" s="193"/>
      <c r="IYR104" s="193"/>
      <c r="IYS104" s="193"/>
      <c r="IYT104" s="193"/>
      <c r="IYU104" s="193"/>
      <c r="IYV104" s="193"/>
      <c r="IYW104" s="193"/>
      <c r="IYX104" s="193"/>
      <c r="IYY104" s="193"/>
      <c r="IYZ104" s="193"/>
      <c r="IZA104" s="193"/>
      <c r="IZB104" s="193"/>
      <c r="IZC104" s="193"/>
      <c r="IZD104" s="193"/>
      <c r="IZE104" s="193"/>
      <c r="IZF104" s="193"/>
      <c r="IZG104" s="193"/>
      <c r="IZH104" s="193"/>
      <c r="IZI104" s="193"/>
      <c r="IZJ104" s="193"/>
      <c r="IZK104" s="193"/>
      <c r="IZL104" s="193"/>
      <c r="IZM104" s="193"/>
      <c r="IZN104" s="193"/>
      <c r="IZO104" s="193"/>
      <c r="IZP104" s="193"/>
      <c r="IZQ104" s="193"/>
      <c r="IZR104" s="193"/>
      <c r="IZS104" s="193"/>
      <c r="IZT104" s="193"/>
      <c r="IZU104" s="193"/>
      <c r="IZV104" s="193"/>
      <c r="IZW104" s="193"/>
      <c r="IZX104" s="193"/>
      <c r="IZY104" s="193"/>
      <c r="IZZ104" s="193"/>
      <c r="JAA104" s="193"/>
      <c r="JAB104" s="193"/>
      <c r="JAC104" s="193"/>
      <c r="JAD104" s="193"/>
      <c r="JAE104" s="193"/>
      <c r="JAF104" s="193"/>
      <c r="JAG104" s="193"/>
      <c r="JAH104" s="193"/>
      <c r="JAI104" s="193"/>
      <c r="JAJ104" s="193"/>
      <c r="JAK104" s="193"/>
      <c r="JAL104" s="193"/>
      <c r="JAM104" s="193"/>
      <c r="JAN104" s="193"/>
      <c r="JAO104" s="193"/>
      <c r="JAP104" s="193"/>
      <c r="JAQ104" s="193"/>
      <c r="JAR104" s="193"/>
      <c r="JAS104" s="193"/>
      <c r="JAT104" s="193"/>
      <c r="JAU104" s="193"/>
      <c r="JAV104" s="193"/>
      <c r="JAW104" s="193"/>
      <c r="JAX104" s="193"/>
      <c r="JAY104" s="193"/>
      <c r="JAZ104" s="193"/>
      <c r="JBA104" s="193"/>
      <c r="JBB104" s="193"/>
      <c r="JBC104" s="193"/>
      <c r="JBD104" s="193"/>
      <c r="JBE104" s="193"/>
      <c r="JBF104" s="193"/>
      <c r="JBG104" s="193"/>
      <c r="JBH104" s="193"/>
      <c r="JBI104" s="193"/>
      <c r="JBJ104" s="193"/>
      <c r="JBK104" s="193"/>
      <c r="JBL104" s="193"/>
      <c r="JBM104" s="193"/>
      <c r="JBN104" s="193"/>
      <c r="JBO104" s="193"/>
      <c r="JBP104" s="193"/>
      <c r="JBQ104" s="193"/>
      <c r="JBR104" s="193"/>
      <c r="JBS104" s="193"/>
      <c r="JBT104" s="193"/>
      <c r="JBU104" s="193"/>
      <c r="JBV104" s="193"/>
      <c r="JBW104" s="193"/>
      <c r="JBX104" s="193"/>
      <c r="JBY104" s="193"/>
      <c r="JBZ104" s="193"/>
      <c r="JCA104" s="193"/>
      <c r="JCB104" s="193"/>
      <c r="JCC104" s="193"/>
      <c r="JCD104" s="193"/>
      <c r="JCE104" s="193"/>
      <c r="JCF104" s="193"/>
      <c r="JCG104" s="193"/>
      <c r="JCH104" s="193"/>
      <c r="JCI104" s="193"/>
      <c r="JCJ104" s="193"/>
      <c r="JCK104" s="193"/>
      <c r="JCL104" s="193"/>
      <c r="JCM104" s="193"/>
      <c r="JCN104" s="193"/>
      <c r="JCO104" s="193"/>
      <c r="JCP104" s="193"/>
      <c r="JCQ104" s="193"/>
      <c r="JCR104" s="193"/>
      <c r="JCS104" s="193"/>
      <c r="JCT104" s="193"/>
      <c r="JCU104" s="193"/>
      <c r="JCV104" s="193"/>
      <c r="JCW104" s="193"/>
      <c r="JCX104" s="193"/>
      <c r="JCY104" s="193"/>
      <c r="JCZ104" s="193"/>
      <c r="JDA104" s="193"/>
      <c r="JDB104" s="193"/>
      <c r="JDC104" s="193"/>
      <c r="JDD104" s="193"/>
      <c r="JDE104" s="193"/>
      <c r="JDF104" s="193"/>
      <c r="JDG104" s="193"/>
      <c r="JDH104" s="193"/>
      <c r="JDI104" s="193"/>
      <c r="JDJ104" s="193"/>
      <c r="JDK104" s="193"/>
      <c r="JDL104" s="193"/>
      <c r="JDM104" s="193"/>
      <c r="JDN104" s="193"/>
      <c r="JDO104" s="193"/>
      <c r="JDP104" s="193"/>
      <c r="JDQ104" s="193"/>
      <c r="JDR104" s="193"/>
      <c r="JDS104" s="193"/>
      <c r="JDT104" s="193"/>
      <c r="JDU104" s="193"/>
      <c r="JDV104" s="193"/>
      <c r="JDW104" s="193"/>
      <c r="JDX104" s="193"/>
      <c r="JDY104" s="193"/>
      <c r="JDZ104" s="193"/>
      <c r="JEA104" s="193"/>
      <c r="JEB104" s="193"/>
      <c r="JEC104" s="193"/>
      <c r="JED104" s="193"/>
      <c r="JEE104" s="193"/>
      <c r="JEF104" s="193"/>
      <c r="JEG104" s="193"/>
      <c r="JEH104" s="193"/>
      <c r="JEI104" s="193"/>
      <c r="JEJ104" s="193"/>
      <c r="JEK104" s="193"/>
      <c r="JEL104" s="193"/>
      <c r="JEM104" s="193"/>
      <c r="JEN104" s="193"/>
      <c r="JEO104" s="193"/>
      <c r="JEP104" s="193"/>
      <c r="JEQ104" s="193"/>
      <c r="JER104" s="193"/>
      <c r="JES104" s="193"/>
      <c r="JET104" s="193"/>
      <c r="JEU104" s="193"/>
      <c r="JEV104" s="193"/>
      <c r="JEW104" s="193"/>
      <c r="JEX104" s="193"/>
      <c r="JEY104" s="193"/>
      <c r="JEZ104" s="193"/>
      <c r="JFA104" s="193"/>
      <c r="JFB104" s="193"/>
      <c r="JFC104" s="193"/>
      <c r="JFD104" s="193"/>
      <c r="JFE104" s="193"/>
      <c r="JFF104" s="193"/>
      <c r="JFG104" s="193"/>
      <c r="JFH104" s="193"/>
      <c r="JFI104" s="193"/>
      <c r="JFJ104" s="193"/>
      <c r="JFK104" s="193"/>
      <c r="JFL104" s="193"/>
      <c r="JFM104" s="193"/>
      <c r="JFN104" s="193"/>
      <c r="JFO104" s="193"/>
      <c r="JFP104" s="193"/>
      <c r="JFQ104" s="193"/>
      <c r="JFR104" s="193"/>
      <c r="JFS104" s="193"/>
      <c r="JFT104" s="193"/>
      <c r="JFU104" s="193"/>
      <c r="JFV104" s="193"/>
      <c r="JFW104" s="193"/>
      <c r="JFX104" s="193"/>
      <c r="JFY104" s="193"/>
      <c r="JFZ104" s="193"/>
      <c r="JGA104" s="193"/>
      <c r="JGB104" s="193"/>
      <c r="JGC104" s="193"/>
      <c r="JGD104" s="193"/>
      <c r="JGE104" s="193"/>
      <c r="JGF104" s="193"/>
      <c r="JGG104" s="193"/>
      <c r="JGH104" s="193"/>
      <c r="JGI104" s="193"/>
      <c r="JGJ104" s="193"/>
      <c r="JGK104" s="193"/>
      <c r="JGL104" s="193"/>
      <c r="JGM104" s="193"/>
      <c r="JGN104" s="193"/>
      <c r="JGO104" s="193"/>
      <c r="JGP104" s="193"/>
      <c r="JGQ104" s="193"/>
      <c r="JGR104" s="193"/>
      <c r="JGS104" s="193"/>
      <c r="JGT104" s="193"/>
      <c r="JGU104" s="193"/>
      <c r="JGV104" s="193"/>
      <c r="JGW104" s="193"/>
      <c r="JGX104" s="193"/>
      <c r="JGY104" s="193"/>
      <c r="JGZ104" s="193"/>
      <c r="JHA104" s="193"/>
      <c r="JHB104" s="193"/>
      <c r="JHC104" s="193"/>
      <c r="JHD104" s="193"/>
      <c r="JHE104" s="193"/>
      <c r="JHF104" s="193"/>
      <c r="JHG104" s="193"/>
      <c r="JHH104" s="193"/>
      <c r="JHI104" s="193"/>
      <c r="JHJ104" s="193"/>
      <c r="JHK104" s="193"/>
      <c r="JHL104" s="193"/>
      <c r="JHM104" s="193"/>
      <c r="JHN104" s="193"/>
      <c r="JHO104" s="193"/>
      <c r="JHP104" s="193"/>
      <c r="JHQ104" s="193"/>
      <c r="JHR104" s="193"/>
      <c r="JHS104" s="193"/>
      <c r="JHT104" s="193"/>
      <c r="JHU104" s="193"/>
      <c r="JHV104" s="193"/>
      <c r="JHW104" s="193"/>
      <c r="JHX104" s="193"/>
      <c r="JHY104" s="193"/>
      <c r="JHZ104" s="193"/>
      <c r="JIA104" s="193"/>
      <c r="JIB104" s="193"/>
      <c r="JIC104" s="193"/>
      <c r="JID104" s="193"/>
      <c r="JIE104" s="193"/>
      <c r="JIF104" s="193"/>
      <c r="JIG104" s="193"/>
      <c r="JIH104" s="193"/>
      <c r="JII104" s="193"/>
      <c r="JIJ104" s="193"/>
      <c r="JIK104" s="193"/>
      <c r="JIL104" s="193"/>
      <c r="JIM104" s="193"/>
      <c r="JIN104" s="193"/>
      <c r="JIO104" s="193"/>
      <c r="JIP104" s="193"/>
      <c r="JIQ104" s="193"/>
      <c r="JIR104" s="193"/>
      <c r="JIS104" s="193"/>
      <c r="JIT104" s="193"/>
      <c r="JIU104" s="193"/>
      <c r="JIV104" s="193"/>
      <c r="JIW104" s="193"/>
      <c r="JIX104" s="193"/>
      <c r="JIY104" s="193"/>
      <c r="JIZ104" s="193"/>
      <c r="JJA104" s="193"/>
      <c r="JJB104" s="193"/>
      <c r="JJC104" s="193"/>
      <c r="JJD104" s="193"/>
      <c r="JJE104" s="193"/>
      <c r="JJF104" s="193"/>
      <c r="JJG104" s="193"/>
      <c r="JJH104" s="193"/>
      <c r="JJI104" s="193"/>
      <c r="JJJ104" s="193"/>
      <c r="JJK104" s="193"/>
      <c r="JJL104" s="193"/>
      <c r="JJM104" s="193"/>
      <c r="JJN104" s="193"/>
      <c r="JJO104" s="193"/>
      <c r="JJP104" s="193"/>
      <c r="JJQ104" s="193"/>
      <c r="JJR104" s="193"/>
      <c r="JJS104" s="193"/>
      <c r="JJT104" s="193"/>
      <c r="JJU104" s="193"/>
      <c r="JJV104" s="193"/>
      <c r="JJW104" s="193"/>
      <c r="JJX104" s="193"/>
      <c r="JJY104" s="193"/>
      <c r="JJZ104" s="193"/>
      <c r="JKA104" s="193"/>
      <c r="JKB104" s="193"/>
      <c r="JKC104" s="193"/>
      <c r="JKD104" s="193"/>
      <c r="JKE104" s="193"/>
      <c r="JKF104" s="193"/>
      <c r="JKG104" s="193"/>
      <c r="JKH104" s="193"/>
      <c r="JKI104" s="193"/>
      <c r="JKJ104" s="193"/>
      <c r="JKK104" s="193"/>
      <c r="JKL104" s="193"/>
      <c r="JKM104" s="193"/>
      <c r="JKN104" s="193"/>
      <c r="JKO104" s="193"/>
      <c r="JKP104" s="193"/>
      <c r="JKQ104" s="193"/>
      <c r="JKR104" s="193"/>
      <c r="JKS104" s="193"/>
      <c r="JKT104" s="193"/>
      <c r="JKU104" s="193"/>
      <c r="JKV104" s="193"/>
      <c r="JKW104" s="193"/>
      <c r="JKX104" s="193"/>
      <c r="JKY104" s="193"/>
      <c r="JKZ104" s="193"/>
      <c r="JLA104" s="193"/>
      <c r="JLB104" s="193"/>
      <c r="JLC104" s="193"/>
      <c r="JLD104" s="193"/>
      <c r="JLE104" s="193"/>
      <c r="JLF104" s="193"/>
      <c r="JLG104" s="193"/>
      <c r="JLH104" s="193"/>
      <c r="JLI104" s="193"/>
      <c r="JLJ104" s="193"/>
      <c r="JLK104" s="193"/>
      <c r="JLL104" s="193"/>
      <c r="JLM104" s="193"/>
      <c r="JLN104" s="193"/>
      <c r="JLO104" s="193"/>
      <c r="JLP104" s="193"/>
      <c r="JLQ104" s="193"/>
      <c r="JLR104" s="193"/>
      <c r="JLS104" s="193"/>
      <c r="JLT104" s="193"/>
      <c r="JLU104" s="193"/>
      <c r="JLV104" s="193"/>
      <c r="JLW104" s="193"/>
      <c r="JLX104" s="193"/>
      <c r="JLY104" s="193"/>
      <c r="JLZ104" s="193"/>
      <c r="JMA104" s="193"/>
      <c r="JMB104" s="193"/>
      <c r="JMC104" s="193"/>
      <c r="JMD104" s="193"/>
      <c r="JME104" s="193"/>
      <c r="JMF104" s="193"/>
      <c r="JMG104" s="193"/>
      <c r="JMH104" s="193"/>
      <c r="JMI104" s="193"/>
      <c r="JMJ104" s="193"/>
      <c r="JMK104" s="193"/>
      <c r="JML104" s="193"/>
      <c r="JMM104" s="193"/>
      <c r="JMN104" s="193"/>
      <c r="JMO104" s="193"/>
      <c r="JMP104" s="193"/>
      <c r="JMQ104" s="193"/>
      <c r="JMR104" s="193"/>
      <c r="JMS104" s="193"/>
      <c r="JMT104" s="193"/>
      <c r="JMU104" s="193"/>
      <c r="JMV104" s="193"/>
      <c r="JMW104" s="193"/>
      <c r="JMX104" s="193"/>
      <c r="JMY104" s="193"/>
      <c r="JMZ104" s="193"/>
      <c r="JNA104" s="193"/>
      <c r="JNB104" s="193"/>
      <c r="JNC104" s="193"/>
      <c r="JND104" s="193"/>
      <c r="JNE104" s="193"/>
      <c r="JNF104" s="193"/>
      <c r="JNG104" s="193"/>
      <c r="JNH104" s="193"/>
      <c r="JNI104" s="193"/>
      <c r="JNJ104" s="193"/>
      <c r="JNK104" s="193"/>
      <c r="JNL104" s="193"/>
      <c r="JNM104" s="193"/>
      <c r="JNN104" s="193"/>
      <c r="JNO104" s="193"/>
      <c r="JNP104" s="193"/>
      <c r="JNQ104" s="193"/>
      <c r="JNR104" s="193"/>
      <c r="JNS104" s="193"/>
      <c r="JNT104" s="193"/>
      <c r="JNU104" s="193"/>
      <c r="JNV104" s="193"/>
      <c r="JNW104" s="193"/>
      <c r="JNX104" s="193"/>
      <c r="JNY104" s="193"/>
      <c r="JNZ104" s="193"/>
      <c r="JOA104" s="193"/>
      <c r="JOB104" s="193"/>
      <c r="JOC104" s="193"/>
      <c r="JOD104" s="193"/>
      <c r="JOE104" s="193"/>
      <c r="JOF104" s="193"/>
      <c r="JOG104" s="193"/>
      <c r="JOH104" s="193"/>
      <c r="JOI104" s="193"/>
      <c r="JOJ104" s="193"/>
      <c r="JOK104" s="193"/>
      <c r="JOL104" s="193"/>
      <c r="JOM104" s="193"/>
      <c r="JON104" s="193"/>
      <c r="JOO104" s="193"/>
      <c r="JOP104" s="193"/>
      <c r="JOQ104" s="193"/>
      <c r="JOR104" s="193"/>
      <c r="JOS104" s="193"/>
      <c r="JOT104" s="193"/>
      <c r="JOU104" s="193"/>
      <c r="JOV104" s="193"/>
      <c r="JOW104" s="193"/>
      <c r="JOX104" s="193"/>
      <c r="JOY104" s="193"/>
      <c r="JOZ104" s="193"/>
      <c r="JPA104" s="193"/>
      <c r="JPB104" s="193"/>
      <c r="JPC104" s="193"/>
      <c r="JPD104" s="193"/>
      <c r="JPE104" s="193"/>
      <c r="JPF104" s="193"/>
      <c r="JPG104" s="193"/>
      <c r="JPH104" s="193"/>
      <c r="JPI104" s="193"/>
      <c r="JPJ104" s="193"/>
      <c r="JPK104" s="193"/>
      <c r="JPL104" s="193"/>
      <c r="JPM104" s="193"/>
      <c r="JPN104" s="193"/>
      <c r="JPO104" s="193"/>
      <c r="JPP104" s="193"/>
      <c r="JPQ104" s="193"/>
      <c r="JPR104" s="193"/>
      <c r="JPS104" s="193"/>
      <c r="JPT104" s="193"/>
      <c r="JPU104" s="193"/>
      <c r="JPV104" s="193"/>
      <c r="JPW104" s="193"/>
      <c r="JPX104" s="193"/>
      <c r="JPY104" s="193"/>
      <c r="JPZ104" s="193"/>
      <c r="JQA104" s="193"/>
      <c r="JQB104" s="193"/>
      <c r="JQC104" s="193"/>
      <c r="JQD104" s="193"/>
      <c r="JQE104" s="193"/>
      <c r="JQF104" s="193"/>
      <c r="JQG104" s="193"/>
      <c r="JQH104" s="193"/>
      <c r="JQI104" s="193"/>
      <c r="JQJ104" s="193"/>
      <c r="JQK104" s="193"/>
      <c r="JQL104" s="193"/>
      <c r="JQM104" s="193"/>
      <c r="JQN104" s="193"/>
      <c r="JQO104" s="193"/>
      <c r="JQP104" s="193"/>
      <c r="JQQ104" s="193"/>
      <c r="JQR104" s="193"/>
      <c r="JQS104" s="193"/>
      <c r="JQT104" s="193"/>
      <c r="JQU104" s="193"/>
      <c r="JQV104" s="193"/>
      <c r="JQW104" s="193"/>
      <c r="JQX104" s="193"/>
      <c r="JQY104" s="193"/>
      <c r="JQZ104" s="193"/>
      <c r="JRA104" s="193"/>
      <c r="JRB104" s="193"/>
      <c r="JRC104" s="193"/>
      <c r="JRD104" s="193"/>
      <c r="JRE104" s="193"/>
      <c r="JRF104" s="193"/>
      <c r="JRG104" s="193"/>
      <c r="JRH104" s="193"/>
      <c r="JRI104" s="193"/>
      <c r="JRJ104" s="193"/>
      <c r="JRK104" s="193"/>
      <c r="JRL104" s="193"/>
      <c r="JRM104" s="193"/>
      <c r="JRN104" s="193"/>
      <c r="JRO104" s="193"/>
      <c r="JRP104" s="193"/>
      <c r="JRQ104" s="193"/>
      <c r="JRR104" s="193"/>
      <c r="JRS104" s="193"/>
      <c r="JRT104" s="193"/>
      <c r="JRU104" s="193"/>
      <c r="JRV104" s="193"/>
      <c r="JRW104" s="193"/>
      <c r="JRX104" s="193"/>
      <c r="JRY104" s="193"/>
      <c r="JRZ104" s="193"/>
      <c r="JSA104" s="193"/>
      <c r="JSB104" s="193"/>
      <c r="JSC104" s="193"/>
      <c r="JSD104" s="193"/>
      <c r="JSE104" s="193"/>
      <c r="JSF104" s="193"/>
      <c r="JSG104" s="193"/>
      <c r="JSH104" s="193"/>
      <c r="JSI104" s="193"/>
      <c r="JSJ104" s="193"/>
      <c r="JSK104" s="193"/>
      <c r="JSL104" s="193"/>
      <c r="JSM104" s="193"/>
      <c r="JSN104" s="193"/>
      <c r="JSO104" s="193"/>
      <c r="JSP104" s="193"/>
      <c r="JSQ104" s="193"/>
      <c r="JSR104" s="193"/>
      <c r="JSS104" s="193"/>
      <c r="JST104" s="193"/>
      <c r="JSU104" s="193"/>
      <c r="JSV104" s="193"/>
      <c r="JSW104" s="193"/>
      <c r="JSX104" s="193"/>
      <c r="JSY104" s="193"/>
      <c r="JSZ104" s="193"/>
      <c r="JTA104" s="193"/>
      <c r="JTB104" s="193"/>
      <c r="JTC104" s="193"/>
      <c r="JTD104" s="193"/>
      <c r="JTE104" s="193"/>
      <c r="JTF104" s="193"/>
      <c r="JTG104" s="193"/>
      <c r="JTH104" s="193"/>
      <c r="JTI104" s="193"/>
      <c r="JTJ104" s="193"/>
      <c r="JTK104" s="193"/>
      <c r="JTL104" s="193"/>
      <c r="JTM104" s="193"/>
      <c r="JTN104" s="193"/>
      <c r="JTO104" s="193"/>
      <c r="JTP104" s="193"/>
      <c r="JTQ104" s="193"/>
      <c r="JTR104" s="193"/>
      <c r="JTS104" s="193"/>
      <c r="JTT104" s="193"/>
      <c r="JTU104" s="193"/>
      <c r="JTV104" s="193"/>
      <c r="JTW104" s="193"/>
      <c r="JTX104" s="193"/>
      <c r="JTY104" s="193"/>
      <c r="JTZ104" s="193"/>
      <c r="JUA104" s="193"/>
      <c r="JUB104" s="193"/>
      <c r="JUC104" s="193"/>
      <c r="JUD104" s="193"/>
      <c r="JUE104" s="193"/>
      <c r="JUF104" s="193"/>
      <c r="JUG104" s="193"/>
      <c r="JUH104" s="193"/>
      <c r="JUI104" s="193"/>
      <c r="JUJ104" s="193"/>
      <c r="JUK104" s="193"/>
      <c r="JUL104" s="193"/>
      <c r="JUM104" s="193"/>
      <c r="JUN104" s="193"/>
      <c r="JUO104" s="193"/>
      <c r="JUP104" s="193"/>
      <c r="JUQ104" s="193"/>
      <c r="JUR104" s="193"/>
      <c r="JUS104" s="193"/>
      <c r="JUT104" s="193"/>
      <c r="JUU104" s="193"/>
      <c r="JUV104" s="193"/>
      <c r="JUW104" s="193"/>
      <c r="JUX104" s="193"/>
      <c r="JUY104" s="193"/>
      <c r="JUZ104" s="193"/>
      <c r="JVA104" s="193"/>
      <c r="JVB104" s="193"/>
      <c r="JVC104" s="193"/>
      <c r="JVD104" s="193"/>
      <c r="JVE104" s="193"/>
      <c r="JVF104" s="193"/>
      <c r="JVG104" s="193"/>
      <c r="JVH104" s="193"/>
      <c r="JVI104" s="193"/>
      <c r="JVJ104" s="193"/>
      <c r="JVK104" s="193"/>
      <c r="JVL104" s="193"/>
      <c r="JVM104" s="193"/>
      <c r="JVN104" s="193"/>
      <c r="JVO104" s="193"/>
      <c r="JVP104" s="193"/>
      <c r="JVQ104" s="193"/>
      <c r="JVR104" s="193"/>
      <c r="JVS104" s="193"/>
      <c r="JVT104" s="193"/>
      <c r="JVU104" s="193"/>
      <c r="JVV104" s="193"/>
      <c r="JVW104" s="193"/>
      <c r="JVX104" s="193"/>
      <c r="JVY104" s="193"/>
      <c r="JVZ104" s="193"/>
      <c r="JWA104" s="193"/>
      <c r="JWB104" s="193"/>
      <c r="JWC104" s="193"/>
      <c r="JWD104" s="193"/>
      <c r="JWE104" s="193"/>
      <c r="JWF104" s="193"/>
      <c r="JWG104" s="193"/>
      <c r="JWH104" s="193"/>
      <c r="JWI104" s="193"/>
      <c r="JWJ104" s="193"/>
      <c r="JWK104" s="193"/>
      <c r="JWL104" s="193"/>
      <c r="JWM104" s="193"/>
      <c r="JWN104" s="193"/>
      <c r="JWO104" s="193"/>
      <c r="JWP104" s="193"/>
      <c r="JWQ104" s="193"/>
      <c r="JWR104" s="193"/>
      <c r="JWS104" s="193"/>
      <c r="JWT104" s="193"/>
      <c r="JWU104" s="193"/>
      <c r="JWV104" s="193"/>
      <c r="JWW104" s="193"/>
      <c r="JWX104" s="193"/>
      <c r="JWY104" s="193"/>
      <c r="JWZ104" s="193"/>
      <c r="JXA104" s="193"/>
      <c r="JXB104" s="193"/>
      <c r="JXC104" s="193"/>
      <c r="JXD104" s="193"/>
      <c r="JXE104" s="193"/>
      <c r="JXF104" s="193"/>
      <c r="JXG104" s="193"/>
      <c r="JXH104" s="193"/>
      <c r="JXI104" s="193"/>
      <c r="JXJ104" s="193"/>
      <c r="JXK104" s="193"/>
      <c r="JXL104" s="193"/>
      <c r="JXM104" s="193"/>
      <c r="JXN104" s="193"/>
      <c r="JXO104" s="193"/>
      <c r="JXP104" s="193"/>
      <c r="JXQ104" s="193"/>
      <c r="JXR104" s="193"/>
      <c r="JXS104" s="193"/>
      <c r="JXT104" s="193"/>
      <c r="JXU104" s="193"/>
      <c r="JXV104" s="193"/>
      <c r="JXW104" s="193"/>
      <c r="JXX104" s="193"/>
      <c r="JXY104" s="193"/>
      <c r="JXZ104" s="193"/>
      <c r="JYA104" s="193"/>
      <c r="JYB104" s="193"/>
      <c r="JYC104" s="193"/>
      <c r="JYD104" s="193"/>
      <c r="JYE104" s="193"/>
      <c r="JYF104" s="193"/>
      <c r="JYG104" s="193"/>
      <c r="JYH104" s="193"/>
      <c r="JYI104" s="193"/>
      <c r="JYJ104" s="193"/>
      <c r="JYK104" s="193"/>
      <c r="JYL104" s="193"/>
      <c r="JYM104" s="193"/>
      <c r="JYN104" s="193"/>
      <c r="JYO104" s="193"/>
      <c r="JYP104" s="193"/>
      <c r="JYQ104" s="193"/>
      <c r="JYR104" s="193"/>
      <c r="JYS104" s="193"/>
      <c r="JYT104" s="193"/>
      <c r="JYU104" s="193"/>
      <c r="JYV104" s="193"/>
      <c r="JYW104" s="193"/>
      <c r="JYX104" s="193"/>
      <c r="JYY104" s="193"/>
      <c r="JYZ104" s="193"/>
      <c r="JZA104" s="193"/>
      <c r="JZB104" s="193"/>
      <c r="JZC104" s="193"/>
      <c r="JZD104" s="193"/>
      <c r="JZE104" s="193"/>
      <c r="JZF104" s="193"/>
      <c r="JZG104" s="193"/>
      <c r="JZH104" s="193"/>
      <c r="JZI104" s="193"/>
      <c r="JZJ104" s="193"/>
      <c r="JZK104" s="193"/>
      <c r="JZL104" s="193"/>
      <c r="JZM104" s="193"/>
      <c r="JZN104" s="193"/>
      <c r="JZO104" s="193"/>
      <c r="JZP104" s="193"/>
      <c r="JZQ104" s="193"/>
      <c r="JZR104" s="193"/>
      <c r="JZS104" s="193"/>
      <c r="JZT104" s="193"/>
      <c r="JZU104" s="193"/>
      <c r="JZV104" s="193"/>
      <c r="JZW104" s="193"/>
      <c r="JZX104" s="193"/>
      <c r="JZY104" s="193"/>
      <c r="JZZ104" s="193"/>
      <c r="KAA104" s="193"/>
      <c r="KAB104" s="193"/>
      <c r="KAC104" s="193"/>
      <c r="KAD104" s="193"/>
      <c r="KAE104" s="193"/>
      <c r="KAF104" s="193"/>
      <c r="KAG104" s="193"/>
      <c r="KAH104" s="193"/>
      <c r="KAI104" s="193"/>
      <c r="KAJ104" s="193"/>
      <c r="KAK104" s="193"/>
      <c r="KAL104" s="193"/>
      <c r="KAM104" s="193"/>
      <c r="KAN104" s="193"/>
      <c r="KAO104" s="193"/>
      <c r="KAP104" s="193"/>
      <c r="KAQ104" s="193"/>
      <c r="KAR104" s="193"/>
      <c r="KAS104" s="193"/>
      <c r="KAT104" s="193"/>
      <c r="KAU104" s="193"/>
      <c r="KAV104" s="193"/>
      <c r="KAW104" s="193"/>
      <c r="KAX104" s="193"/>
      <c r="KAY104" s="193"/>
      <c r="KAZ104" s="193"/>
      <c r="KBA104" s="193"/>
      <c r="KBB104" s="193"/>
      <c r="KBC104" s="193"/>
      <c r="KBD104" s="193"/>
      <c r="KBE104" s="193"/>
      <c r="KBF104" s="193"/>
      <c r="KBG104" s="193"/>
      <c r="KBH104" s="193"/>
      <c r="KBI104" s="193"/>
      <c r="KBJ104" s="193"/>
      <c r="KBK104" s="193"/>
      <c r="KBL104" s="193"/>
      <c r="KBM104" s="193"/>
      <c r="KBN104" s="193"/>
      <c r="KBO104" s="193"/>
      <c r="KBP104" s="193"/>
      <c r="KBQ104" s="193"/>
      <c r="KBR104" s="193"/>
      <c r="KBS104" s="193"/>
      <c r="KBT104" s="193"/>
      <c r="KBU104" s="193"/>
      <c r="KBV104" s="193"/>
      <c r="KBW104" s="193"/>
      <c r="KBX104" s="193"/>
      <c r="KBY104" s="193"/>
      <c r="KBZ104" s="193"/>
      <c r="KCA104" s="193"/>
      <c r="KCB104" s="193"/>
      <c r="KCC104" s="193"/>
      <c r="KCD104" s="193"/>
      <c r="KCE104" s="193"/>
      <c r="KCF104" s="193"/>
      <c r="KCG104" s="193"/>
      <c r="KCH104" s="193"/>
      <c r="KCI104" s="193"/>
      <c r="KCJ104" s="193"/>
      <c r="KCK104" s="193"/>
      <c r="KCL104" s="193"/>
      <c r="KCM104" s="193"/>
      <c r="KCN104" s="193"/>
      <c r="KCO104" s="193"/>
      <c r="KCP104" s="193"/>
      <c r="KCQ104" s="193"/>
      <c r="KCR104" s="193"/>
      <c r="KCS104" s="193"/>
      <c r="KCT104" s="193"/>
      <c r="KCU104" s="193"/>
      <c r="KCV104" s="193"/>
      <c r="KCW104" s="193"/>
      <c r="KCX104" s="193"/>
      <c r="KCY104" s="193"/>
      <c r="KCZ104" s="193"/>
      <c r="KDA104" s="193"/>
      <c r="KDB104" s="193"/>
      <c r="KDC104" s="193"/>
      <c r="KDD104" s="193"/>
      <c r="KDE104" s="193"/>
      <c r="KDF104" s="193"/>
      <c r="KDG104" s="193"/>
      <c r="KDH104" s="193"/>
      <c r="KDI104" s="193"/>
      <c r="KDJ104" s="193"/>
      <c r="KDK104" s="193"/>
      <c r="KDL104" s="193"/>
      <c r="KDM104" s="193"/>
      <c r="KDN104" s="193"/>
      <c r="KDO104" s="193"/>
      <c r="KDP104" s="193"/>
      <c r="KDQ104" s="193"/>
      <c r="KDR104" s="193"/>
      <c r="KDS104" s="193"/>
      <c r="KDT104" s="193"/>
      <c r="KDU104" s="193"/>
      <c r="KDV104" s="193"/>
      <c r="KDW104" s="193"/>
      <c r="KDX104" s="193"/>
      <c r="KDY104" s="193"/>
      <c r="KDZ104" s="193"/>
      <c r="KEA104" s="193"/>
      <c r="KEB104" s="193"/>
      <c r="KEC104" s="193"/>
      <c r="KED104" s="193"/>
      <c r="KEE104" s="193"/>
      <c r="KEF104" s="193"/>
      <c r="KEG104" s="193"/>
      <c r="KEH104" s="193"/>
      <c r="KEI104" s="193"/>
      <c r="KEJ104" s="193"/>
      <c r="KEK104" s="193"/>
      <c r="KEL104" s="193"/>
      <c r="KEM104" s="193"/>
      <c r="KEN104" s="193"/>
      <c r="KEO104" s="193"/>
      <c r="KEP104" s="193"/>
      <c r="KEQ104" s="193"/>
      <c r="KER104" s="193"/>
      <c r="KES104" s="193"/>
      <c r="KET104" s="193"/>
      <c r="KEU104" s="193"/>
      <c r="KEV104" s="193"/>
      <c r="KEW104" s="193"/>
      <c r="KEX104" s="193"/>
      <c r="KEY104" s="193"/>
      <c r="KEZ104" s="193"/>
      <c r="KFA104" s="193"/>
      <c r="KFB104" s="193"/>
      <c r="KFC104" s="193"/>
      <c r="KFD104" s="193"/>
      <c r="KFE104" s="193"/>
      <c r="KFF104" s="193"/>
      <c r="KFG104" s="193"/>
      <c r="KFH104" s="193"/>
      <c r="KFI104" s="193"/>
      <c r="KFJ104" s="193"/>
      <c r="KFK104" s="193"/>
      <c r="KFL104" s="193"/>
      <c r="KFM104" s="193"/>
      <c r="KFN104" s="193"/>
      <c r="KFO104" s="193"/>
      <c r="KFP104" s="193"/>
      <c r="KFQ104" s="193"/>
      <c r="KFR104" s="193"/>
      <c r="KFS104" s="193"/>
      <c r="KFT104" s="193"/>
      <c r="KFU104" s="193"/>
      <c r="KFV104" s="193"/>
      <c r="KFW104" s="193"/>
      <c r="KFX104" s="193"/>
      <c r="KFY104" s="193"/>
      <c r="KFZ104" s="193"/>
      <c r="KGA104" s="193"/>
      <c r="KGB104" s="193"/>
      <c r="KGC104" s="193"/>
      <c r="KGD104" s="193"/>
      <c r="KGE104" s="193"/>
      <c r="KGF104" s="193"/>
      <c r="KGG104" s="193"/>
      <c r="KGH104" s="193"/>
      <c r="KGI104" s="193"/>
      <c r="KGJ104" s="193"/>
      <c r="KGK104" s="193"/>
      <c r="KGL104" s="193"/>
      <c r="KGM104" s="193"/>
      <c r="KGN104" s="193"/>
      <c r="KGO104" s="193"/>
      <c r="KGP104" s="193"/>
      <c r="KGQ104" s="193"/>
      <c r="KGR104" s="193"/>
      <c r="KGS104" s="193"/>
      <c r="KGT104" s="193"/>
      <c r="KGU104" s="193"/>
      <c r="KGV104" s="193"/>
      <c r="KGW104" s="193"/>
      <c r="KGX104" s="193"/>
      <c r="KGY104" s="193"/>
      <c r="KGZ104" s="193"/>
      <c r="KHA104" s="193"/>
      <c r="KHB104" s="193"/>
      <c r="KHC104" s="193"/>
      <c r="KHD104" s="193"/>
      <c r="KHE104" s="193"/>
      <c r="KHF104" s="193"/>
      <c r="KHG104" s="193"/>
      <c r="KHH104" s="193"/>
      <c r="KHI104" s="193"/>
      <c r="KHJ104" s="193"/>
      <c r="KHK104" s="193"/>
      <c r="KHL104" s="193"/>
      <c r="KHM104" s="193"/>
      <c r="KHN104" s="193"/>
      <c r="KHO104" s="193"/>
      <c r="KHP104" s="193"/>
      <c r="KHQ104" s="193"/>
      <c r="KHR104" s="193"/>
      <c r="KHS104" s="193"/>
      <c r="KHT104" s="193"/>
      <c r="KHU104" s="193"/>
      <c r="KHV104" s="193"/>
      <c r="KHW104" s="193"/>
      <c r="KHX104" s="193"/>
      <c r="KHY104" s="193"/>
      <c r="KHZ104" s="193"/>
      <c r="KIA104" s="193"/>
      <c r="KIB104" s="193"/>
      <c r="KIC104" s="193"/>
      <c r="KID104" s="193"/>
      <c r="KIE104" s="193"/>
      <c r="KIF104" s="193"/>
      <c r="KIG104" s="193"/>
      <c r="KIH104" s="193"/>
      <c r="KII104" s="193"/>
      <c r="KIJ104" s="193"/>
      <c r="KIK104" s="193"/>
      <c r="KIL104" s="193"/>
      <c r="KIM104" s="193"/>
      <c r="KIN104" s="193"/>
      <c r="KIO104" s="193"/>
      <c r="KIP104" s="193"/>
      <c r="KIQ104" s="193"/>
      <c r="KIR104" s="193"/>
      <c r="KIS104" s="193"/>
      <c r="KIT104" s="193"/>
      <c r="KIU104" s="193"/>
      <c r="KIV104" s="193"/>
      <c r="KIW104" s="193"/>
      <c r="KIX104" s="193"/>
      <c r="KIY104" s="193"/>
      <c r="KIZ104" s="193"/>
      <c r="KJA104" s="193"/>
      <c r="KJB104" s="193"/>
      <c r="KJC104" s="193"/>
      <c r="KJD104" s="193"/>
      <c r="KJE104" s="193"/>
      <c r="KJF104" s="193"/>
      <c r="KJG104" s="193"/>
      <c r="KJH104" s="193"/>
      <c r="KJI104" s="193"/>
      <c r="KJJ104" s="193"/>
      <c r="KJK104" s="193"/>
      <c r="KJL104" s="193"/>
      <c r="KJM104" s="193"/>
      <c r="KJN104" s="193"/>
      <c r="KJO104" s="193"/>
      <c r="KJP104" s="193"/>
      <c r="KJQ104" s="193"/>
      <c r="KJR104" s="193"/>
      <c r="KJS104" s="193"/>
      <c r="KJT104" s="193"/>
      <c r="KJU104" s="193"/>
      <c r="KJV104" s="193"/>
      <c r="KJW104" s="193"/>
      <c r="KJX104" s="193"/>
      <c r="KJY104" s="193"/>
      <c r="KJZ104" s="193"/>
      <c r="KKA104" s="193"/>
      <c r="KKB104" s="193"/>
      <c r="KKC104" s="193"/>
      <c r="KKD104" s="193"/>
      <c r="KKE104" s="193"/>
      <c r="KKF104" s="193"/>
      <c r="KKG104" s="193"/>
      <c r="KKH104" s="193"/>
      <c r="KKI104" s="193"/>
      <c r="KKJ104" s="193"/>
      <c r="KKK104" s="193"/>
      <c r="KKL104" s="193"/>
      <c r="KKM104" s="193"/>
      <c r="KKN104" s="193"/>
      <c r="KKO104" s="193"/>
      <c r="KKP104" s="193"/>
      <c r="KKQ104" s="193"/>
      <c r="KKR104" s="193"/>
      <c r="KKS104" s="193"/>
      <c r="KKT104" s="193"/>
      <c r="KKU104" s="193"/>
      <c r="KKV104" s="193"/>
      <c r="KKW104" s="193"/>
      <c r="KKX104" s="193"/>
      <c r="KKY104" s="193"/>
      <c r="KKZ104" s="193"/>
      <c r="KLA104" s="193"/>
      <c r="KLB104" s="193"/>
      <c r="KLC104" s="193"/>
      <c r="KLD104" s="193"/>
      <c r="KLE104" s="193"/>
      <c r="KLF104" s="193"/>
      <c r="KLG104" s="193"/>
      <c r="KLH104" s="193"/>
      <c r="KLI104" s="193"/>
      <c r="KLJ104" s="193"/>
      <c r="KLK104" s="193"/>
      <c r="KLL104" s="193"/>
      <c r="KLM104" s="193"/>
      <c r="KLN104" s="193"/>
      <c r="KLO104" s="193"/>
      <c r="KLP104" s="193"/>
      <c r="KLQ104" s="193"/>
      <c r="KLR104" s="193"/>
      <c r="KLS104" s="193"/>
      <c r="KLT104" s="193"/>
      <c r="KLU104" s="193"/>
      <c r="KLV104" s="193"/>
      <c r="KLW104" s="193"/>
      <c r="KLX104" s="193"/>
      <c r="KLY104" s="193"/>
      <c r="KLZ104" s="193"/>
      <c r="KMA104" s="193"/>
      <c r="KMB104" s="193"/>
      <c r="KMC104" s="193"/>
      <c r="KMD104" s="193"/>
      <c r="KME104" s="193"/>
      <c r="KMF104" s="193"/>
      <c r="KMG104" s="193"/>
      <c r="KMH104" s="193"/>
      <c r="KMI104" s="193"/>
      <c r="KMJ104" s="193"/>
      <c r="KMK104" s="193"/>
      <c r="KML104" s="193"/>
      <c r="KMM104" s="193"/>
      <c r="KMN104" s="193"/>
      <c r="KMO104" s="193"/>
      <c r="KMP104" s="193"/>
      <c r="KMQ104" s="193"/>
      <c r="KMR104" s="193"/>
      <c r="KMS104" s="193"/>
      <c r="KMT104" s="193"/>
      <c r="KMU104" s="193"/>
      <c r="KMV104" s="193"/>
      <c r="KMW104" s="193"/>
      <c r="KMX104" s="193"/>
      <c r="KMY104" s="193"/>
      <c r="KMZ104" s="193"/>
      <c r="KNA104" s="193"/>
      <c r="KNB104" s="193"/>
      <c r="KNC104" s="193"/>
      <c r="KND104" s="193"/>
      <c r="KNE104" s="193"/>
      <c r="KNF104" s="193"/>
      <c r="KNG104" s="193"/>
      <c r="KNH104" s="193"/>
      <c r="KNI104" s="193"/>
      <c r="KNJ104" s="193"/>
      <c r="KNK104" s="193"/>
      <c r="KNL104" s="193"/>
      <c r="KNM104" s="193"/>
      <c r="KNN104" s="193"/>
      <c r="KNO104" s="193"/>
      <c r="KNP104" s="193"/>
      <c r="KNQ104" s="193"/>
      <c r="KNR104" s="193"/>
      <c r="KNS104" s="193"/>
      <c r="KNT104" s="193"/>
      <c r="KNU104" s="193"/>
      <c r="KNV104" s="193"/>
      <c r="KNW104" s="193"/>
      <c r="KNX104" s="193"/>
      <c r="KNY104" s="193"/>
      <c r="KNZ104" s="193"/>
      <c r="KOA104" s="193"/>
      <c r="KOB104" s="193"/>
      <c r="KOC104" s="193"/>
      <c r="KOD104" s="193"/>
      <c r="KOE104" s="193"/>
      <c r="KOF104" s="193"/>
      <c r="KOG104" s="193"/>
      <c r="KOH104" s="193"/>
      <c r="KOI104" s="193"/>
      <c r="KOJ104" s="193"/>
      <c r="KOK104" s="193"/>
      <c r="KOL104" s="193"/>
      <c r="KOM104" s="193"/>
      <c r="KON104" s="193"/>
      <c r="KOO104" s="193"/>
      <c r="KOP104" s="193"/>
      <c r="KOQ104" s="193"/>
      <c r="KOR104" s="193"/>
      <c r="KOS104" s="193"/>
      <c r="KOT104" s="193"/>
      <c r="KOU104" s="193"/>
      <c r="KOV104" s="193"/>
      <c r="KOW104" s="193"/>
      <c r="KOX104" s="193"/>
      <c r="KOY104" s="193"/>
      <c r="KOZ104" s="193"/>
      <c r="KPA104" s="193"/>
      <c r="KPB104" s="193"/>
      <c r="KPC104" s="193"/>
      <c r="KPD104" s="193"/>
      <c r="KPE104" s="193"/>
      <c r="KPF104" s="193"/>
      <c r="KPG104" s="193"/>
      <c r="KPH104" s="193"/>
      <c r="KPI104" s="193"/>
      <c r="KPJ104" s="193"/>
      <c r="KPK104" s="193"/>
      <c r="KPL104" s="193"/>
      <c r="KPM104" s="193"/>
      <c r="KPN104" s="193"/>
      <c r="KPO104" s="193"/>
      <c r="KPP104" s="193"/>
      <c r="KPQ104" s="193"/>
      <c r="KPR104" s="193"/>
      <c r="KPS104" s="193"/>
      <c r="KPT104" s="193"/>
      <c r="KPU104" s="193"/>
      <c r="KPV104" s="193"/>
      <c r="KPW104" s="193"/>
      <c r="KPX104" s="193"/>
      <c r="KPY104" s="193"/>
      <c r="KPZ104" s="193"/>
      <c r="KQA104" s="193"/>
      <c r="KQB104" s="193"/>
      <c r="KQC104" s="193"/>
      <c r="KQD104" s="193"/>
      <c r="KQE104" s="193"/>
      <c r="KQF104" s="193"/>
      <c r="KQG104" s="193"/>
      <c r="KQH104" s="193"/>
      <c r="KQI104" s="193"/>
      <c r="KQJ104" s="193"/>
      <c r="KQK104" s="193"/>
      <c r="KQL104" s="193"/>
      <c r="KQM104" s="193"/>
      <c r="KQN104" s="193"/>
      <c r="KQO104" s="193"/>
      <c r="KQP104" s="193"/>
      <c r="KQQ104" s="193"/>
      <c r="KQR104" s="193"/>
      <c r="KQS104" s="193"/>
      <c r="KQT104" s="193"/>
      <c r="KQU104" s="193"/>
      <c r="KQV104" s="193"/>
      <c r="KQW104" s="193"/>
      <c r="KQX104" s="193"/>
      <c r="KQY104" s="193"/>
      <c r="KQZ104" s="193"/>
      <c r="KRA104" s="193"/>
      <c r="KRB104" s="193"/>
      <c r="KRC104" s="193"/>
      <c r="KRD104" s="193"/>
      <c r="KRE104" s="193"/>
      <c r="KRF104" s="193"/>
      <c r="KRG104" s="193"/>
      <c r="KRH104" s="193"/>
      <c r="KRI104" s="193"/>
      <c r="KRJ104" s="193"/>
      <c r="KRK104" s="193"/>
      <c r="KRL104" s="193"/>
      <c r="KRM104" s="193"/>
      <c r="KRN104" s="193"/>
      <c r="KRO104" s="193"/>
      <c r="KRP104" s="193"/>
      <c r="KRQ104" s="193"/>
      <c r="KRR104" s="193"/>
      <c r="KRS104" s="193"/>
      <c r="KRT104" s="193"/>
      <c r="KRU104" s="193"/>
      <c r="KRV104" s="193"/>
      <c r="KRW104" s="193"/>
      <c r="KRX104" s="193"/>
      <c r="KRY104" s="193"/>
      <c r="KRZ104" s="193"/>
      <c r="KSA104" s="193"/>
      <c r="KSB104" s="193"/>
      <c r="KSC104" s="193"/>
      <c r="KSD104" s="193"/>
      <c r="KSE104" s="193"/>
      <c r="KSF104" s="193"/>
      <c r="KSG104" s="193"/>
      <c r="KSH104" s="193"/>
      <c r="KSI104" s="193"/>
      <c r="KSJ104" s="193"/>
      <c r="KSK104" s="193"/>
      <c r="KSL104" s="193"/>
      <c r="KSM104" s="193"/>
      <c r="KSN104" s="193"/>
      <c r="KSO104" s="193"/>
      <c r="KSP104" s="193"/>
      <c r="KSQ104" s="193"/>
      <c r="KSR104" s="193"/>
      <c r="KSS104" s="193"/>
      <c r="KST104" s="193"/>
      <c r="KSU104" s="193"/>
      <c r="KSV104" s="193"/>
      <c r="KSW104" s="193"/>
      <c r="KSX104" s="193"/>
      <c r="KSY104" s="193"/>
      <c r="KSZ104" s="193"/>
      <c r="KTA104" s="193"/>
      <c r="KTB104" s="193"/>
      <c r="KTC104" s="193"/>
      <c r="KTD104" s="193"/>
      <c r="KTE104" s="193"/>
      <c r="KTF104" s="193"/>
      <c r="KTG104" s="193"/>
      <c r="KTH104" s="193"/>
      <c r="KTI104" s="193"/>
      <c r="KTJ104" s="193"/>
      <c r="KTK104" s="193"/>
      <c r="KTL104" s="193"/>
      <c r="KTM104" s="193"/>
      <c r="KTN104" s="193"/>
      <c r="KTO104" s="193"/>
      <c r="KTP104" s="193"/>
      <c r="KTQ104" s="193"/>
      <c r="KTR104" s="193"/>
      <c r="KTS104" s="193"/>
      <c r="KTT104" s="193"/>
      <c r="KTU104" s="193"/>
      <c r="KTV104" s="193"/>
      <c r="KTW104" s="193"/>
      <c r="KTX104" s="193"/>
      <c r="KTY104" s="193"/>
      <c r="KTZ104" s="193"/>
      <c r="KUA104" s="193"/>
      <c r="KUB104" s="193"/>
      <c r="KUC104" s="193"/>
      <c r="KUD104" s="193"/>
      <c r="KUE104" s="193"/>
      <c r="KUF104" s="193"/>
      <c r="KUG104" s="193"/>
      <c r="KUH104" s="193"/>
      <c r="KUI104" s="193"/>
      <c r="KUJ104" s="193"/>
      <c r="KUK104" s="193"/>
      <c r="KUL104" s="193"/>
      <c r="KUM104" s="193"/>
      <c r="KUN104" s="193"/>
      <c r="KUO104" s="193"/>
      <c r="KUP104" s="193"/>
      <c r="KUQ104" s="193"/>
      <c r="KUR104" s="193"/>
      <c r="KUS104" s="193"/>
      <c r="KUT104" s="193"/>
      <c r="KUU104" s="193"/>
      <c r="KUV104" s="193"/>
      <c r="KUW104" s="193"/>
      <c r="KUX104" s="193"/>
      <c r="KUY104" s="193"/>
      <c r="KUZ104" s="193"/>
      <c r="KVA104" s="193"/>
      <c r="KVB104" s="193"/>
      <c r="KVC104" s="193"/>
      <c r="KVD104" s="193"/>
      <c r="KVE104" s="193"/>
      <c r="KVF104" s="193"/>
      <c r="KVG104" s="193"/>
      <c r="KVH104" s="193"/>
      <c r="KVI104" s="193"/>
      <c r="KVJ104" s="193"/>
      <c r="KVK104" s="193"/>
      <c r="KVL104" s="193"/>
      <c r="KVM104" s="193"/>
      <c r="KVN104" s="193"/>
      <c r="KVO104" s="193"/>
      <c r="KVP104" s="193"/>
      <c r="KVQ104" s="193"/>
      <c r="KVR104" s="193"/>
      <c r="KVS104" s="193"/>
      <c r="KVT104" s="193"/>
      <c r="KVU104" s="193"/>
      <c r="KVV104" s="193"/>
      <c r="KVW104" s="193"/>
      <c r="KVX104" s="193"/>
      <c r="KVY104" s="193"/>
      <c r="KVZ104" s="193"/>
      <c r="KWA104" s="193"/>
      <c r="KWB104" s="193"/>
      <c r="KWC104" s="193"/>
      <c r="KWD104" s="193"/>
      <c r="KWE104" s="193"/>
      <c r="KWF104" s="193"/>
      <c r="KWG104" s="193"/>
      <c r="KWH104" s="193"/>
      <c r="KWI104" s="193"/>
      <c r="KWJ104" s="193"/>
      <c r="KWK104" s="193"/>
      <c r="KWL104" s="193"/>
      <c r="KWM104" s="193"/>
      <c r="KWN104" s="193"/>
      <c r="KWO104" s="193"/>
      <c r="KWP104" s="193"/>
      <c r="KWQ104" s="193"/>
      <c r="KWR104" s="193"/>
      <c r="KWS104" s="193"/>
      <c r="KWT104" s="193"/>
      <c r="KWU104" s="193"/>
      <c r="KWV104" s="193"/>
      <c r="KWW104" s="193"/>
      <c r="KWX104" s="193"/>
      <c r="KWY104" s="193"/>
      <c r="KWZ104" s="193"/>
      <c r="KXA104" s="193"/>
      <c r="KXB104" s="193"/>
      <c r="KXC104" s="193"/>
      <c r="KXD104" s="193"/>
      <c r="KXE104" s="193"/>
      <c r="KXF104" s="193"/>
      <c r="KXG104" s="193"/>
      <c r="KXH104" s="193"/>
      <c r="KXI104" s="193"/>
      <c r="KXJ104" s="193"/>
      <c r="KXK104" s="193"/>
      <c r="KXL104" s="193"/>
      <c r="KXM104" s="193"/>
      <c r="KXN104" s="193"/>
      <c r="KXO104" s="193"/>
      <c r="KXP104" s="193"/>
      <c r="KXQ104" s="193"/>
      <c r="KXR104" s="193"/>
      <c r="KXS104" s="193"/>
      <c r="KXT104" s="193"/>
      <c r="KXU104" s="193"/>
      <c r="KXV104" s="193"/>
      <c r="KXW104" s="193"/>
      <c r="KXX104" s="193"/>
      <c r="KXY104" s="193"/>
      <c r="KXZ104" s="193"/>
      <c r="KYA104" s="193"/>
      <c r="KYB104" s="193"/>
      <c r="KYC104" s="193"/>
      <c r="KYD104" s="193"/>
      <c r="KYE104" s="193"/>
      <c r="KYF104" s="193"/>
      <c r="KYG104" s="193"/>
      <c r="KYH104" s="193"/>
      <c r="KYI104" s="193"/>
      <c r="KYJ104" s="193"/>
      <c r="KYK104" s="193"/>
      <c r="KYL104" s="193"/>
      <c r="KYM104" s="193"/>
      <c r="KYN104" s="193"/>
      <c r="KYO104" s="193"/>
      <c r="KYP104" s="193"/>
      <c r="KYQ104" s="193"/>
      <c r="KYR104" s="193"/>
      <c r="KYS104" s="193"/>
      <c r="KYT104" s="193"/>
      <c r="KYU104" s="193"/>
      <c r="KYV104" s="193"/>
      <c r="KYW104" s="193"/>
      <c r="KYX104" s="193"/>
      <c r="KYY104" s="193"/>
      <c r="KYZ104" s="193"/>
      <c r="KZA104" s="193"/>
      <c r="KZB104" s="193"/>
      <c r="KZC104" s="193"/>
      <c r="KZD104" s="193"/>
      <c r="KZE104" s="193"/>
      <c r="KZF104" s="193"/>
      <c r="KZG104" s="193"/>
      <c r="KZH104" s="193"/>
      <c r="KZI104" s="193"/>
      <c r="KZJ104" s="193"/>
      <c r="KZK104" s="193"/>
      <c r="KZL104" s="193"/>
      <c r="KZM104" s="193"/>
      <c r="KZN104" s="193"/>
      <c r="KZO104" s="193"/>
      <c r="KZP104" s="193"/>
      <c r="KZQ104" s="193"/>
      <c r="KZR104" s="193"/>
      <c r="KZS104" s="193"/>
      <c r="KZT104" s="193"/>
      <c r="KZU104" s="193"/>
      <c r="KZV104" s="193"/>
      <c r="KZW104" s="193"/>
      <c r="KZX104" s="193"/>
      <c r="KZY104" s="193"/>
      <c r="KZZ104" s="193"/>
      <c r="LAA104" s="193"/>
      <c r="LAB104" s="193"/>
      <c r="LAC104" s="193"/>
      <c r="LAD104" s="193"/>
      <c r="LAE104" s="193"/>
      <c r="LAF104" s="193"/>
      <c r="LAG104" s="193"/>
      <c r="LAH104" s="193"/>
      <c r="LAI104" s="193"/>
      <c r="LAJ104" s="193"/>
      <c r="LAK104" s="193"/>
      <c r="LAL104" s="193"/>
      <c r="LAM104" s="193"/>
      <c r="LAN104" s="193"/>
      <c r="LAO104" s="193"/>
      <c r="LAP104" s="193"/>
      <c r="LAQ104" s="193"/>
      <c r="LAR104" s="193"/>
      <c r="LAS104" s="193"/>
      <c r="LAT104" s="193"/>
      <c r="LAU104" s="193"/>
      <c r="LAV104" s="193"/>
      <c r="LAW104" s="193"/>
      <c r="LAX104" s="193"/>
      <c r="LAY104" s="193"/>
      <c r="LAZ104" s="193"/>
      <c r="LBA104" s="193"/>
      <c r="LBB104" s="193"/>
      <c r="LBC104" s="193"/>
      <c r="LBD104" s="193"/>
      <c r="LBE104" s="193"/>
      <c r="LBF104" s="193"/>
      <c r="LBG104" s="193"/>
      <c r="LBH104" s="193"/>
      <c r="LBI104" s="193"/>
      <c r="LBJ104" s="193"/>
      <c r="LBK104" s="193"/>
      <c r="LBL104" s="193"/>
      <c r="LBM104" s="193"/>
      <c r="LBN104" s="193"/>
      <c r="LBO104" s="193"/>
      <c r="LBP104" s="193"/>
      <c r="LBQ104" s="193"/>
      <c r="LBR104" s="193"/>
      <c r="LBS104" s="193"/>
      <c r="LBT104" s="193"/>
      <c r="LBU104" s="193"/>
      <c r="LBV104" s="193"/>
      <c r="LBW104" s="193"/>
      <c r="LBX104" s="193"/>
      <c r="LBY104" s="193"/>
      <c r="LBZ104" s="193"/>
      <c r="LCA104" s="193"/>
      <c r="LCB104" s="193"/>
      <c r="LCC104" s="193"/>
      <c r="LCD104" s="193"/>
      <c r="LCE104" s="193"/>
      <c r="LCF104" s="193"/>
      <c r="LCG104" s="193"/>
      <c r="LCH104" s="193"/>
      <c r="LCI104" s="193"/>
      <c r="LCJ104" s="193"/>
      <c r="LCK104" s="193"/>
      <c r="LCL104" s="193"/>
      <c r="LCM104" s="193"/>
      <c r="LCN104" s="193"/>
      <c r="LCO104" s="193"/>
      <c r="LCP104" s="193"/>
      <c r="LCQ104" s="193"/>
      <c r="LCR104" s="193"/>
      <c r="LCS104" s="193"/>
      <c r="LCT104" s="193"/>
      <c r="LCU104" s="193"/>
      <c r="LCV104" s="193"/>
      <c r="LCW104" s="193"/>
      <c r="LCX104" s="193"/>
      <c r="LCY104" s="193"/>
      <c r="LCZ104" s="193"/>
      <c r="LDA104" s="193"/>
      <c r="LDB104" s="193"/>
      <c r="LDC104" s="193"/>
      <c r="LDD104" s="193"/>
      <c r="LDE104" s="193"/>
      <c r="LDF104" s="193"/>
      <c r="LDG104" s="193"/>
      <c r="LDH104" s="193"/>
      <c r="LDI104" s="193"/>
      <c r="LDJ104" s="193"/>
      <c r="LDK104" s="193"/>
      <c r="LDL104" s="193"/>
      <c r="LDM104" s="193"/>
      <c r="LDN104" s="193"/>
      <c r="LDO104" s="193"/>
      <c r="LDP104" s="193"/>
      <c r="LDQ104" s="193"/>
      <c r="LDR104" s="193"/>
      <c r="LDS104" s="193"/>
      <c r="LDT104" s="193"/>
      <c r="LDU104" s="193"/>
      <c r="LDV104" s="193"/>
      <c r="LDW104" s="193"/>
      <c r="LDX104" s="193"/>
      <c r="LDY104" s="193"/>
      <c r="LDZ104" s="193"/>
      <c r="LEA104" s="193"/>
      <c r="LEB104" s="193"/>
      <c r="LEC104" s="193"/>
      <c r="LED104" s="193"/>
      <c r="LEE104" s="193"/>
      <c r="LEF104" s="193"/>
      <c r="LEG104" s="193"/>
      <c r="LEH104" s="193"/>
      <c r="LEI104" s="193"/>
      <c r="LEJ104" s="193"/>
      <c r="LEK104" s="193"/>
      <c r="LEL104" s="193"/>
      <c r="LEM104" s="193"/>
      <c r="LEN104" s="193"/>
      <c r="LEO104" s="193"/>
      <c r="LEP104" s="193"/>
      <c r="LEQ104" s="193"/>
      <c r="LER104" s="193"/>
      <c r="LES104" s="193"/>
      <c r="LET104" s="193"/>
      <c r="LEU104" s="193"/>
      <c r="LEV104" s="193"/>
      <c r="LEW104" s="193"/>
      <c r="LEX104" s="193"/>
      <c r="LEY104" s="193"/>
      <c r="LEZ104" s="193"/>
      <c r="LFA104" s="193"/>
      <c r="LFB104" s="193"/>
      <c r="LFC104" s="193"/>
      <c r="LFD104" s="193"/>
      <c r="LFE104" s="193"/>
      <c r="LFF104" s="193"/>
      <c r="LFG104" s="193"/>
      <c r="LFH104" s="193"/>
      <c r="LFI104" s="193"/>
      <c r="LFJ104" s="193"/>
      <c r="LFK104" s="193"/>
      <c r="LFL104" s="193"/>
      <c r="LFM104" s="193"/>
      <c r="LFN104" s="193"/>
      <c r="LFO104" s="193"/>
      <c r="LFP104" s="193"/>
      <c r="LFQ104" s="193"/>
      <c r="LFR104" s="193"/>
      <c r="LFS104" s="193"/>
      <c r="LFT104" s="193"/>
      <c r="LFU104" s="193"/>
      <c r="LFV104" s="193"/>
      <c r="LFW104" s="193"/>
      <c r="LFX104" s="193"/>
      <c r="LFY104" s="193"/>
      <c r="LFZ104" s="193"/>
      <c r="LGA104" s="193"/>
      <c r="LGB104" s="193"/>
      <c r="LGC104" s="193"/>
      <c r="LGD104" s="193"/>
      <c r="LGE104" s="193"/>
      <c r="LGF104" s="193"/>
      <c r="LGG104" s="193"/>
      <c r="LGH104" s="193"/>
      <c r="LGI104" s="193"/>
      <c r="LGJ104" s="193"/>
      <c r="LGK104" s="193"/>
      <c r="LGL104" s="193"/>
      <c r="LGM104" s="193"/>
      <c r="LGN104" s="193"/>
      <c r="LGO104" s="193"/>
      <c r="LGP104" s="193"/>
      <c r="LGQ104" s="193"/>
      <c r="LGR104" s="193"/>
      <c r="LGS104" s="193"/>
      <c r="LGT104" s="193"/>
      <c r="LGU104" s="193"/>
      <c r="LGV104" s="193"/>
      <c r="LGW104" s="193"/>
      <c r="LGX104" s="193"/>
      <c r="LGY104" s="193"/>
      <c r="LGZ104" s="193"/>
      <c r="LHA104" s="193"/>
      <c r="LHB104" s="193"/>
      <c r="LHC104" s="193"/>
      <c r="LHD104" s="193"/>
      <c r="LHE104" s="193"/>
      <c r="LHF104" s="193"/>
      <c r="LHG104" s="193"/>
      <c r="LHH104" s="193"/>
      <c r="LHI104" s="193"/>
      <c r="LHJ104" s="193"/>
      <c r="LHK104" s="193"/>
      <c r="LHL104" s="193"/>
      <c r="LHM104" s="193"/>
      <c r="LHN104" s="193"/>
      <c r="LHO104" s="193"/>
      <c r="LHP104" s="193"/>
      <c r="LHQ104" s="193"/>
      <c r="LHR104" s="193"/>
      <c r="LHS104" s="193"/>
      <c r="LHT104" s="193"/>
      <c r="LHU104" s="193"/>
      <c r="LHV104" s="193"/>
      <c r="LHW104" s="193"/>
      <c r="LHX104" s="193"/>
      <c r="LHY104" s="193"/>
      <c r="LHZ104" s="193"/>
      <c r="LIA104" s="193"/>
      <c r="LIB104" s="193"/>
      <c r="LIC104" s="193"/>
      <c r="LID104" s="193"/>
      <c r="LIE104" s="193"/>
      <c r="LIF104" s="193"/>
      <c r="LIG104" s="193"/>
      <c r="LIH104" s="193"/>
      <c r="LII104" s="193"/>
      <c r="LIJ104" s="193"/>
      <c r="LIK104" s="193"/>
      <c r="LIL104" s="193"/>
      <c r="LIM104" s="193"/>
      <c r="LIN104" s="193"/>
      <c r="LIO104" s="193"/>
      <c r="LIP104" s="193"/>
      <c r="LIQ104" s="193"/>
      <c r="LIR104" s="193"/>
      <c r="LIS104" s="193"/>
      <c r="LIT104" s="193"/>
      <c r="LIU104" s="193"/>
      <c r="LIV104" s="193"/>
      <c r="LIW104" s="193"/>
      <c r="LIX104" s="193"/>
      <c r="LIY104" s="193"/>
      <c r="LIZ104" s="193"/>
      <c r="LJA104" s="193"/>
      <c r="LJB104" s="193"/>
      <c r="LJC104" s="193"/>
      <c r="LJD104" s="193"/>
      <c r="LJE104" s="193"/>
      <c r="LJF104" s="193"/>
      <c r="LJG104" s="193"/>
      <c r="LJH104" s="193"/>
      <c r="LJI104" s="193"/>
      <c r="LJJ104" s="193"/>
      <c r="LJK104" s="193"/>
      <c r="LJL104" s="193"/>
      <c r="LJM104" s="193"/>
      <c r="LJN104" s="193"/>
      <c r="LJO104" s="193"/>
      <c r="LJP104" s="193"/>
      <c r="LJQ104" s="193"/>
      <c r="LJR104" s="193"/>
      <c r="LJS104" s="193"/>
      <c r="LJT104" s="193"/>
      <c r="LJU104" s="193"/>
      <c r="LJV104" s="193"/>
      <c r="LJW104" s="193"/>
      <c r="LJX104" s="193"/>
      <c r="LJY104" s="193"/>
      <c r="LJZ104" s="193"/>
      <c r="LKA104" s="193"/>
      <c r="LKB104" s="193"/>
      <c r="LKC104" s="193"/>
      <c r="LKD104" s="193"/>
      <c r="LKE104" s="193"/>
      <c r="LKF104" s="193"/>
      <c r="LKG104" s="193"/>
      <c r="LKH104" s="193"/>
      <c r="LKI104" s="193"/>
      <c r="LKJ104" s="193"/>
      <c r="LKK104" s="193"/>
      <c r="LKL104" s="193"/>
      <c r="LKM104" s="193"/>
      <c r="LKN104" s="193"/>
      <c r="LKO104" s="193"/>
      <c r="LKP104" s="193"/>
      <c r="LKQ104" s="193"/>
      <c r="LKR104" s="193"/>
      <c r="LKS104" s="193"/>
      <c r="LKT104" s="193"/>
      <c r="LKU104" s="193"/>
      <c r="LKV104" s="193"/>
      <c r="LKW104" s="193"/>
      <c r="LKX104" s="193"/>
      <c r="LKY104" s="193"/>
      <c r="LKZ104" s="193"/>
      <c r="LLA104" s="193"/>
      <c r="LLB104" s="193"/>
      <c r="LLC104" s="193"/>
      <c r="LLD104" s="193"/>
      <c r="LLE104" s="193"/>
      <c r="LLF104" s="193"/>
      <c r="LLG104" s="193"/>
      <c r="LLH104" s="193"/>
      <c r="LLI104" s="193"/>
      <c r="LLJ104" s="193"/>
      <c r="LLK104" s="193"/>
      <c r="LLL104" s="193"/>
      <c r="LLM104" s="193"/>
      <c r="LLN104" s="193"/>
      <c r="LLO104" s="193"/>
      <c r="LLP104" s="193"/>
      <c r="LLQ104" s="193"/>
      <c r="LLR104" s="193"/>
      <c r="LLS104" s="193"/>
      <c r="LLT104" s="193"/>
      <c r="LLU104" s="193"/>
      <c r="LLV104" s="193"/>
      <c r="LLW104" s="193"/>
      <c r="LLX104" s="193"/>
      <c r="LLY104" s="193"/>
      <c r="LLZ104" s="193"/>
      <c r="LMA104" s="193"/>
      <c r="LMB104" s="193"/>
      <c r="LMC104" s="193"/>
      <c r="LMD104" s="193"/>
      <c r="LME104" s="193"/>
      <c r="LMF104" s="193"/>
      <c r="LMG104" s="193"/>
      <c r="LMH104" s="193"/>
      <c r="LMI104" s="193"/>
      <c r="LMJ104" s="193"/>
      <c r="LMK104" s="193"/>
      <c r="LML104" s="193"/>
      <c r="LMM104" s="193"/>
      <c r="LMN104" s="193"/>
      <c r="LMO104" s="193"/>
      <c r="LMP104" s="193"/>
      <c r="LMQ104" s="193"/>
      <c r="LMR104" s="193"/>
      <c r="LMS104" s="193"/>
      <c r="LMT104" s="193"/>
      <c r="LMU104" s="193"/>
      <c r="LMV104" s="193"/>
      <c r="LMW104" s="193"/>
      <c r="LMX104" s="193"/>
      <c r="LMY104" s="193"/>
      <c r="LMZ104" s="193"/>
      <c r="LNA104" s="193"/>
      <c r="LNB104" s="193"/>
      <c r="LNC104" s="193"/>
      <c r="LND104" s="193"/>
      <c r="LNE104" s="193"/>
      <c r="LNF104" s="193"/>
      <c r="LNG104" s="193"/>
      <c r="LNH104" s="193"/>
      <c r="LNI104" s="193"/>
      <c r="LNJ104" s="193"/>
      <c r="LNK104" s="193"/>
      <c r="LNL104" s="193"/>
      <c r="LNM104" s="193"/>
      <c r="LNN104" s="193"/>
      <c r="LNO104" s="193"/>
      <c r="LNP104" s="193"/>
      <c r="LNQ104" s="193"/>
      <c r="LNR104" s="193"/>
      <c r="LNS104" s="193"/>
      <c r="LNT104" s="193"/>
      <c r="LNU104" s="193"/>
      <c r="LNV104" s="193"/>
      <c r="LNW104" s="193"/>
      <c r="LNX104" s="193"/>
      <c r="LNY104" s="193"/>
      <c r="LNZ104" s="193"/>
      <c r="LOA104" s="193"/>
      <c r="LOB104" s="193"/>
      <c r="LOC104" s="193"/>
      <c r="LOD104" s="193"/>
      <c r="LOE104" s="193"/>
      <c r="LOF104" s="193"/>
      <c r="LOG104" s="193"/>
      <c r="LOH104" s="193"/>
      <c r="LOI104" s="193"/>
      <c r="LOJ104" s="193"/>
      <c r="LOK104" s="193"/>
      <c r="LOL104" s="193"/>
      <c r="LOM104" s="193"/>
      <c r="LON104" s="193"/>
      <c r="LOO104" s="193"/>
      <c r="LOP104" s="193"/>
      <c r="LOQ104" s="193"/>
      <c r="LOR104" s="193"/>
      <c r="LOS104" s="193"/>
      <c r="LOT104" s="193"/>
      <c r="LOU104" s="193"/>
      <c r="LOV104" s="193"/>
      <c r="LOW104" s="193"/>
      <c r="LOX104" s="193"/>
      <c r="LOY104" s="193"/>
      <c r="LOZ104" s="193"/>
      <c r="LPA104" s="193"/>
      <c r="LPB104" s="193"/>
      <c r="LPC104" s="193"/>
      <c r="LPD104" s="193"/>
      <c r="LPE104" s="193"/>
      <c r="LPF104" s="193"/>
      <c r="LPG104" s="193"/>
      <c r="LPH104" s="193"/>
      <c r="LPI104" s="193"/>
      <c r="LPJ104" s="193"/>
      <c r="LPK104" s="193"/>
      <c r="LPL104" s="193"/>
      <c r="LPM104" s="193"/>
      <c r="LPN104" s="193"/>
      <c r="LPO104" s="193"/>
      <c r="LPP104" s="193"/>
      <c r="LPQ104" s="193"/>
      <c r="LPR104" s="193"/>
      <c r="LPS104" s="193"/>
      <c r="LPT104" s="193"/>
      <c r="LPU104" s="193"/>
      <c r="LPV104" s="193"/>
      <c r="LPW104" s="193"/>
      <c r="LPX104" s="193"/>
      <c r="LPY104" s="193"/>
      <c r="LPZ104" s="193"/>
      <c r="LQA104" s="193"/>
      <c r="LQB104" s="193"/>
      <c r="LQC104" s="193"/>
      <c r="LQD104" s="193"/>
      <c r="LQE104" s="193"/>
      <c r="LQF104" s="193"/>
      <c r="LQG104" s="193"/>
      <c r="LQH104" s="193"/>
      <c r="LQI104" s="193"/>
      <c r="LQJ104" s="193"/>
      <c r="LQK104" s="193"/>
      <c r="LQL104" s="193"/>
      <c r="LQM104" s="193"/>
      <c r="LQN104" s="193"/>
      <c r="LQO104" s="193"/>
      <c r="LQP104" s="193"/>
      <c r="LQQ104" s="193"/>
      <c r="LQR104" s="193"/>
      <c r="LQS104" s="193"/>
      <c r="LQT104" s="193"/>
      <c r="LQU104" s="193"/>
      <c r="LQV104" s="193"/>
      <c r="LQW104" s="193"/>
      <c r="LQX104" s="193"/>
      <c r="LQY104" s="193"/>
      <c r="LQZ104" s="193"/>
      <c r="LRA104" s="193"/>
      <c r="LRB104" s="193"/>
      <c r="LRC104" s="193"/>
      <c r="LRD104" s="193"/>
      <c r="LRE104" s="193"/>
      <c r="LRF104" s="193"/>
      <c r="LRG104" s="193"/>
      <c r="LRH104" s="193"/>
      <c r="LRI104" s="193"/>
      <c r="LRJ104" s="193"/>
      <c r="LRK104" s="193"/>
      <c r="LRL104" s="193"/>
      <c r="LRM104" s="193"/>
      <c r="LRN104" s="193"/>
      <c r="LRO104" s="193"/>
      <c r="LRP104" s="193"/>
      <c r="LRQ104" s="193"/>
      <c r="LRR104" s="193"/>
      <c r="LRS104" s="193"/>
      <c r="LRT104" s="193"/>
      <c r="LRU104" s="193"/>
      <c r="LRV104" s="193"/>
      <c r="LRW104" s="193"/>
      <c r="LRX104" s="193"/>
      <c r="LRY104" s="193"/>
      <c r="LRZ104" s="193"/>
      <c r="LSA104" s="193"/>
      <c r="LSB104" s="193"/>
      <c r="LSC104" s="193"/>
      <c r="LSD104" s="193"/>
      <c r="LSE104" s="193"/>
      <c r="LSF104" s="193"/>
      <c r="LSG104" s="193"/>
      <c r="LSH104" s="193"/>
      <c r="LSI104" s="193"/>
      <c r="LSJ104" s="193"/>
      <c r="LSK104" s="193"/>
      <c r="LSL104" s="193"/>
      <c r="LSM104" s="193"/>
      <c r="LSN104" s="193"/>
      <c r="LSO104" s="193"/>
      <c r="LSP104" s="193"/>
      <c r="LSQ104" s="193"/>
      <c r="LSR104" s="193"/>
      <c r="LSS104" s="193"/>
      <c r="LST104" s="193"/>
      <c r="LSU104" s="193"/>
      <c r="LSV104" s="193"/>
      <c r="LSW104" s="193"/>
      <c r="LSX104" s="193"/>
      <c r="LSY104" s="193"/>
      <c r="LSZ104" s="193"/>
      <c r="LTA104" s="193"/>
      <c r="LTB104" s="193"/>
      <c r="LTC104" s="193"/>
      <c r="LTD104" s="193"/>
      <c r="LTE104" s="193"/>
      <c r="LTF104" s="193"/>
      <c r="LTG104" s="193"/>
      <c r="LTH104" s="193"/>
      <c r="LTI104" s="193"/>
      <c r="LTJ104" s="193"/>
      <c r="LTK104" s="193"/>
      <c r="LTL104" s="193"/>
      <c r="LTM104" s="193"/>
      <c r="LTN104" s="193"/>
      <c r="LTO104" s="193"/>
      <c r="LTP104" s="193"/>
      <c r="LTQ104" s="193"/>
      <c r="LTR104" s="193"/>
      <c r="LTS104" s="193"/>
      <c r="LTT104" s="193"/>
      <c r="LTU104" s="193"/>
      <c r="LTV104" s="193"/>
      <c r="LTW104" s="193"/>
      <c r="LTX104" s="193"/>
      <c r="LTY104" s="193"/>
      <c r="LTZ104" s="193"/>
      <c r="LUA104" s="193"/>
      <c r="LUB104" s="193"/>
      <c r="LUC104" s="193"/>
      <c r="LUD104" s="193"/>
      <c r="LUE104" s="193"/>
      <c r="LUF104" s="193"/>
      <c r="LUG104" s="193"/>
      <c r="LUH104" s="193"/>
      <c r="LUI104" s="193"/>
      <c r="LUJ104" s="193"/>
      <c r="LUK104" s="193"/>
      <c r="LUL104" s="193"/>
      <c r="LUM104" s="193"/>
      <c r="LUN104" s="193"/>
      <c r="LUO104" s="193"/>
      <c r="LUP104" s="193"/>
      <c r="LUQ104" s="193"/>
      <c r="LUR104" s="193"/>
      <c r="LUS104" s="193"/>
      <c r="LUT104" s="193"/>
      <c r="LUU104" s="193"/>
      <c r="LUV104" s="193"/>
      <c r="LUW104" s="193"/>
      <c r="LUX104" s="193"/>
      <c r="LUY104" s="193"/>
      <c r="LUZ104" s="193"/>
      <c r="LVA104" s="193"/>
      <c r="LVB104" s="193"/>
      <c r="LVC104" s="193"/>
      <c r="LVD104" s="193"/>
      <c r="LVE104" s="193"/>
      <c r="LVF104" s="193"/>
      <c r="LVG104" s="193"/>
      <c r="LVH104" s="193"/>
      <c r="LVI104" s="193"/>
      <c r="LVJ104" s="193"/>
      <c r="LVK104" s="193"/>
      <c r="LVL104" s="193"/>
      <c r="LVM104" s="193"/>
      <c r="LVN104" s="193"/>
      <c r="LVO104" s="193"/>
      <c r="LVP104" s="193"/>
      <c r="LVQ104" s="193"/>
      <c r="LVR104" s="193"/>
      <c r="LVS104" s="193"/>
      <c r="LVT104" s="193"/>
      <c r="LVU104" s="193"/>
      <c r="LVV104" s="193"/>
      <c r="LVW104" s="193"/>
      <c r="LVX104" s="193"/>
      <c r="LVY104" s="193"/>
      <c r="LVZ104" s="193"/>
      <c r="LWA104" s="193"/>
      <c r="LWB104" s="193"/>
      <c r="LWC104" s="193"/>
      <c r="LWD104" s="193"/>
      <c r="LWE104" s="193"/>
      <c r="LWF104" s="193"/>
      <c r="LWG104" s="193"/>
      <c r="LWH104" s="193"/>
      <c r="LWI104" s="193"/>
      <c r="LWJ104" s="193"/>
      <c r="LWK104" s="193"/>
      <c r="LWL104" s="193"/>
      <c r="LWM104" s="193"/>
      <c r="LWN104" s="193"/>
      <c r="LWO104" s="193"/>
      <c r="LWP104" s="193"/>
      <c r="LWQ104" s="193"/>
      <c r="LWR104" s="193"/>
      <c r="LWS104" s="193"/>
      <c r="LWT104" s="193"/>
      <c r="LWU104" s="193"/>
      <c r="LWV104" s="193"/>
      <c r="LWW104" s="193"/>
      <c r="LWX104" s="193"/>
      <c r="LWY104" s="193"/>
      <c r="LWZ104" s="193"/>
      <c r="LXA104" s="193"/>
      <c r="LXB104" s="193"/>
      <c r="LXC104" s="193"/>
      <c r="LXD104" s="193"/>
      <c r="LXE104" s="193"/>
      <c r="LXF104" s="193"/>
      <c r="LXG104" s="193"/>
      <c r="LXH104" s="193"/>
      <c r="LXI104" s="193"/>
      <c r="LXJ104" s="193"/>
      <c r="LXK104" s="193"/>
      <c r="LXL104" s="193"/>
      <c r="LXM104" s="193"/>
      <c r="LXN104" s="193"/>
      <c r="LXO104" s="193"/>
      <c r="LXP104" s="193"/>
      <c r="LXQ104" s="193"/>
      <c r="LXR104" s="193"/>
      <c r="LXS104" s="193"/>
      <c r="LXT104" s="193"/>
      <c r="LXU104" s="193"/>
      <c r="LXV104" s="193"/>
      <c r="LXW104" s="193"/>
      <c r="LXX104" s="193"/>
      <c r="LXY104" s="193"/>
      <c r="LXZ104" s="193"/>
      <c r="LYA104" s="193"/>
      <c r="LYB104" s="193"/>
      <c r="LYC104" s="193"/>
      <c r="LYD104" s="193"/>
      <c r="LYE104" s="193"/>
      <c r="LYF104" s="193"/>
      <c r="LYG104" s="193"/>
      <c r="LYH104" s="193"/>
      <c r="LYI104" s="193"/>
      <c r="LYJ104" s="193"/>
      <c r="LYK104" s="193"/>
      <c r="LYL104" s="193"/>
      <c r="LYM104" s="193"/>
      <c r="LYN104" s="193"/>
      <c r="LYO104" s="193"/>
      <c r="LYP104" s="193"/>
      <c r="LYQ104" s="193"/>
      <c r="LYR104" s="193"/>
      <c r="LYS104" s="193"/>
      <c r="LYT104" s="193"/>
      <c r="LYU104" s="193"/>
      <c r="LYV104" s="193"/>
      <c r="LYW104" s="193"/>
      <c r="LYX104" s="193"/>
      <c r="LYY104" s="193"/>
      <c r="LYZ104" s="193"/>
      <c r="LZA104" s="193"/>
      <c r="LZB104" s="193"/>
      <c r="LZC104" s="193"/>
      <c r="LZD104" s="193"/>
      <c r="LZE104" s="193"/>
      <c r="LZF104" s="193"/>
      <c r="LZG104" s="193"/>
      <c r="LZH104" s="193"/>
      <c r="LZI104" s="193"/>
      <c r="LZJ104" s="193"/>
      <c r="LZK104" s="193"/>
      <c r="LZL104" s="193"/>
      <c r="LZM104" s="193"/>
      <c r="LZN104" s="193"/>
      <c r="LZO104" s="193"/>
      <c r="LZP104" s="193"/>
      <c r="LZQ104" s="193"/>
      <c r="LZR104" s="193"/>
      <c r="LZS104" s="193"/>
      <c r="LZT104" s="193"/>
      <c r="LZU104" s="193"/>
      <c r="LZV104" s="193"/>
      <c r="LZW104" s="193"/>
      <c r="LZX104" s="193"/>
      <c r="LZY104" s="193"/>
      <c r="LZZ104" s="193"/>
      <c r="MAA104" s="193"/>
      <c r="MAB104" s="193"/>
      <c r="MAC104" s="193"/>
      <c r="MAD104" s="193"/>
      <c r="MAE104" s="193"/>
      <c r="MAF104" s="193"/>
      <c r="MAG104" s="193"/>
      <c r="MAH104" s="193"/>
      <c r="MAI104" s="193"/>
      <c r="MAJ104" s="193"/>
      <c r="MAK104" s="193"/>
      <c r="MAL104" s="193"/>
      <c r="MAM104" s="193"/>
      <c r="MAN104" s="193"/>
      <c r="MAO104" s="193"/>
      <c r="MAP104" s="193"/>
      <c r="MAQ104" s="193"/>
      <c r="MAR104" s="193"/>
      <c r="MAS104" s="193"/>
      <c r="MAT104" s="193"/>
      <c r="MAU104" s="193"/>
      <c r="MAV104" s="193"/>
      <c r="MAW104" s="193"/>
      <c r="MAX104" s="193"/>
      <c r="MAY104" s="193"/>
      <c r="MAZ104" s="193"/>
      <c r="MBA104" s="193"/>
      <c r="MBB104" s="193"/>
      <c r="MBC104" s="193"/>
      <c r="MBD104" s="193"/>
      <c r="MBE104" s="193"/>
      <c r="MBF104" s="193"/>
      <c r="MBG104" s="193"/>
      <c r="MBH104" s="193"/>
      <c r="MBI104" s="193"/>
      <c r="MBJ104" s="193"/>
      <c r="MBK104" s="193"/>
      <c r="MBL104" s="193"/>
      <c r="MBM104" s="193"/>
      <c r="MBN104" s="193"/>
      <c r="MBO104" s="193"/>
      <c r="MBP104" s="193"/>
      <c r="MBQ104" s="193"/>
      <c r="MBR104" s="193"/>
      <c r="MBS104" s="193"/>
      <c r="MBT104" s="193"/>
      <c r="MBU104" s="193"/>
      <c r="MBV104" s="193"/>
      <c r="MBW104" s="193"/>
      <c r="MBX104" s="193"/>
      <c r="MBY104" s="193"/>
      <c r="MBZ104" s="193"/>
      <c r="MCA104" s="193"/>
      <c r="MCB104" s="193"/>
      <c r="MCC104" s="193"/>
      <c r="MCD104" s="193"/>
      <c r="MCE104" s="193"/>
      <c r="MCF104" s="193"/>
      <c r="MCG104" s="193"/>
      <c r="MCH104" s="193"/>
      <c r="MCI104" s="193"/>
      <c r="MCJ104" s="193"/>
      <c r="MCK104" s="193"/>
      <c r="MCL104" s="193"/>
      <c r="MCM104" s="193"/>
      <c r="MCN104" s="193"/>
      <c r="MCO104" s="193"/>
      <c r="MCP104" s="193"/>
      <c r="MCQ104" s="193"/>
      <c r="MCR104" s="193"/>
      <c r="MCS104" s="193"/>
      <c r="MCT104" s="193"/>
      <c r="MCU104" s="193"/>
      <c r="MCV104" s="193"/>
      <c r="MCW104" s="193"/>
      <c r="MCX104" s="193"/>
      <c r="MCY104" s="193"/>
      <c r="MCZ104" s="193"/>
      <c r="MDA104" s="193"/>
      <c r="MDB104" s="193"/>
      <c r="MDC104" s="193"/>
      <c r="MDD104" s="193"/>
      <c r="MDE104" s="193"/>
      <c r="MDF104" s="193"/>
      <c r="MDG104" s="193"/>
      <c r="MDH104" s="193"/>
      <c r="MDI104" s="193"/>
      <c r="MDJ104" s="193"/>
      <c r="MDK104" s="193"/>
      <c r="MDL104" s="193"/>
      <c r="MDM104" s="193"/>
      <c r="MDN104" s="193"/>
      <c r="MDO104" s="193"/>
      <c r="MDP104" s="193"/>
      <c r="MDQ104" s="193"/>
      <c r="MDR104" s="193"/>
      <c r="MDS104" s="193"/>
      <c r="MDT104" s="193"/>
      <c r="MDU104" s="193"/>
      <c r="MDV104" s="193"/>
      <c r="MDW104" s="193"/>
      <c r="MDX104" s="193"/>
      <c r="MDY104" s="193"/>
      <c r="MDZ104" s="193"/>
      <c r="MEA104" s="193"/>
      <c r="MEB104" s="193"/>
      <c r="MEC104" s="193"/>
      <c r="MED104" s="193"/>
      <c r="MEE104" s="193"/>
      <c r="MEF104" s="193"/>
      <c r="MEG104" s="193"/>
      <c r="MEH104" s="193"/>
      <c r="MEI104" s="193"/>
      <c r="MEJ104" s="193"/>
      <c r="MEK104" s="193"/>
      <c r="MEL104" s="193"/>
      <c r="MEM104" s="193"/>
      <c r="MEN104" s="193"/>
      <c r="MEO104" s="193"/>
      <c r="MEP104" s="193"/>
      <c r="MEQ104" s="193"/>
      <c r="MER104" s="193"/>
      <c r="MES104" s="193"/>
      <c r="MET104" s="193"/>
      <c r="MEU104" s="193"/>
      <c r="MEV104" s="193"/>
      <c r="MEW104" s="193"/>
      <c r="MEX104" s="193"/>
      <c r="MEY104" s="193"/>
      <c r="MEZ104" s="193"/>
      <c r="MFA104" s="193"/>
      <c r="MFB104" s="193"/>
      <c r="MFC104" s="193"/>
      <c r="MFD104" s="193"/>
      <c r="MFE104" s="193"/>
      <c r="MFF104" s="193"/>
      <c r="MFG104" s="193"/>
      <c r="MFH104" s="193"/>
      <c r="MFI104" s="193"/>
      <c r="MFJ104" s="193"/>
      <c r="MFK104" s="193"/>
      <c r="MFL104" s="193"/>
      <c r="MFM104" s="193"/>
      <c r="MFN104" s="193"/>
      <c r="MFO104" s="193"/>
      <c r="MFP104" s="193"/>
      <c r="MFQ104" s="193"/>
      <c r="MFR104" s="193"/>
      <c r="MFS104" s="193"/>
      <c r="MFT104" s="193"/>
      <c r="MFU104" s="193"/>
      <c r="MFV104" s="193"/>
      <c r="MFW104" s="193"/>
      <c r="MFX104" s="193"/>
      <c r="MFY104" s="193"/>
      <c r="MFZ104" s="193"/>
      <c r="MGA104" s="193"/>
      <c r="MGB104" s="193"/>
      <c r="MGC104" s="193"/>
      <c r="MGD104" s="193"/>
      <c r="MGE104" s="193"/>
      <c r="MGF104" s="193"/>
      <c r="MGG104" s="193"/>
      <c r="MGH104" s="193"/>
      <c r="MGI104" s="193"/>
      <c r="MGJ104" s="193"/>
      <c r="MGK104" s="193"/>
      <c r="MGL104" s="193"/>
      <c r="MGM104" s="193"/>
      <c r="MGN104" s="193"/>
      <c r="MGO104" s="193"/>
      <c r="MGP104" s="193"/>
      <c r="MGQ104" s="193"/>
      <c r="MGR104" s="193"/>
      <c r="MGS104" s="193"/>
      <c r="MGT104" s="193"/>
      <c r="MGU104" s="193"/>
      <c r="MGV104" s="193"/>
      <c r="MGW104" s="193"/>
      <c r="MGX104" s="193"/>
      <c r="MGY104" s="193"/>
      <c r="MGZ104" s="193"/>
      <c r="MHA104" s="193"/>
      <c r="MHB104" s="193"/>
      <c r="MHC104" s="193"/>
      <c r="MHD104" s="193"/>
      <c r="MHE104" s="193"/>
      <c r="MHF104" s="193"/>
      <c r="MHG104" s="193"/>
      <c r="MHH104" s="193"/>
      <c r="MHI104" s="193"/>
      <c r="MHJ104" s="193"/>
      <c r="MHK104" s="193"/>
      <c r="MHL104" s="193"/>
      <c r="MHM104" s="193"/>
      <c r="MHN104" s="193"/>
      <c r="MHO104" s="193"/>
      <c r="MHP104" s="193"/>
      <c r="MHQ104" s="193"/>
      <c r="MHR104" s="193"/>
      <c r="MHS104" s="193"/>
      <c r="MHT104" s="193"/>
      <c r="MHU104" s="193"/>
      <c r="MHV104" s="193"/>
      <c r="MHW104" s="193"/>
      <c r="MHX104" s="193"/>
      <c r="MHY104" s="193"/>
      <c r="MHZ104" s="193"/>
      <c r="MIA104" s="193"/>
      <c r="MIB104" s="193"/>
      <c r="MIC104" s="193"/>
      <c r="MID104" s="193"/>
      <c r="MIE104" s="193"/>
      <c r="MIF104" s="193"/>
      <c r="MIG104" s="193"/>
      <c r="MIH104" s="193"/>
      <c r="MII104" s="193"/>
      <c r="MIJ104" s="193"/>
      <c r="MIK104" s="193"/>
      <c r="MIL104" s="193"/>
      <c r="MIM104" s="193"/>
      <c r="MIN104" s="193"/>
      <c r="MIO104" s="193"/>
      <c r="MIP104" s="193"/>
      <c r="MIQ104" s="193"/>
      <c r="MIR104" s="193"/>
      <c r="MIS104" s="193"/>
      <c r="MIT104" s="193"/>
      <c r="MIU104" s="193"/>
      <c r="MIV104" s="193"/>
      <c r="MIW104" s="193"/>
      <c r="MIX104" s="193"/>
      <c r="MIY104" s="193"/>
      <c r="MIZ104" s="193"/>
      <c r="MJA104" s="193"/>
      <c r="MJB104" s="193"/>
      <c r="MJC104" s="193"/>
      <c r="MJD104" s="193"/>
      <c r="MJE104" s="193"/>
      <c r="MJF104" s="193"/>
      <c r="MJG104" s="193"/>
      <c r="MJH104" s="193"/>
      <c r="MJI104" s="193"/>
      <c r="MJJ104" s="193"/>
      <c r="MJK104" s="193"/>
      <c r="MJL104" s="193"/>
      <c r="MJM104" s="193"/>
      <c r="MJN104" s="193"/>
      <c r="MJO104" s="193"/>
      <c r="MJP104" s="193"/>
      <c r="MJQ104" s="193"/>
      <c r="MJR104" s="193"/>
      <c r="MJS104" s="193"/>
      <c r="MJT104" s="193"/>
      <c r="MJU104" s="193"/>
      <c r="MJV104" s="193"/>
      <c r="MJW104" s="193"/>
      <c r="MJX104" s="193"/>
      <c r="MJY104" s="193"/>
      <c r="MJZ104" s="193"/>
      <c r="MKA104" s="193"/>
      <c r="MKB104" s="193"/>
      <c r="MKC104" s="193"/>
      <c r="MKD104" s="193"/>
      <c r="MKE104" s="193"/>
      <c r="MKF104" s="193"/>
      <c r="MKG104" s="193"/>
      <c r="MKH104" s="193"/>
      <c r="MKI104" s="193"/>
      <c r="MKJ104" s="193"/>
      <c r="MKK104" s="193"/>
      <c r="MKL104" s="193"/>
      <c r="MKM104" s="193"/>
      <c r="MKN104" s="193"/>
      <c r="MKO104" s="193"/>
      <c r="MKP104" s="193"/>
      <c r="MKQ104" s="193"/>
      <c r="MKR104" s="193"/>
      <c r="MKS104" s="193"/>
      <c r="MKT104" s="193"/>
      <c r="MKU104" s="193"/>
      <c r="MKV104" s="193"/>
      <c r="MKW104" s="193"/>
      <c r="MKX104" s="193"/>
      <c r="MKY104" s="193"/>
      <c r="MKZ104" s="193"/>
      <c r="MLA104" s="193"/>
      <c r="MLB104" s="193"/>
      <c r="MLC104" s="193"/>
      <c r="MLD104" s="193"/>
      <c r="MLE104" s="193"/>
      <c r="MLF104" s="193"/>
      <c r="MLG104" s="193"/>
      <c r="MLH104" s="193"/>
      <c r="MLI104" s="193"/>
      <c r="MLJ104" s="193"/>
      <c r="MLK104" s="193"/>
      <c r="MLL104" s="193"/>
      <c r="MLM104" s="193"/>
      <c r="MLN104" s="193"/>
      <c r="MLO104" s="193"/>
      <c r="MLP104" s="193"/>
      <c r="MLQ104" s="193"/>
      <c r="MLR104" s="193"/>
      <c r="MLS104" s="193"/>
      <c r="MLT104" s="193"/>
      <c r="MLU104" s="193"/>
      <c r="MLV104" s="193"/>
      <c r="MLW104" s="193"/>
      <c r="MLX104" s="193"/>
      <c r="MLY104" s="193"/>
      <c r="MLZ104" s="193"/>
      <c r="MMA104" s="193"/>
      <c r="MMB104" s="193"/>
      <c r="MMC104" s="193"/>
      <c r="MMD104" s="193"/>
      <c r="MME104" s="193"/>
      <c r="MMF104" s="193"/>
      <c r="MMG104" s="193"/>
      <c r="MMH104" s="193"/>
      <c r="MMI104" s="193"/>
      <c r="MMJ104" s="193"/>
      <c r="MMK104" s="193"/>
      <c r="MML104" s="193"/>
      <c r="MMM104" s="193"/>
      <c r="MMN104" s="193"/>
      <c r="MMO104" s="193"/>
      <c r="MMP104" s="193"/>
      <c r="MMQ104" s="193"/>
      <c r="MMR104" s="193"/>
      <c r="MMS104" s="193"/>
      <c r="MMT104" s="193"/>
      <c r="MMU104" s="193"/>
      <c r="MMV104" s="193"/>
      <c r="MMW104" s="193"/>
      <c r="MMX104" s="193"/>
      <c r="MMY104" s="193"/>
      <c r="MMZ104" s="193"/>
      <c r="MNA104" s="193"/>
      <c r="MNB104" s="193"/>
      <c r="MNC104" s="193"/>
      <c r="MND104" s="193"/>
      <c r="MNE104" s="193"/>
      <c r="MNF104" s="193"/>
      <c r="MNG104" s="193"/>
      <c r="MNH104" s="193"/>
      <c r="MNI104" s="193"/>
      <c r="MNJ104" s="193"/>
      <c r="MNK104" s="193"/>
      <c r="MNL104" s="193"/>
      <c r="MNM104" s="193"/>
      <c r="MNN104" s="193"/>
      <c r="MNO104" s="193"/>
      <c r="MNP104" s="193"/>
      <c r="MNQ104" s="193"/>
      <c r="MNR104" s="193"/>
      <c r="MNS104" s="193"/>
      <c r="MNT104" s="193"/>
      <c r="MNU104" s="193"/>
      <c r="MNV104" s="193"/>
      <c r="MNW104" s="193"/>
      <c r="MNX104" s="193"/>
      <c r="MNY104" s="193"/>
      <c r="MNZ104" s="193"/>
      <c r="MOA104" s="193"/>
      <c r="MOB104" s="193"/>
      <c r="MOC104" s="193"/>
      <c r="MOD104" s="193"/>
      <c r="MOE104" s="193"/>
      <c r="MOF104" s="193"/>
      <c r="MOG104" s="193"/>
      <c r="MOH104" s="193"/>
      <c r="MOI104" s="193"/>
      <c r="MOJ104" s="193"/>
      <c r="MOK104" s="193"/>
      <c r="MOL104" s="193"/>
      <c r="MOM104" s="193"/>
      <c r="MON104" s="193"/>
      <c r="MOO104" s="193"/>
      <c r="MOP104" s="193"/>
      <c r="MOQ104" s="193"/>
      <c r="MOR104" s="193"/>
      <c r="MOS104" s="193"/>
      <c r="MOT104" s="193"/>
      <c r="MOU104" s="193"/>
      <c r="MOV104" s="193"/>
      <c r="MOW104" s="193"/>
      <c r="MOX104" s="193"/>
      <c r="MOY104" s="193"/>
      <c r="MOZ104" s="193"/>
      <c r="MPA104" s="193"/>
      <c r="MPB104" s="193"/>
      <c r="MPC104" s="193"/>
      <c r="MPD104" s="193"/>
      <c r="MPE104" s="193"/>
      <c r="MPF104" s="193"/>
      <c r="MPG104" s="193"/>
      <c r="MPH104" s="193"/>
      <c r="MPI104" s="193"/>
      <c r="MPJ104" s="193"/>
      <c r="MPK104" s="193"/>
      <c r="MPL104" s="193"/>
      <c r="MPM104" s="193"/>
      <c r="MPN104" s="193"/>
      <c r="MPO104" s="193"/>
      <c r="MPP104" s="193"/>
      <c r="MPQ104" s="193"/>
      <c r="MPR104" s="193"/>
      <c r="MPS104" s="193"/>
      <c r="MPT104" s="193"/>
      <c r="MPU104" s="193"/>
      <c r="MPV104" s="193"/>
      <c r="MPW104" s="193"/>
      <c r="MPX104" s="193"/>
      <c r="MPY104" s="193"/>
      <c r="MPZ104" s="193"/>
      <c r="MQA104" s="193"/>
      <c r="MQB104" s="193"/>
      <c r="MQC104" s="193"/>
      <c r="MQD104" s="193"/>
      <c r="MQE104" s="193"/>
      <c r="MQF104" s="193"/>
      <c r="MQG104" s="193"/>
      <c r="MQH104" s="193"/>
      <c r="MQI104" s="193"/>
      <c r="MQJ104" s="193"/>
      <c r="MQK104" s="193"/>
      <c r="MQL104" s="193"/>
      <c r="MQM104" s="193"/>
      <c r="MQN104" s="193"/>
      <c r="MQO104" s="193"/>
      <c r="MQP104" s="193"/>
      <c r="MQQ104" s="193"/>
      <c r="MQR104" s="193"/>
      <c r="MQS104" s="193"/>
      <c r="MQT104" s="193"/>
      <c r="MQU104" s="193"/>
      <c r="MQV104" s="193"/>
      <c r="MQW104" s="193"/>
      <c r="MQX104" s="193"/>
      <c r="MQY104" s="193"/>
      <c r="MQZ104" s="193"/>
      <c r="MRA104" s="193"/>
      <c r="MRB104" s="193"/>
      <c r="MRC104" s="193"/>
      <c r="MRD104" s="193"/>
      <c r="MRE104" s="193"/>
      <c r="MRF104" s="193"/>
      <c r="MRG104" s="193"/>
      <c r="MRH104" s="193"/>
      <c r="MRI104" s="193"/>
      <c r="MRJ104" s="193"/>
      <c r="MRK104" s="193"/>
      <c r="MRL104" s="193"/>
      <c r="MRM104" s="193"/>
      <c r="MRN104" s="193"/>
      <c r="MRO104" s="193"/>
      <c r="MRP104" s="193"/>
      <c r="MRQ104" s="193"/>
      <c r="MRR104" s="193"/>
      <c r="MRS104" s="193"/>
      <c r="MRT104" s="193"/>
      <c r="MRU104" s="193"/>
      <c r="MRV104" s="193"/>
      <c r="MRW104" s="193"/>
      <c r="MRX104" s="193"/>
      <c r="MRY104" s="193"/>
      <c r="MRZ104" s="193"/>
      <c r="MSA104" s="193"/>
      <c r="MSB104" s="193"/>
      <c r="MSC104" s="193"/>
      <c r="MSD104" s="193"/>
      <c r="MSE104" s="193"/>
      <c r="MSF104" s="193"/>
      <c r="MSG104" s="193"/>
      <c r="MSH104" s="193"/>
      <c r="MSI104" s="193"/>
      <c r="MSJ104" s="193"/>
      <c r="MSK104" s="193"/>
      <c r="MSL104" s="193"/>
      <c r="MSM104" s="193"/>
      <c r="MSN104" s="193"/>
      <c r="MSO104" s="193"/>
      <c r="MSP104" s="193"/>
      <c r="MSQ104" s="193"/>
      <c r="MSR104" s="193"/>
      <c r="MSS104" s="193"/>
      <c r="MST104" s="193"/>
      <c r="MSU104" s="193"/>
      <c r="MSV104" s="193"/>
      <c r="MSW104" s="193"/>
      <c r="MSX104" s="193"/>
      <c r="MSY104" s="193"/>
      <c r="MSZ104" s="193"/>
      <c r="MTA104" s="193"/>
      <c r="MTB104" s="193"/>
      <c r="MTC104" s="193"/>
      <c r="MTD104" s="193"/>
      <c r="MTE104" s="193"/>
      <c r="MTF104" s="193"/>
      <c r="MTG104" s="193"/>
      <c r="MTH104" s="193"/>
      <c r="MTI104" s="193"/>
      <c r="MTJ104" s="193"/>
      <c r="MTK104" s="193"/>
      <c r="MTL104" s="193"/>
      <c r="MTM104" s="193"/>
      <c r="MTN104" s="193"/>
      <c r="MTO104" s="193"/>
      <c r="MTP104" s="193"/>
      <c r="MTQ104" s="193"/>
      <c r="MTR104" s="193"/>
      <c r="MTS104" s="193"/>
      <c r="MTT104" s="193"/>
      <c r="MTU104" s="193"/>
      <c r="MTV104" s="193"/>
      <c r="MTW104" s="193"/>
      <c r="MTX104" s="193"/>
      <c r="MTY104" s="193"/>
      <c r="MTZ104" s="193"/>
      <c r="MUA104" s="193"/>
      <c r="MUB104" s="193"/>
      <c r="MUC104" s="193"/>
      <c r="MUD104" s="193"/>
      <c r="MUE104" s="193"/>
      <c r="MUF104" s="193"/>
      <c r="MUG104" s="193"/>
      <c r="MUH104" s="193"/>
      <c r="MUI104" s="193"/>
      <c r="MUJ104" s="193"/>
      <c r="MUK104" s="193"/>
      <c r="MUL104" s="193"/>
      <c r="MUM104" s="193"/>
      <c r="MUN104" s="193"/>
      <c r="MUO104" s="193"/>
      <c r="MUP104" s="193"/>
      <c r="MUQ104" s="193"/>
      <c r="MUR104" s="193"/>
      <c r="MUS104" s="193"/>
      <c r="MUT104" s="193"/>
      <c r="MUU104" s="193"/>
      <c r="MUV104" s="193"/>
      <c r="MUW104" s="193"/>
      <c r="MUX104" s="193"/>
      <c r="MUY104" s="193"/>
      <c r="MUZ104" s="193"/>
      <c r="MVA104" s="193"/>
      <c r="MVB104" s="193"/>
      <c r="MVC104" s="193"/>
      <c r="MVD104" s="193"/>
      <c r="MVE104" s="193"/>
      <c r="MVF104" s="193"/>
      <c r="MVG104" s="193"/>
      <c r="MVH104" s="193"/>
      <c r="MVI104" s="193"/>
      <c r="MVJ104" s="193"/>
      <c r="MVK104" s="193"/>
      <c r="MVL104" s="193"/>
      <c r="MVM104" s="193"/>
      <c r="MVN104" s="193"/>
      <c r="MVO104" s="193"/>
      <c r="MVP104" s="193"/>
      <c r="MVQ104" s="193"/>
      <c r="MVR104" s="193"/>
      <c r="MVS104" s="193"/>
      <c r="MVT104" s="193"/>
      <c r="MVU104" s="193"/>
      <c r="MVV104" s="193"/>
      <c r="MVW104" s="193"/>
      <c r="MVX104" s="193"/>
      <c r="MVY104" s="193"/>
      <c r="MVZ104" s="193"/>
      <c r="MWA104" s="193"/>
      <c r="MWB104" s="193"/>
      <c r="MWC104" s="193"/>
      <c r="MWD104" s="193"/>
      <c r="MWE104" s="193"/>
      <c r="MWF104" s="193"/>
      <c r="MWG104" s="193"/>
      <c r="MWH104" s="193"/>
      <c r="MWI104" s="193"/>
      <c r="MWJ104" s="193"/>
      <c r="MWK104" s="193"/>
      <c r="MWL104" s="193"/>
      <c r="MWM104" s="193"/>
      <c r="MWN104" s="193"/>
      <c r="MWO104" s="193"/>
      <c r="MWP104" s="193"/>
      <c r="MWQ104" s="193"/>
      <c r="MWR104" s="193"/>
      <c r="MWS104" s="193"/>
      <c r="MWT104" s="193"/>
      <c r="MWU104" s="193"/>
      <c r="MWV104" s="193"/>
      <c r="MWW104" s="193"/>
      <c r="MWX104" s="193"/>
      <c r="MWY104" s="193"/>
      <c r="MWZ104" s="193"/>
      <c r="MXA104" s="193"/>
      <c r="MXB104" s="193"/>
      <c r="MXC104" s="193"/>
      <c r="MXD104" s="193"/>
      <c r="MXE104" s="193"/>
      <c r="MXF104" s="193"/>
      <c r="MXG104" s="193"/>
      <c r="MXH104" s="193"/>
      <c r="MXI104" s="193"/>
      <c r="MXJ104" s="193"/>
      <c r="MXK104" s="193"/>
      <c r="MXL104" s="193"/>
      <c r="MXM104" s="193"/>
      <c r="MXN104" s="193"/>
      <c r="MXO104" s="193"/>
      <c r="MXP104" s="193"/>
      <c r="MXQ104" s="193"/>
      <c r="MXR104" s="193"/>
      <c r="MXS104" s="193"/>
      <c r="MXT104" s="193"/>
      <c r="MXU104" s="193"/>
      <c r="MXV104" s="193"/>
      <c r="MXW104" s="193"/>
      <c r="MXX104" s="193"/>
      <c r="MXY104" s="193"/>
      <c r="MXZ104" s="193"/>
      <c r="MYA104" s="193"/>
      <c r="MYB104" s="193"/>
      <c r="MYC104" s="193"/>
      <c r="MYD104" s="193"/>
      <c r="MYE104" s="193"/>
      <c r="MYF104" s="193"/>
      <c r="MYG104" s="193"/>
      <c r="MYH104" s="193"/>
      <c r="MYI104" s="193"/>
      <c r="MYJ104" s="193"/>
      <c r="MYK104" s="193"/>
      <c r="MYL104" s="193"/>
      <c r="MYM104" s="193"/>
      <c r="MYN104" s="193"/>
      <c r="MYO104" s="193"/>
      <c r="MYP104" s="193"/>
      <c r="MYQ104" s="193"/>
      <c r="MYR104" s="193"/>
      <c r="MYS104" s="193"/>
      <c r="MYT104" s="193"/>
      <c r="MYU104" s="193"/>
      <c r="MYV104" s="193"/>
      <c r="MYW104" s="193"/>
      <c r="MYX104" s="193"/>
      <c r="MYY104" s="193"/>
      <c r="MYZ104" s="193"/>
      <c r="MZA104" s="193"/>
      <c r="MZB104" s="193"/>
      <c r="MZC104" s="193"/>
      <c r="MZD104" s="193"/>
      <c r="MZE104" s="193"/>
      <c r="MZF104" s="193"/>
      <c r="MZG104" s="193"/>
      <c r="MZH104" s="193"/>
      <c r="MZI104" s="193"/>
      <c r="MZJ104" s="193"/>
      <c r="MZK104" s="193"/>
      <c r="MZL104" s="193"/>
      <c r="MZM104" s="193"/>
      <c r="MZN104" s="193"/>
      <c r="MZO104" s="193"/>
      <c r="MZP104" s="193"/>
      <c r="MZQ104" s="193"/>
      <c r="MZR104" s="193"/>
      <c r="MZS104" s="193"/>
      <c r="MZT104" s="193"/>
      <c r="MZU104" s="193"/>
      <c r="MZV104" s="193"/>
      <c r="MZW104" s="193"/>
      <c r="MZX104" s="193"/>
      <c r="MZY104" s="193"/>
      <c r="MZZ104" s="193"/>
      <c r="NAA104" s="193"/>
      <c r="NAB104" s="193"/>
      <c r="NAC104" s="193"/>
      <c r="NAD104" s="193"/>
      <c r="NAE104" s="193"/>
      <c r="NAF104" s="193"/>
      <c r="NAG104" s="193"/>
      <c r="NAH104" s="193"/>
      <c r="NAI104" s="193"/>
      <c r="NAJ104" s="193"/>
      <c r="NAK104" s="193"/>
      <c r="NAL104" s="193"/>
      <c r="NAM104" s="193"/>
      <c r="NAN104" s="193"/>
      <c r="NAO104" s="193"/>
      <c r="NAP104" s="193"/>
      <c r="NAQ104" s="193"/>
      <c r="NAR104" s="193"/>
      <c r="NAS104" s="193"/>
      <c r="NAT104" s="193"/>
      <c r="NAU104" s="193"/>
      <c r="NAV104" s="193"/>
      <c r="NAW104" s="193"/>
      <c r="NAX104" s="193"/>
      <c r="NAY104" s="193"/>
      <c r="NAZ104" s="193"/>
      <c r="NBA104" s="193"/>
      <c r="NBB104" s="193"/>
      <c r="NBC104" s="193"/>
      <c r="NBD104" s="193"/>
      <c r="NBE104" s="193"/>
      <c r="NBF104" s="193"/>
      <c r="NBG104" s="193"/>
      <c r="NBH104" s="193"/>
      <c r="NBI104" s="193"/>
      <c r="NBJ104" s="193"/>
      <c r="NBK104" s="193"/>
      <c r="NBL104" s="193"/>
      <c r="NBM104" s="193"/>
      <c r="NBN104" s="193"/>
      <c r="NBO104" s="193"/>
      <c r="NBP104" s="193"/>
      <c r="NBQ104" s="193"/>
      <c r="NBR104" s="193"/>
      <c r="NBS104" s="193"/>
      <c r="NBT104" s="193"/>
      <c r="NBU104" s="193"/>
      <c r="NBV104" s="193"/>
      <c r="NBW104" s="193"/>
      <c r="NBX104" s="193"/>
      <c r="NBY104" s="193"/>
      <c r="NBZ104" s="193"/>
      <c r="NCA104" s="193"/>
      <c r="NCB104" s="193"/>
      <c r="NCC104" s="193"/>
      <c r="NCD104" s="193"/>
      <c r="NCE104" s="193"/>
      <c r="NCF104" s="193"/>
      <c r="NCG104" s="193"/>
      <c r="NCH104" s="193"/>
      <c r="NCI104" s="193"/>
      <c r="NCJ104" s="193"/>
      <c r="NCK104" s="193"/>
      <c r="NCL104" s="193"/>
      <c r="NCM104" s="193"/>
      <c r="NCN104" s="193"/>
      <c r="NCO104" s="193"/>
      <c r="NCP104" s="193"/>
      <c r="NCQ104" s="193"/>
      <c r="NCR104" s="193"/>
      <c r="NCS104" s="193"/>
      <c r="NCT104" s="193"/>
      <c r="NCU104" s="193"/>
      <c r="NCV104" s="193"/>
      <c r="NCW104" s="193"/>
      <c r="NCX104" s="193"/>
      <c r="NCY104" s="193"/>
      <c r="NCZ104" s="193"/>
      <c r="NDA104" s="193"/>
      <c r="NDB104" s="193"/>
      <c r="NDC104" s="193"/>
      <c r="NDD104" s="193"/>
      <c r="NDE104" s="193"/>
      <c r="NDF104" s="193"/>
      <c r="NDG104" s="193"/>
      <c r="NDH104" s="193"/>
      <c r="NDI104" s="193"/>
      <c r="NDJ104" s="193"/>
      <c r="NDK104" s="193"/>
      <c r="NDL104" s="193"/>
      <c r="NDM104" s="193"/>
      <c r="NDN104" s="193"/>
      <c r="NDO104" s="193"/>
      <c r="NDP104" s="193"/>
      <c r="NDQ104" s="193"/>
      <c r="NDR104" s="193"/>
      <c r="NDS104" s="193"/>
      <c r="NDT104" s="193"/>
      <c r="NDU104" s="193"/>
      <c r="NDV104" s="193"/>
      <c r="NDW104" s="193"/>
      <c r="NDX104" s="193"/>
      <c r="NDY104" s="193"/>
      <c r="NDZ104" s="193"/>
      <c r="NEA104" s="193"/>
      <c r="NEB104" s="193"/>
      <c r="NEC104" s="193"/>
      <c r="NED104" s="193"/>
      <c r="NEE104" s="193"/>
      <c r="NEF104" s="193"/>
      <c r="NEG104" s="193"/>
      <c r="NEH104" s="193"/>
      <c r="NEI104" s="193"/>
      <c r="NEJ104" s="193"/>
      <c r="NEK104" s="193"/>
      <c r="NEL104" s="193"/>
      <c r="NEM104" s="193"/>
      <c r="NEN104" s="193"/>
      <c r="NEO104" s="193"/>
      <c r="NEP104" s="193"/>
      <c r="NEQ104" s="193"/>
      <c r="NER104" s="193"/>
      <c r="NES104" s="193"/>
      <c r="NET104" s="193"/>
      <c r="NEU104" s="193"/>
      <c r="NEV104" s="193"/>
      <c r="NEW104" s="193"/>
      <c r="NEX104" s="193"/>
      <c r="NEY104" s="193"/>
      <c r="NEZ104" s="193"/>
      <c r="NFA104" s="193"/>
      <c r="NFB104" s="193"/>
      <c r="NFC104" s="193"/>
      <c r="NFD104" s="193"/>
      <c r="NFE104" s="193"/>
      <c r="NFF104" s="193"/>
      <c r="NFG104" s="193"/>
      <c r="NFH104" s="193"/>
      <c r="NFI104" s="193"/>
      <c r="NFJ104" s="193"/>
      <c r="NFK104" s="193"/>
      <c r="NFL104" s="193"/>
      <c r="NFM104" s="193"/>
      <c r="NFN104" s="193"/>
      <c r="NFO104" s="193"/>
      <c r="NFP104" s="193"/>
      <c r="NFQ104" s="193"/>
      <c r="NFR104" s="193"/>
      <c r="NFS104" s="193"/>
      <c r="NFT104" s="193"/>
      <c r="NFU104" s="193"/>
      <c r="NFV104" s="193"/>
      <c r="NFW104" s="193"/>
      <c r="NFX104" s="193"/>
      <c r="NFY104" s="193"/>
      <c r="NFZ104" s="193"/>
      <c r="NGA104" s="193"/>
      <c r="NGB104" s="193"/>
      <c r="NGC104" s="193"/>
      <c r="NGD104" s="193"/>
      <c r="NGE104" s="193"/>
      <c r="NGF104" s="193"/>
      <c r="NGG104" s="193"/>
      <c r="NGH104" s="193"/>
      <c r="NGI104" s="193"/>
      <c r="NGJ104" s="193"/>
      <c r="NGK104" s="193"/>
      <c r="NGL104" s="193"/>
      <c r="NGM104" s="193"/>
      <c r="NGN104" s="193"/>
      <c r="NGO104" s="193"/>
      <c r="NGP104" s="193"/>
      <c r="NGQ104" s="193"/>
      <c r="NGR104" s="193"/>
      <c r="NGS104" s="193"/>
      <c r="NGT104" s="193"/>
      <c r="NGU104" s="193"/>
      <c r="NGV104" s="193"/>
      <c r="NGW104" s="193"/>
      <c r="NGX104" s="193"/>
      <c r="NGY104" s="193"/>
      <c r="NGZ104" s="193"/>
      <c r="NHA104" s="193"/>
      <c r="NHB104" s="193"/>
      <c r="NHC104" s="193"/>
      <c r="NHD104" s="193"/>
      <c r="NHE104" s="193"/>
      <c r="NHF104" s="193"/>
      <c r="NHG104" s="193"/>
      <c r="NHH104" s="193"/>
      <c r="NHI104" s="193"/>
      <c r="NHJ104" s="193"/>
      <c r="NHK104" s="193"/>
      <c r="NHL104" s="193"/>
      <c r="NHM104" s="193"/>
      <c r="NHN104" s="193"/>
      <c r="NHO104" s="193"/>
      <c r="NHP104" s="193"/>
      <c r="NHQ104" s="193"/>
      <c r="NHR104" s="193"/>
      <c r="NHS104" s="193"/>
      <c r="NHT104" s="193"/>
      <c r="NHU104" s="193"/>
      <c r="NHV104" s="193"/>
      <c r="NHW104" s="193"/>
      <c r="NHX104" s="193"/>
      <c r="NHY104" s="193"/>
      <c r="NHZ104" s="193"/>
      <c r="NIA104" s="193"/>
      <c r="NIB104" s="193"/>
      <c r="NIC104" s="193"/>
      <c r="NID104" s="193"/>
      <c r="NIE104" s="193"/>
      <c r="NIF104" s="193"/>
      <c r="NIG104" s="193"/>
      <c r="NIH104" s="193"/>
      <c r="NII104" s="193"/>
      <c r="NIJ104" s="193"/>
      <c r="NIK104" s="193"/>
      <c r="NIL104" s="193"/>
      <c r="NIM104" s="193"/>
      <c r="NIN104" s="193"/>
      <c r="NIO104" s="193"/>
      <c r="NIP104" s="193"/>
      <c r="NIQ104" s="193"/>
      <c r="NIR104" s="193"/>
      <c r="NIS104" s="193"/>
      <c r="NIT104" s="193"/>
      <c r="NIU104" s="193"/>
      <c r="NIV104" s="193"/>
      <c r="NIW104" s="193"/>
      <c r="NIX104" s="193"/>
      <c r="NIY104" s="193"/>
      <c r="NIZ104" s="193"/>
      <c r="NJA104" s="193"/>
      <c r="NJB104" s="193"/>
      <c r="NJC104" s="193"/>
      <c r="NJD104" s="193"/>
      <c r="NJE104" s="193"/>
      <c r="NJF104" s="193"/>
      <c r="NJG104" s="193"/>
      <c r="NJH104" s="193"/>
      <c r="NJI104" s="193"/>
      <c r="NJJ104" s="193"/>
      <c r="NJK104" s="193"/>
      <c r="NJL104" s="193"/>
      <c r="NJM104" s="193"/>
      <c r="NJN104" s="193"/>
      <c r="NJO104" s="193"/>
      <c r="NJP104" s="193"/>
      <c r="NJQ104" s="193"/>
      <c r="NJR104" s="193"/>
      <c r="NJS104" s="193"/>
      <c r="NJT104" s="193"/>
      <c r="NJU104" s="193"/>
      <c r="NJV104" s="193"/>
      <c r="NJW104" s="193"/>
      <c r="NJX104" s="193"/>
      <c r="NJY104" s="193"/>
      <c r="NJZ104" s="193"/>
      <c r="NKA104" s="193"/>
      <c r="NKB104" s="193"/>
      <c r="NKC104" s="193"/>
      <c r="NKD104" s="193"/>
      <c r="NKE104" s="193"/>
      <c r="NKF104" s="193"/>
      <c r="NKG104" s="193"/>
      <c r="NKH104" s="193"/>
      <c r="NKI104" s="193"/>
      <c r="NKJ104" s="193"/>
      <c r="NKK104" s="193"/>
      <c r="NKL104" s="193"/>
      <c r="NKM104" s="193"/>
      <c r="NKN104" s="193"/>
      <c r="NKO104" s="193"/>
      <c r="NKP104" s="193"/>
      <c r="NKQ104" s="193"/>
      <c r="NKR104" s="193"/>
      <c r="NKS104" s="193"/>
      <c r="NKT104" s="193"/>
      <c r="NKU104" s="193"/>
      <c r="NKV104" s="193"/>
      <c r="NKW104" s="193"/>
      <c r="NKX104" s="193"/>
      <c r="NKY104" s="193"/>
      <c r="NKZ104" s="193"/>
      <c r="NLA104" s="193"/>
      <c r="NLB104" s="193"/>
      <c r="NLC104" s="193"/>
      <c r="NLD104" s="193"/>
      <c r="NLE104" s="193"/>
      <c r="NLF104" s="193"/>
      <c r="NLG104" s="193"/>
      <c r="NLH104" s="193"/>
      <c r="NLI104" s="193"/>
      <c r="NLJ104" s="193"/>
      <c r="NLK104" s="193"/>
      <c r="NLL104" s="193"/>
      <c r="NLM104" s="193"/>
      <c r="NLN104" s="193"/>
      <c r="NLO104" s="193"/>
      <c r="NLP104" s="193"/>
      <c r="NLQ104" s="193"/>
      <c r="NLR104" s="193"/>
      <c r="NLS104" s="193"/>
      <c r="NLT104" s="193"/>
      <c r="NLU104" s="193"/>
      <c r="NLV104" s="193"/>
      <c r="NLW104" s="193"/>
      <c r="NLX104" s="193"/>
      <c r="NLY104" s="193"/>
      <c r="NLZ104" s="193"/>
      <c r="NMA104" s="193"/>
      <c r="NMB104" s="193"/>
      <c r="NMC104" s="193"/>
      <c r="NMD104" s="193"/>
      <c r="NME104" s="193"/>
      <c r="NMF104" s="193"/>
      <c r="NMG104" s="193"/>
      <c r="NMH104" s="193"/>
      <c r="NMI104" s="193"/>
      <c r="NMJ104" s="193"/>
      <c r="NMK104" s="193"/>
      <c r="NML104" s="193"/>
      <c r="NMM104" s="193"/>
      <c r="NMN104" s="193"/>
      <c r="NMO104" s="193"/>
      <c r="NMP104" s="193"/>
      <c r="NMQ104" s="193"/>
      <c r="NMR104" s="193"/>
      <c r="NMS104" s="193"/>
      <c r="NMT104" s="193"/>
      <c r="NMU104" s="193"/>
      <c r="NMV104" s="193"/>
      <c r="NMW104" s="193"/>
      <c r="NMX104" s="193"/>
      <c r="NMY104" s="193"/>
      <c r="NMZ104" s="193"/>
      <c r="NNA104" s="193"/>
      <c r="NNB104" s="193"/>
      <c r="NNC104" s="193"/>
      <c r="NND104" s="193"/>
      <c r="NNE104" s="193"/>
      <c r="NNF104" s="193"/>
      <c r="NNG104" s="193"/>
      <c r="NNH104" s="193"/>
      <c r="NNI104" s="193"/>
      <c r="NNJ104" s="193"/>
      <c r="NNK104" s="193"/>
      <c r="NNL104" s="193"/>
      <c r="NNM104" s="193"/>
      <c r="NNN104" s="193"/>
      <c r="NNO104" s="193"/>
      <c r="NNP104" s="193"/>
      <c r="NNQ104" s="193"/>
      <c r="NNR104" s="193"/>
      <c r="NNS104" s="193"/>
      <c r="NNT104" s="193"/>
      <c r="NNU104" s="193"/>
      <c r="NNV104" s="193"/>
      <c r="NNW104" s="193"/>
      <c r="NNX104" s="193"/>
      <c r="NNY104" s="193"/>
      <c r="NNZ104" s="193"/>
      <c r="NOA104" s="193"/>
      <c r="NOB104" s="193"/>
      <c r="NOC104" s="193"/>
      <c r="NOD104" s="193"/>
      <c r="NOE104" s="193"/>
      <c r="NOF104" s="193"/>
      <c r="NOG104" s="193"/>
      <c r="NOH104" s="193"/>
      <c r="NOI104" s="193"/>
      <c r="NOJ104" s="193"/>
      <c r="NOK104" s="193"/>
      <c r="NOL104" s="193"/>
      <c r="NOM104" s="193"/>
      <c r="NON104" s="193"/>
      <c r="NOO104" s="193"/>
      <c r="NOP104" s="193"/>
      <c r="NOQ104" s="193"/>
      <c r="NOR104" s="193"/>
      <c r="NOS104" s="193"/>
      <c r="NOT104" s="193"/>
      <c r="NOU104" s="193"/>
      <c r="NOV104" s="193"/>
      <c r="NOW104" s="193"/>
      <c r="NOX104" s="193"/>
      <c r="NOY104" s="193"/>
      <c r="NOZ104" s="193"/>
      <c r="NPA104" s="193"/>
      <c r="NPB104" s="193"/>
      <c r="NPC104" s="193"/>
      <c r="NPD104" s="193"/>
      <c r="NPE104" s="193"/>
      <c r="NPF104" s="193"/>
      <c r="NPG104" s="193"/>
      <c r="NPH104" s="193"/>
      <c r="NPI104" s="193"/>
      <c r="NPJ104" s="193"/>
      <c r="NPK104" s="193"/>
      <c r="NPL104" s="193"/>
      <c r="NPM104" s="193"/>
      <c r="NPN104" s="193"/>
      <c r="NPO104" s="193"/>
      <c r="NPP104" s="193"/>
      <c r="NPQ104" s="193"/>
      <c r="NPR104" s="193"/>
      <c r="NPS104" s="193"/>
      <c r="NPT104" s="193"/>
      <c r="NPU104" s="193"/>
      <c r="NPV104" s="193"/>
      <c r="NPW104" s="193"/>
      <c r="NPX104" s="193"/>
      <c r="NPY104" s="193"/>
      <c r="NPZ104" s="193"/>
      <c r="NQA104" s="193"/>
      <c r="NQB104" s="193"/>
      <c r="NQC104" s="193"/>
      <c r="NQD104" s="193"/>
      <c r="NQE104" s="193"/>
      <c r="NQF104" s="193"/>
      <c r="NQG104" s="193"/>
      <c r="NQH104" s="193"/>
      <c r="NQI104" s="193"/>
      <c r="NQJ104" s="193"/>
      <c r="NQK104" s="193"/>
      <c r="NQL104" s="193"/>
      <c r="NQM104" s="193"/>
      <c r="NQN104" s="193"/>
      <c r="NQO104" s="193"/>
      <c r="NQP104" s="193"/>
      <c r="NQQ104" s="193"/>
      <c r="NQR104" s="193"/>
      <c r="NQS104" s="193"/>
      <c r="NQT104" s="193"/>
      <c r="NQU104" s="193"/>
      <c r="NQV104" s="193"/>
      <c r="NQW104" s="193"/>
      <c r="NQX104" s="193"/>
      <c r="NQY104" s="193"/>
      <c r="NQZ104" s="193"/>
      <c r="NRA104" s="193"/>
      <c r="NRB104" s="193"/>
      <c r="NRC104" s="193"/>
      <c r="NRD104" s="193"/>
      <c r="NRE104" s="193"/>
      <c r="NRF104" s="193"/>
      <c r="NRG104" s="193"/>
      <c r="NRH104" s="193"/>
      <c r="NRI104" s="193"/>
      <c r="NRJ104" s="193"/>
      <c r="NRK104" s="193"/>
      <c r="NRL104" s="193"/>
      <c r="NRM104" s="193"/>
      <c r="NRN104" s="193"/>
      <c r="NRO104" s="193"/>
      <c r="NRP104" s="193"/>
      <c r="NRQ104" s="193"/>
      <c r="NRR104" s="193"/>
      <c r="NRS104" s="193"/>
      <c r="NRT104" s="193"/>
      <c r="NRU104" s="193"/>
      <c r="NRV104" s="193"/>
      <c r="NRW104" s="193"/>
      <c r="NRX104" s="193"/>
      <c r="NRY104" s="193"/>
      <c r="NRZ104" s="193"/>
      <c r="NSA104" s="193"/>
      <c r="NSB104" s="193"/>
      <c r="NSC104" s="193"/>
      <c r="NSD104" s="193"/>
      <c r="NSE104" s="193"/>
      <c r="NSF104" s="193"/>
      <c r="NSG104" s="193"/>
      <c r="NSH104" s="193"/>
      <c r="NSI104" s="193"/>
      <c r="NSJ104" s="193"/>
      <c r="NSK104" s="193"/>
      <c r="NSL104" s="193"/>
      <c r="NSM104" s="193"/>
      <c r="NSN104" s="193"/>
      <c r="NSO104" s="193"/>
      <c r="NSP104" s="193"/>
      <c r="NSQ104" s="193"/>
      <c r="NSR104" s="193"/>
      <c r="NSS104" s="193"/>
      <c r="NST104" s="193"/>
      <c r="NSU104" s="193"/>
      <c r="NSV104" s="193"/>
      <c r="NSW104" s="193"/>
      <c r="NSX104" s="193"/>
      <c r="NSY104" s="193"/>
      <c r="NSZ104" s="193"/>
      <c r="NTA104" s="193"/>
      <c r="NTB104" s="193"/>
      <c r="NTC104" s="193"/>
      <c r="NTD104" s="193"/>
      <c r="NTE104" s="193"/>
      <c r="NTF104" s="193"/>
      <c r="NTG104" s="193"/>
      <c r="NTH104" s="193"/>
      <c r="NTI104" s="193"/>
      <c r="NTJ104" s="193"/>
      <c r="NTK104" s="193"/>
      <c r="NTL104" s="193"/>
      <c r="NTM104" s="193"/>
      <c r="NTN104" s="193"/>
      <c r="NTO104" s="193"/>
      <c r="NTP104" s="193"/>
      <c r="NTQ104" s="193"/>
      <c r="NTR104" s="193"/>
      <c r="NTS104" s="193"/>
      <c r="NTT104" s="193"/>
      <c r="NTU104" s="193"/>
      <c r="NTV104" s="193"/>
      <c r="NTW104" s="193"/>
      <c r="NTX104" s="193"/>
      <c r="NTY104" s="193"/>
      <c r="NTZ104" s="193"/>
      <c r="NUA104" s="193"/>
      <c r="NUB104" s="193"/>
      <c r="NUC104" s="193"/>
      <c r="NUD104" s="193"/>
      <c r="NUE104" s="193"/>
      <c r="NUF104" s="193"/>
      <c r="NUG104" s="193"/>
      <c r="NUH104" s="193"/>
      <c r="NUI104" s="193"/>
      <c r="NUJ104" s="193"/>
      <c r="NUK104" s="193"/>
      <c r="NUL104" s="193"/>
      <c r="NUM104" s="193"/>
      <c r="NUN104" s="193"/>
      <c r="NUO104" s="193"/>
      <c r="NUP104" s="193"/>
      <c r="NUQ104" s="193"/>
      <c r="NUR104" s="193"/>
      <c r="NUS104" s="193"/>
      <c r="NUT104" s="193"/>
      <c r="NUU104" s="193"/>
      <c r="NUV104" s="193"/>
      <c r="NUW104" s="193"/>
      <c r="NUX104" s="193"/>
      <c r="NUY104" s="193"/>
      <c r="NUZ104" s="193"/>
      <c r="NVA104" s="193"/>
      <c r="NVB104" s="193"/>
      <c r="NVC104" s="193"/>
      <c r="NVD104" s="193"/>
      <c r="NVE104" s="193"/>
      <c r="NVF104" s="193"/>
      <c r="NVG104" s="193"/>
      <c r="NVH104" s="193"/>
      <c r="NVI104" s="193"/>
      <c r="NVJ104" s="193"/>
      <c r="NVK104" s="193"/>
      <c r="NVL104" s="193"/>
      <c r="NVM104" s="193"/>
      <c r="NVN104" s="193"/>
      <c r="NVO104" s="193"/>
      <c r="NVP104" s="193"/>
      <c r="NVQ104" s="193"/>
      <c r="NVR104" s="193"/>
      <c r="NVS104" s="193"/>
      <c r="NVT104" s="193"/>
      <c r="NVU104" s="193"/>
      <c r="NVV104" s="193"/>
      <c r="NVW104" s="193"/>
      <c r="NVX104" s="193"/>
      <c r="NVY104" s="193"/>
      <c r="NVZ104" s="193"/>
      <c r="NWA104" s="193"/>
      <c r="NWB104" s="193"/>
      <c r="NWC104" s="193"/>
      <c r="NWD104" s="193"/>
      <c r="NWE104" s="193"/>
      <c r="NWF104" s="193"/>
      <c r="NWG104" s="193"/>
      <c r="NWH104" s="193"/>
      <c r="NWI104" s="193"/>
      <c r="NWJ104" s="193"/>
      <c r="NWK104" s="193"/>
      <c r="NWL104" s="193"/>
      <c r="NWM104" s="193"/>
      <c r="NWN104" s="193"/>
      <c r="NWO104" s="193"/>
      <c r="NWP104" s="193"/>
      <c r="NWQ104" s="193"/>
      <c r="NWR104" s="193"/>
      <c r="NWS104" s="193"/>
      <c r="NWT104" s="193"/>
      <c r="NWU104" s="193"/>
      <c r="NWV104" s="193"/>
      <c r="NWW104" s="193"/>
      <c r="NWX104" s="193"/>
      <c r="NWY104" s="193"/>
      <c r="NWZ104" s="193"/>
      <c r="NXA104" s="193"/>
      <c r="NXB104" s="193"/>
      <c r="NXC104" s="193"/>
      <c r="NXD104" s="193"/>
      <c r="NXE104" s="193"/>
      <c r="NXF104" s="193"/>
      <c r="NXG104" s="193"/>
      <c r="NXH104" s="193"/>
      <c r="NXI104" s="193"/>
      <c r="NXJ104" s="193"/>
      <c r="NXK104" s="193"/>
      <c r="NXL104" s="193"/>
      <c r="NXM104" s="193"/>
      <c r="NXN104" s="193"/>
      <c r="NXO104" s="193"/>
      <c r="NXP104" s="193"/>
      <c r="NXQ104" s="193"/>
      <c r="NXR104" s="193"/>
      <c r="NXS104" s="193"/>
      <c r="NXT104" s="193"/>
      <c r="NXU104" s="193"/>
      <c r="NXV104" s="193"/>
      <c r="NXW104" s="193"/>
      <c r="NXX104" s="193"/>
      <c r="NXY104" s="193"/>
      <c r="NXZ104" s="193"/>
      <c r="NYA104" s="193"/>
      <c r="NYB104" s="193"/>
      <c r="NYC104" s="193"/>
      <c r="NYD104" s="193"/>
      <c r="NYE104" s="193"/>
      <c r="NYF104" s="193"/>
      <c r="NYG104" s="193"/>
      <c r="NYH104" s="193"/>
      <c r="NYI104" s="193"/>
      <c r="NYJ104" s="193"/>
      <c r="NYK104" s="193"/>
      <c r="NYL104" s="193"/>
      <c r="NYM104" s="193"/>
      <c r="NYN104" s="193"/>
      <c r="NYO104" s="193"/>
      <c r="NYP104" s="193"/>
      <c r="NYQ104" s="193"/>
      <c r="NYR104" s="193"/>
      <c r="NYS104" s="193"/>
      <c r="NYT104" s="193"/>
      <c r="NYU104" s="193"/>
      <c r="NYV104" s="193"/>
      <c r="NYW104" s="193"/>
      <c r="NYX104" s="193"/>
      <c r="NYY104" s="193"/>
      <c r="NYZ104" s="193"/>
      <c r="NZA104" s="193"/>
      <c r="NZB104" s="193"/>
      <c r="NZC104" s="193"/>
      <c r="NZD104" s="193"/>
      <c r="NZE104" s="193"/>
      <c r="NZF104" s="193"/>
      <c r="NZG104" s="193"/>
      <c r="NZH104" s="193"/>
      <c r="NZI104" s="193"/>
      <c r="NZJ104" s="193"/>
      <c r="NZK104" s="193"/>
      <c r="NZL104" s="193"/>
      <c r="NZM104" s="193"/>
      <c r="NZN104" s="193"/>
      <c r="NZO104" s="193"/>
      <c r="NZP104" s="193"/>
      <c r="NZQ104" s="193"/>
      <c r="NZR104" s="193"/>
      <c r="NZS104" s="193"/>
      <c r="NZT104" s="193"/>
      <c r="NZU104" s="193"/>
      <c r="NZV104" s="193"/>
      <c r="NZW104" s="193"/>
      <c r="NZX104" s="193"/>
      <c r="NZY104" s="193"/>
      <c r="NZZ104" s="193"/>
      <c r="OAA104" s="193"/>
      <c r="OAB104" s="193"/>
      <c r="OAC104" s="193"/>
      <c r="OAD104" s="193"/>
      <c r="OAE104" s="193"/>
      <c r="OAF104" s="193"/>
      <c r="OAG104" s="193"/>
      <c r="OAH104" s="193"/>
      <c r="OAI104" s="193"/>
      <c r="OAJ104" s="193"/>
      <c r="OAK104" s="193"/>
      <c r="OAL104" s="193"/>
      <c r="OAM104" s="193"/>
      <c r="OAN104" s="193"/>
      <c r="OAO104" s="193"/>
      <c r="OAP104" s="193"/>
      <c r="OAQ104" s="193"/>
      <c r="OAR104" s="193"/>
      <c r="OAS104" s="193"/>
      <c r="OAT104" s="193"/>
      <c r="OAU104" s="193"/>
      <c r="OAV104" s="193"/>
      <c r="OAW104" s="193"/>
      <c r="OAX104" s="193"/>
      <c r="OAY104" s="193"/>
      <c r="OAZ104" s="193"/>
      <c r="OBA104" s="193"/>
      <c r="OBB104" s="193"/>
      <c r="OBC104" s="193"/>
      <c r="OBD104" s="193"/>
      <c r="OBE104" s="193"/>
      <c r="OBF104" s="193"/>
      <c r="OBG104" s="193"/>
      <c r="OBH104" s="193"/>
      <c r="OBI104" s="193"/>
      <c r="OBJ104" s="193"/>
      <c r="OBK104" s="193"/>
      <c r="OBL104" s="193"/>
      <c r="OBM104" s="193"/>
      <c r="OBN104" s="193"/>
      <c r="OBO104" s="193"/>
      <c r="OBP104" s="193"/>
      <c r="OBQ104" s="193"/>
      <c r="OBR104" s="193"/>
      <c r="OBS104" s="193"/>
      <c r="OBT104" s="193"/>
      <c r="OBU104" s="193"/>
      <c r="OBV104" s="193"/>
      <c r="OBW104" s="193"/>
      <c r="OBX104" s="193"/>
      <c r="OBY104" s="193"/>
      <c r="OBZ104" s="193"/>
      <c r="OCA104" s="193"/>
      <c r="OCB104" s="193"/>
      <c r="OCC104" s="193"/>
      <c r="OCD104" s="193"/>
      <c r="OCE104" s="193"/>
      <c r="OCF104" s="193"/>
      <c r="OCG104" s="193"/>
      <c r="OCH104" s="193"/>
      <c r="OCI104" s="193"/>
      <c r="OCJ104" s="193"/>
      <c r="OCK104" s="193"/>
      <c r="OCL104" s="193"/>
      <c r="OCM104" s="193"/>
      <c r="OCN104" s="193"/>
      <c r="OCO104" s="193"/>
      <c r="OCP104" s="193"/>
      <c r="OCQ104" s="193"/>
      <c r="OCR104" s="193"/>
      <c r="OCS104" s="193"/>
      <c r="OCT104" s="193"/>
      <c r="OCU104" s="193"/>
      <c r="OCV104" s="193"/>
      <c r="OCW104" s="193"/>
      <c r="OCX104" s="193"/>
      <c r="OCY104" s="193"/>
      <c r="OCZ104" s="193"/>
      <c r="ODA104" s="193"/>
      <c r="ODB104" s="193"/>
      <c r="ODC104" s="193"/>
      <c r="ODD104" s="193"/>
      <c r="ODE104" s="193"/>
      <c r="ODF104" s="193"/>
      <c r="ODG104" s="193"/>
      <c r="ODH104" s="193"/>
      <c r="ODI104" s="193"/>
      <c r="ODJ104" s="193"/>
      <c r="ODK104" s="193"/>
      <c r="ODL104" s="193"/>
      <c r="ODM104" s="193"/>
      <c r="ODN104" s="193"/>
      <c r="ODO104" s="193"/>
      <c r="ODP104" s="193"/>
      <c r="ODQ104" s="193"/>
      <c r="ODR104" s="193"/>
      <c r="ODS104" s="193"/>
      <c r="ODT104" s="193"/>
      <c r="ODU104" s="193"/>
      <c r="ODV104" s="193"/>
      <c r="ODW104" s="193"/>
      <c r="ODX104" s="193"/>
      <c r="ODY104" s="193"/>
      <c r="ODZ104" s="193"/>
      <c r="OEA104" s="193"/>
      <c r="OEB104" s="193"/>
      <c r="OEC104" s="193"/>
      <c r="OED104" s="193"/>
      <c r="OEE104" s="193"/>
      <c r="OEF104" s="193"/>
      <c r="OEG104" s="193"/>
      <c r="OEH104" s="193"/>
      <c r="OEI104" s="193"/>
      <c r="OEJ104" s="193"/>
      <c r="OEK104" s="193"/>
      <c r="OEL104" s="193"/>
      <c r="OEM104" s="193"/>
      <c r="OEN104" s="193"/>
      <c r="OEO104" s="193"/>
      <c r="OEP104" s="193"/>
      <c r="OEQ104" s="193"/>
      <c r="OER104" s="193"/>
      <c r="OES104" s="193"/>
      <c r="OET104" s="193"/>
      <c r="OEU104" s="193"/>
      <c r="OEV104" s="193"/>
      <c r="OEW104" s="193"/>
      <c r="OEX104" s="193"/>
      <c r="OEY104" s="193"/>
      <c r="OEZ104" s="193"/>
      <c r="OFA104" s="193"/>
      <c r="OFB104" s="193"/>
      <c r="OFC104" s="193"/>
      <c r="OFD104" s="193"/>
      <c r="OFE104" s="193"/>
      <c r="OFF104" s="193"/>
      <c r="OFG104" s="193"/>
      <c r="OFH104" s="193"/>
      <c r="OFI104" s="193"/>
      <c r="OFJ104" s="193"/>
      <c r="OFK104" s="193"/>
      <c r="OFL104" s="193"/>
      <c r="OFM104" s="193"/>
      <c r="OFN104" s="193"/>
      <c r="OFO104" s="193"/>
      <c r="OFP104" s="193"/>
      <c r="OFQ104" s="193"/>
      <c r="OFR104" s="193"/>
      <c r="OFS104" s="193"/>
      <c r="OFT104" s="193"/>
      <c r="OFU104" s="193"/>
      <c r="OFV104" s="193"/>
      <c r="OFW104" s="193"/>
      <c r="OFX104" s="193"/>
      <c r="OFY104" s="193"/>
      <c r="OFZ104" s="193"/>
      <c r="OGA104" s="193"/>
      <c r="OGB104" s="193"/>
      <c r="OGC104" s="193"/>
      <c r="OGD104" s="193"/>
      <c r="OGE104" s="193"/>
      <c r="OGF104" s="193"/>
      <c r="OGG104" s="193"/>
      <c r="OGH104" s="193"/>
      <c r="OGI104" s="193"/>
      <c r="OGJ104" s="193"/>
      <c r="OGK104" s="193"/>
      <c r="OGL104" s="193"/>
      <c r="OGM104" s="193"/>
      <c r="OGN104" s="193"/>
      <c r="OGO104" s="193"/>
      <c r="OGP104" s="193"/>
      <c r="OGQ104" s="193"/>
      <c r="OGR104" s="193"/>
      <c r="OGS104" s="193"/>
      <c r="OGT104" s="193"/>
      <c r="OGU104" s="193"/>
      <c r="OGV104" s="193"/>
      <c r="OGW104" s="193"/>
      <c r="OGX104" s="193"/>
      <c r="OGY104" s="193"/>
      <c r="OGZ104" s="193"/>
      <c r="OHA104" s="193"/>
      <c r="OHB104" s="193"/>
      <c r="OHC104" s="193"/>
      <c r="OHD104" s="193"/>
      <c r="OHE104" s="193"/>
      <c r="OHF104" s="193"/>
      <c r="OHG104" s="193"/>
      <c r="OHH104" s="193"/>
      <c r="OHI104" s="193"/>
      <c r="OHJ104" s="193"/>
      <c r="OHK104" s="193"/>
      <c r="OHL104" s="193"/>
      <c r="OHM104" s="193"/>
      <c r="OHN104" s="193"/>
      <c r="OHO104" s="193"/>
      <c r="OHP104" s="193"/>
      <c r="OHQ104" s="193"/>
      <c r="OHR104" s="193"/>
      <c r="OHS104" s="193"/>
      <c r="OHT104" s="193"/>
      <c r="OHU104" s="193"/>
      <c r="OHV104" s="193"/>
      <c r="OHW104" s="193"/>
      <c r="OHX104" s="193"/>
      <c r="OHY104" s="193"/>
      <c r="OHZ104" s="193"/>
      <c r="OIA104" s="193"/>
      <c r="OIB104" s="193"/>
      <c r="OIC104" s="193"/>
      <c r="OID104" s="193"/>
      <c r="OIE104" s="193"/>
      <c r="OIF104" s="193"/>
      <c r="OIG104" s="193"/>
      <c r="OIH104" s="193"/>
      <c r="OII104" s="193"/>
      <c r="OIJ104" s="193"/>
      <c r="OIK104" s="193"/>
      <c r="OIL104" s="193"/>
      <c r="OIM104" s="193"/>
      <c r="OIN104" s="193"/>
      <c r="OIO104" s="193"/>
      <c r="OIP104" s="193"/>
      <c r="OIQ104" s="193"/>
      <c r="OIR104" s="193"/>
      <c r="OIS104" s="193"/>
      <c r="OIT104" s="193"/>
      <c r="OIU104" s="193"/>
      <c r="OIV104" s="193"/>
      <c r="OIW104" s="193"/>
      <c r="OIX104" s="193"/>
      <c r="OIY104" s="193"/>
      <c r="OIZ104" s="193"/>
      <c r="OJA104" s="193"/>
      <c r="OJB104" s="193"/>
      <c r="OJC104" s="193"/>
      <c r="OJD104" s="193"/>
      <c r="OJE104" s="193"/>
      <c r="OJF104" s="193"/>
      <c r="OJG104" s="193"/>
      <c r="OJH104" s="193"/>
      <c r="OJI104" s="193"/>
      <c r="OJJ104" s="193"/>
      <c r="OJK104" s="193"/>
      <c r="OJL104" s="193"/>
      <c r="OJM104" s="193"/>
      <c r="OJN104" s="193"/>
      <c r="OJO104" s="193"/>
      <c r="OJP104" s="193"/>
      <c r="OJQ104" s="193"/>
      <c r="OJR104" s="193"/>
      <c r="OJS104" s="193"/>
      <c r="OJT104" s="193"/>
      <c r="OJU104" s="193"/>
      <c r="OJV104" s="193"/>
      <c r="OJW104" s="193"/>
      <c r="OJX104" s="193"/>
      <c r="OJY104" s="193"/>
      <c r="OJZ104" s="193"/>
      <c r="OKA104" s="193"/>
      <c r="OKB104" s="193"/>
      <c r="OKC104" s="193"/>
      <c r="OKD104" s="193"/>
      <c r="OKE104" s="193"/>
      <c r="OKF104" s="193"/>
      <c r="OKG104" s="193"/>
      <c r="OKH104" s="193"/>
      <c r="OKI104" s="193"/>
      <c r="OKJ104" s="193"/>
      <c r="OKK104" s="193"/>
      <c r="OKL104" s="193"/>
      <c r="OKM104" s="193"/>
      <c r="OKN104" s="193"/>
      <c r="OKO104" s="193"/>
      <c r="OKP104" s="193"/>
      <c r="OKQ104" s="193"/>
      <c r="OKR104" s="193"/>
      <c r="OKS104" s="193"/>
      <c r="OKT104" s="193"/>
      <c r="OKU104" s="193"/>
      <c r="OKV104" s="193"/>
      <c r="OKW104" s="193"/>
      <c r="OKX104" s="193"/>
      <c r="OKY104" s="193"/>
      <c r="OKZ104" s="193"/>
      <c r="OLA104" s="193"/>
      <c r="OLB104" s="193"/>
      <c r="OLC104" s="193"/>
      <c r="OLD104" s="193"/>
      <c r="OLE104" s="193"/>
      <c r="OLF104" s="193"/>
      <c r="OLG104" s="193"/>
      <c r="OLH104" s="193"/>
      <c r="OLI104" s="193"/>
      <c r="OLJ104" s="193"/>
      <c r="OLK104" s="193"/>
      <c r="OLL104" s="193"/>
      <c r="OLM104" s="193"/>
      <c r="OLN104" s="193"/>
      <c r="OLO104" s="193"/>
      <c r="OLP104" s="193"/>
      <c r="OLQ104" s="193"/>
      <c r="OLR104" s="193"/>
      <c r="OLS104" s="193"/>
      <c r="OLT104" s="193"/>
      <c r="OLU104" s="193"/>
      <c r="OLV104" s="193"/>
      <c r="OLW104" s="193"/>
      <c r="OLX104" s="193"/>
      <c r="OLY104" s="193"/>
      <c r="OLZ104" s="193"/>
      <c r="OMA104" s="193"/>
      <c r="OMB104" s="193"/>
      <c r="OMC104" s="193"/>
      <c r="OMD104" s="193"/>
      <c r="OME104" s="193"/>
      <c r="OMF104" s="193"/>
      <c r="OMG104" s="193"/>
      <c r="OMH104" s="193"/>
      <c r="OMI104" s="193"/>
      <c r="OMJ104" s="193"/>
      <c r="OMK104" s="193"/>
      <c r="OML104" s="193"/>
      <c r="OMM104" s="193"/>
      <c r="OMN104" s="193"/>
      <c r="OMO104" s="193"/>
      <c r="OMP104" s="193"/>
      <c r="OMQ104" s="193"/>
      <c r="OMR104" s="193"/>
      <c r="OMS104" s="193"/>
      <c r="OMT104" s="193"/>
      <c r="OMU104" s="193"/>
      <c r="OMV104" s="193"/>
      <c r="OMW104" s="193"/>
      <c r="OMX104" s="193"/>
      <c r="OMY104" s="193"/>
      <c r="OMZ104" s="193"/>
      <c r="ONA104" s="193"/>
      <c r="ONB104" s="193"/>
      <c r="ONC104" s="193"/>
      <c r="OND104" s="193"/>
      <c r="ONE104" s="193"/>
      <c r="ONF104" s="193"/>
      <c r="ONG104" s="193"/>
      <c r="ONH104" s="193"/>
      <c r="ONI104" s="193"/>
      <c r="ONJ104" s="193"/>
      <c r="ONK104" s="193"/>
      <c r="ONL104" s="193"/>
      <c r="ONM104" s="193"/>
      <c r="ONN104" s="193"/>
      <c r="ONO104" s="193"/>
      <c r="ONP104" s="193"/>
      <c r="ONQ104" s="193"/>
      <c r="ONR104" s="193"/>
      <c r="ONS104" s="193"/>
      <c r="ONT104" s="193"/>
      <c r="ONU104" s="193"/>
      <c r="ONV104" s="193"/>
      <c r="ONW104" s="193"/>
      <c r="ONX104" s="193"/>
      <c r="ONY104" s="193"/>
      <c r="ONZ104" s="193"/>
      <c r="OOA104" s="193"/>
      <c r="OOB104" s="193"/>
      <c r="OOC104" s="193"/>
      <c r="OOD104" s="193"/>
      <c r="OOE104" s="193"/>
      <c r="OOF104" s="193"/>
      <c r="OOG104" s="193"/>
      <c r="OOH104" s="193"/>
      <c r="OOI104" s="193"/>
      <c r="OOJ104" s="193"/>
      <c r="OOK104" s="193"/>
      <c r="OOL104" s="193"/>
      <c r="OOM104" s="193"/>
      <c r="OON104" s="193"/>
      <c r="OOO104" s="193"/>
      <c r="OOP104" s="193"/>
      <c r="OOQ104" s="193"/>
      <c r="OOR104" s="193"/>
      <c r="OOS104" s="193"/>
      <c r="OOT104" s="193"/>
      <c r="OOU104" s="193"/>
      <c r="OOV104" s="193"/>
      <c r="OOW104" s="193"/>
      <c r="OOX104" s="193"/>
      <c r="OOY104" s="193"/>
      <c r="OOZ104" s="193"/>
      <c r="OPA104" s="193"/>
      <c r="OPB104" s="193"/>
      <c r="OPC104" s="193"/>
      <c r="OPD104" s="193"/>
      <c r="OPE104" s="193"/>
      <c r="OPF104" s="193"/>
      <c r="OPG104" s="193"/>
      <c r="OPH104" s="193"/>
      <c r="OPI104" s="193"/>
      <c r="OPJ104" s="193"/>
      <c r="OPK104" s="193"/>
      <c r="OPL104" s="193"/>
      <c r="OPM104" s="193"/>
      <c r="OPN104" s="193"/>
      <c r="OPO104" s="193"/>
      <c r="OPP104" s="193"/>
      <c r="OPQ104" s="193"/>
      <c r="OPR104" s="193"/>
      <c r="OPS104" s="193"/>
      <c r="OPT104" s="193"/>
      <c r="OPU104" s="193"/>
      <c r="OPV104" s="193"/>
      <c r="OPW104" s="193"/>
      <c r="OPX104" s="193"/>
      <c r="OPY104" s="193"/>
      <c r="OPZ104" s="193"/>
      <c r="OQA104" s="193"/>
      <c r="OQB104" s="193"/>
      <c r="OQC104" s="193"/>
      <c r="OQD104" s="193"/>
      <c r="OQE104" s="193"/>
      <c r="OQF104" s="193"/>
      <c r="OQG104" s="193"/>
      <c r="OQH104" s="193"/>
      <c r="OQI104" s="193"/>
      <c r="OQJ104" s="193"/>
      <c r="OQK104" s="193"/>
      <c r="OQL104" s="193"/>
      <c r="OQM104" s="193"/>
      <c r="OQN104" s="193"/>
      <c r="OQO104" s="193"/>
      <c r="OQP104" s="193"/>
      <c r="OQQ104" s="193"/>
      <c r="OQR104" s="193"/>
      <c r="OQS104" s="193"/>
      <c r="OQT104" s="193"/>
      <c r="OQU104" s="193"/>
      <c r="OQV104" s="193"/>
      <c r="OQW104" s="193"/>
      <c r="OQX104" s="193"/>
      <c r="OQY104" s="193"/>
      <c r="OQZ104" s="193"/>
      <c r="ORA104" s="193"/>
      <c r="ORB104" s="193"/>
      <c r="ORC104" s="193"/>
      <c r="ORD104" s="193"/>
      <c r="ORE104" s="193"/>
      <c r="ORF104" s="193"/>
      <c r="ORG104" s="193"/>
      <c r="ORH104" s="193"/>
      <c r="ORI104" s="193"/>
      <c r="ORJ104" s="193"/>
      <c r="ORK104" s="193"/>
      <c r="ORL104" s="193"/>
      <c r="ORM104" s="193"/>
      <c r="ORN104" s="193"/>
      <c r="ORO104" s="193"/>
      <c r="ORP104" s="193"/>
      <c r="ORQ104" s="193"/>
      <c r="ORR104" s="193"/>
      <c r="ORS104" s="193"/>
      <c r="ORT104" s="193"/>
      <c r="ORU104" s="193"/>
      <c r="ORV104" s="193"/>
      <c r="ORW104" s="193"/>
      <c r="ORX104" s="193"/>
      <c r="ORY104" s="193"/>
      <c r="ORZ104" s="193"/>
      <c r="OSA104" s="193"/>
      <c r="OSB104" s="193"/>
      <c r="OSC104" s="193"/>
      <c r="OSD104" s="193"/>
      <c r="OSE104" s="193"/>
      <c r="OSF104" s="193"/>
      <c r="OSG104" s="193"/>
      <c r="OSH104" s="193"/>
      <c r="OSI104" s="193"/>
      <c r="OSJ104" s="193"/>
      <c r="OSK104" s="193"/>
      <c r="OSL104" s="193"/>
      <c r="OSM104" s="193"/>
      <c r="OSN104" s="193"/>
      <c r="OSO104" s="193"/>
      <c r="OSP104" s="193"/>
      <c r="OSQ104" s="193"/>
      <c r="OSR104" s="193"/>
      <c r="OSS104" s="193"/>
      <c r="OST104" s="193"/>
      <c r="OSU104" s="193"/>
      <c r="OSV104" s="193"/>
      <c r="OSW104" s="193"/>
      <c r="OSX104" s="193"/>
      <c r="OSY104" s="193"/>
      <c r="OSZ104" s="193"/>
      <c r="OTA104" s="193"/>
      <c r="OTB104" s="193"/>
      <c r="OTC104" s="193"/>
      <c r="OTD104" s="193"/>
      <c r="OTE104" s="193"/>
      <c r="OTF104" s="193"/>
      <c r="OTG104" s="193"/>
      <c r="OTH104" s="193"/>
      <c r="OTI104" s="193"/>
      <c r="OTJ104" s="193"/>
      <c r="OTK104" s="193"/>
      <c r="OTL104" s="193"/>
      <c r="OTM104" s="193"/>
      <c r="OTN104" s="193"/>
      <c r="OTO104" s="193"/>
      <c r="OTP104" s="193"/>
      <c r="OTQ104" s="193"/>
      <c r="OTR104" s="193"/>
      <c r="OTS104" s="193"/>
      <c r="OTT104" s="193"/>
      <c r="OTU104" s="193"/>
      <c r="OTV104" s="193"/>
      <c r="OTW104" s="193"/>
      <c r="OTX104" s="193"/>
      <c r="OTY104" s="193"/>
      <c r="OTZ104" s="193"/>
      <c r="OUA104" s="193"/>
      <c r="OUB104" s="193"/>
      <c r="OUC104" s="193"/>
      <c r="OUD104" s="193"/>
      <c r="OUE104" s="193"/>
      <c r="OUF104" s="193"/>
      <c r="OUG104" s="193"/>
      <c r="OUH104" s="193"/>
      <c r="OUI104" s="193"/>
      <c r="OUJ104" s="193"/>
      <c r="OUK104" s="193"/>
      <c r="OUL104" s="193"/>
      <c r="OUM104" s="193"/>
      <c r="OUN104" s="193"/>
      <c r="OUO104" s="193"/>
      <c r="OUP104" s="193"/>
      <c r="OUQ104" s="193"/>
      <c r="OUR104" s="193"/>
      <c r="OUS104" s="193"/>
      <c r="OUT104" s="193"/>
      <c r="OUU104" s="193"/>
      <c r="OUV104" s="193"/>
      <c r="OUW104" s="193"/>
      <c r="OUX104" s="193"/>
      <c r="OUY104" s="193"/>
      <c r="OUZ104" s="193"/>
      <c r="OVA104" s="193"/>
      <c r="OVB104" s="193"/>
      <c r="OVC104" s="193"/>
      <c r="OVD104" s="193"/>
      <c r="OVE104" s="193"/>
      <c r="OVF104" s="193"/>
      <c r="OVG104" s="193"/>
      <c r="OVH104" s="193"/>
      <c r="OVI104" s="193"/>
      <c r="OVJ104" s="193"/>
      <c r="OVK104" s="193"/>
      <c r="OVL104" s="193"/>
      <c r="OVM104" s="193"/>
      <c r="OVN104" s="193"/>
      <c r="OVO104" s="193"/>
      <c r="OVP104" s="193"/>
      <c r="OVQ104" s="193"/>
      <c r="OVR104" s="193"/>
      <c r="OVS104" s="193"/>
      <c r="OVT104" s="193"/>
      <c r="OVU104" s="193"/>
      <c r="OVV104" s="193"/>
      <c r="OVW104" s="193"/>
      <c r="OVX104" s="193"/>
      <c r="OVY104" s="193"/>
      <c r="OVZ104" s="193"/>
      <c r="OWA104" s="193"/>
      <c r="OWB104" s="193"/>
      <c r="OWC104" s="193"/>
      <c r="OWD104" s="193"/>
      <c r="OWE104" s="193"/>
      <c r="OWF104" s="193"/>
      <c r="OWG104" s="193"/>
      <c r="OWH104" s="193"/>
      <c r="OWI104" s="193"/>
      <c r="OWJ104" s="193"/>
      <c r="OWK104" s="193"/>
      <c r="OWL104" s="193"/>
      <c r="OWM104" s="193"/>
      <c r="OWN104" s="193"/>
      <c r="OWO104" s="193"/>
      <c r="OWP104" s="193"/>
      <c r="OWQ104" s="193"/>
      <c r="OWR104" s="193"/>
      <c r="OWS104" s="193"/>
      <c r="OWT104" s="193"/>
      <c r="OWU104" s="193"/>
      <c r="OWV104" s="193"/>
      <c r="OWW104" s="193"/>
      <c r="OWX104" s="193"/>
      <c r="OWY104" s="193"/>
      <c r="OWZ104" s="193"/>
      <c r="OXA104" s="193"/>
      <c r="OXB104" s="193"/>
      <c r="OXC104" s="193"/>
      <c r="OXD104" s="193"/>
      <c r="OXE104" s="193"/>
      <c r="OXF104" s="193"/>
      <c r="OXG104" s="193"/>
      <c r="OXH104" s="193"/>
      <c r="OXI104" s="193"/>
      <c r="OXJ104" s="193"/>
      <c r="OXK104" s="193"/>
      <c r="OXL104" s="193"/>
      <c r="OXM104" s="193"/>
      <c r="OXN104" s="193"/>
      <c r="OXO104" s="193"/>
      <c r="OXP104" s="193"/>
      <c r="OXQ104" s="193"/>
      <c r="OXR104" s="193"/>
      <c r="OXS104" s="193"/>
      <c r="OXT104" s="193"/>
      <c r="OXU104" s="193"/>
      <c r="OXV104" s="193"/>
      <c r="OXW104" s="193"/>
      <c r="OXX104" s="193"/>
      <c r="OXY104" s="193"/>
      <c r="OXZ104" s="193"/>
      <c r="OYA104" s="193"/>
      <c r="OYB104" s="193"/>
      <c r="OYC104" s="193"/>
      <c r="OYD104" s="193"/>
      <c r="OYE104" s="193"/>
      <c r="OYF104" s="193"/>
      <c r="OYG104" s="193"/>
      <c r="OYH104" s="193"/>
      <c r="OYI104" s="193"/>
      <c r="OYJ104" s="193"/>
      <c r="OYK104" s="193"/>
      <c r="OYL104" s="193"/>
      <c r="OYM104" s="193"/>
      <c r="OYN104" s="193"/>
      <c r="OYO104" s="193"/>
      <c r="OYP104" s="193"/>
      <c r="OYQ104" s="193"/>
      <c r="OYR104" s="193"/>
      <c r="OYS104" s="193"/>
      <c r="OYT104" s="193"/>
      <c r="OYU104" s="193"/>
      <c r="OYV104" s="193"/>
      <c r="OYW104" s="193"/>
      <c r="OYX104" s="193"/>
      <c r="OYY104" s="193"/>
      <c r="OYZ104" s="193"/>
      <c r="OZA104" s="193"/>
      <c r="OZB104" s="193"/>
      <c r="OZC104" s="193"/>
      <c r="OZD104" s="193"/>
      <c r="OZE104" s="193"/>
      <c r="OZF104" s="193"/>
      <c r="OZG104" s="193"/>
      <c r="OZH104" s="193"/>
      <c r="OZI104" s="193"/>
      <c r="OZJ104" s="193"/>
      <c r="OZK104" s="193"/>
      <c r="OZL104" s="193"/>
      <c r="OZM104" s="193"/>
      <c r="OZN104" s="193"/>
      <c r="OZO104" s="193"/>
      <c r="OZP104" s="193"/>
      <c r="OZQ104" s="193"/>
      <c r="OZR104" s="193"/>
      <c r="OZS104" s="193"/>
      <c r="OZT104" s="193"/>
      <c r="OZU104" s="193"/>
      <c r="OZV104" s="193"/>
      <c r="OZW104" s="193"/>
      <c r="OZX104" s="193"/>
      <c r="OZY104" s="193"/>
      <c r="OZZ104" s="193"/>
      <c r="PAA104" s="193"/>
      <c r="PAB104" s="193"/>
      <c r="PAC104" s="193"/>
      <c r="PAD104" s="193"/>
      <c r="PAE104" s="193"/>
      <c r="PAF104" s="193"/>
      <c r="PAG104" s="193"/>
      <c r="PAH104" s="193"/>
      <c r="PAI104" s="193"/>
      <c r="PAJ104" s="193"/>
      <c r="PAK104" s="193"/>
      <c r="PAL104" s="193"/>
      <c r="PAM104" s="193"/>
      <c r="PAN104" s="193"/>
      <c r="PAO104" s="193"/>
      <c r="PAP104" s="193"/>
      <c r="PAQ104" s="193"/>
      <c r="PAR104" s="193"/>
      <c r="PAS104" s="193"/>
      <c r="PAT104" s="193"/>
      <c r="PAU104" s="193"/>
      <c r="PAV104" s="193"/>
      <c r="PAW104" s="193"/>
      <c r="PAX104" s="193"/>
      <c r="PAY104" s="193"/>
      <c r="PAZ104" s="193"/>
      <c r="PBA104" s="193"/>
      <c r="PBB104" s="193"/>
      <c r="PBC104" s="193"/>
      <c r="PBD104" s="193"/>
      <c r="PBE104" s="193"/>
      <c r="PBF104" s="193"/>
      <c r="PBG104" s="193"/>
      <c r="PBH104" s="193"/>
      <c r="PBI104" s="193"/>
      <c r="PBJ104" s="193"/>
      <c r="PBK104" s="193"/>
      <c r="PBL104" s="193"/>
      <c r="PBM104" s="193"/>
      <c r="PBN104" s="193"/>
      <c r="PBO104" s="193"/>
      <c r="PBP104" s="193"/>
      <c r="PBQ104" s="193"/>
      <c r="PBR104" s="193"/>
      <c r="PBS104" s="193"/>
      <c r="PBT104" s="193"/>
      <c r="PBU104" s="193"/>
      <c r="PBV104" s="193"/>
      <c r="PBW104" s="193"/>
      <c r="PBX104" s="193"/>
      <c r="PBY104" s="193"/>
      <c r="PBZ104" s="193"/>
      <c r="PCA104" s="193"/>
      <c r="PCB104" s="193"/>
      <c r="PCC104" s="193"/>
      <c r="PCD104" s="193"/>
      <c r="PCE104" s="193"/>
      <c r="PCF104" s="193"/>
      <c r="PCG104" s="193"/>
      <c r="PCH104" s="193"/>
      <c r="PCI104" s="193"/>
      <c r="PCJ104" s="193"/>
      <c r="PCK104" s="193"/>
      <c r="PCL104" s="193"/>
      <c r="PCM104" s="193"/>
      <c r="PCN104" s="193"/>
      <c r="PCO104" s="193"/>
      <c r="PCP104" s="193"/>
      <c r="PCQ104" s="193"/>
      <c r="PCR104" s="193"/>
      <c r="PCS104" s="193"/>
      <c r="PCT104" s="193"/>
      <c r="PCU104" s="193"/>
      <c r="PCV104" s="193"/>
      <c r="PCW104" s="193"/>
      <c r="PCX104" s="193"/>
      <c r="PCY104" s="193"/>
      <c r="PCZ104" s="193"/>
      <c r="PDA104" s="193"/>
      <c r="PDB104" s="193"/>
      <c r="PDC104" s="193"/>
      <c r="PDD104" s="193"/>
      <c r="PDE104" s="193"/>
      <c r="PDF104" s="193"/>
      <c r="PDG104" s="193"/>
      <c r="PDH104" s="193"/>
      <c r="PDI104" s="193"/>
      <c r="PDJ104" s="193"/>
      <c r="PDK104" s="193"/>
      <c r="PDL104" s="193"/>
      <c r="PDM104" s="193"/>
      <c r="PDN104" s="193"/>
      <c r="PDO104" s="193"/>
      <c r="PDP104" s="193"/>
      <c r="PDQ104" s="193"/>
      <c r="PDR104" s="193"/>
      <c r="PDS104" s="193"/>
      <c r="PDT104" s="193"/>
      <c r="PDU104" s="193"/>
      <c r="PDV104" s="193"/>
      <c r="PDW104" s="193"/>
      <c r="PDX104" s="193"/>
      <c r="PDY104" s="193"/>
      <c r="PDZ104" s="193"/>
      <c r="PEA104" s="193"/>
      <c r="PEB104" s="193"/>
      <c r="PEC104" s="193"/>
      <c r="PED104" s="193"/>
      <c r="PEE104" s="193"/>
      <c r="PEF104" s="193"/>
      <c r="PEG104" s="193"/>
      <c r="PEH104" s="193"/>
      <c r="PEI104" s="193"/>
      <c r="PEJ104" s="193"/>
      <c r="PEK104" s="193"/>
      <c r="PEL104" s="193"/>
      <c r="PEM104" s="193"/>
      <c r="PEN104" s="193"/>
      <c r="PEO104" s="193"/>
      <c r="PEP104" s="193"/>
      <c r="PEQ104" s="193"/>
      <c r="PER104" s="193"/>
      <c r="PES104" s="193"/>
      <c r="PET104" s="193"/>
      <c r="PEU104" s="193"/>
      <c r="PEV104" s="193"/>
      <c r="PEW104" s="193"/>
      <c r="PEX104" s="193"/>
      <c r="PEY104" s="193"/>
      <c r="PEZ104" s="193"/>
      <c r="PFA104" s="193"/>
      <c r="PFB104" s="193"/>
      <c r="PFC104" s="193"/>
      <c r="PFD104" s="193"/>
      <c r="PFE104" s="193"/>
      <c r="PFF104" s="193"/>
      <c r="PFG104" s="193"/>
      <c r="PFH104" s="193"/>
      <c r="PFI104" s="193"/>
      <c r="PFJ104" s="193"/>
      <c r="PFK104" s="193"/>
      <c r="PFL104" s="193"/>
      <c r="PFM104" s="193"/>
      <c r="PFN104" s="193"/>
      <c r="PFO104" s="193"/>
      <c r="PFP104" s="193"/>
      <c r="PFQ104" s="193"/>
      <c r="PFR104" s="193"/>
      <c r="PFS104" s="193"/>
      <c r="PFT104" s="193"/>
      <c r="PFU104" s="193"/>
      <c r="PFV104" s="193"/>
      <c r="PFW104" s="193"/>
      <c r="PFX104" s="193"/>
      <c r="PFY104" s="193"/>
      <c r="PFZ104" s="193"/>
      <c r="PGA104" s="193"/>
      <c r="PGB104" s="193"/>
      <c r="PGC104" s="193"/>
      <c r="PGD104" s="193"/>
      <c r="PGE104" s="193"/>
      <c r="PGF104" s="193"/>
      <c r="PGG104" s="193"/>
      <c r="PGH104" s="193"/>
      <c r="PGI104" s="193"/>
      <c r="PGJ104" s="193"/>
      <c r="PGK104" s="193"/>
      <c r="PGL104" s="193"/>
      <c r="PGM104" s="193"/>
      <c r="PGN104" s="193"/>
      <c r="PGO104" s="193"/>
      <c r="PGP104" s="193"/>
      <c r="PGQ104" s="193"/>
      <c r="PGR104" s="193"/>
      <c r="PGS104" s="193"/>
      <c r="PGT104" s="193"/>
      <c r="PGU104" s="193"/>
      <c r="PGV104" s="193"/>
      <c r="PGW104" s="193"/>
      <c r="PGX104" s="193"/>
      <c r="PGY104" s="193"/>
      <c r="PGZ104" s="193"/>
      <c r="PHA104" s="193"/>
      <c r="PHB104" s="193"/>
      <c r="PHC104" s="193"/>
      <c r="PHD104" s="193"/>
      <c r="PHE104" s="193"/>
      <c r="PHF104" s="193"/>
      <c r="PHG104" s="193"/>
      <c r="PHH104" s="193"/>
      <c r="PHI104" s="193"/>
      <c r="PHJ104" s="193"/>
      <c r="PHK104" s="193"/>
      <c r="PHL104" s="193"/>
      <c r="PHM104" s="193"/>
      <c r="PHN104" s="193"/>
      <c r="PHO104" s="193"/>
      <c r="PHP104" s="193"/>
      <c r="PHQ104" s="193"/>
      <c r="PHR104" s="193"/>
      <c r="PHS104" s="193"/>
      <c r="PHT104" s="193"/>
      <c r="PHU104" s="193"/>
      <c r="PHV104" s="193"/>
      <c r="PHW104" s="193"/>
      <c r="PHX104" s="193"/>
      <c r="PHY104" s="193"/>
      <c r="PHZ104" s="193"/>
      <c r="PIA104" s="193"/>
      <c r="PIB104" s="193"/>
      <c r="PIC104" s="193"/>
      <c r="PID104" s="193"/>
      <c r="PIE104" s="193"/>
      <c r="PIF104" s="193"/>
      <c r="PIG104" s="193"/>
      <c r="PIH104" s="193"/>
      <c r="PII104" s="193"/>
      <c r="PIJ104" s="193"/>
      <c r="PIK104" s="193"/>
      <c r="PIL104" s="193"/>
      <c r="PIM104" s="193"/>
      <c r="PIN104" s="193"/>
      <c r="PIO104" s="193"/>
      <c r="PIP104" s="193"/>
      <c r="PIQ104" s="193"/>
      <c r="PIR104" s="193"/>
      <c r="PIS104" s="193"/>
      <c r="PIT104" s="193"/>
      <c r="PIU104" s="193"/>
      <c r="PIV104" s="193"/>
      <c r="PIW104" s="193"/>
      <c r="PIX104" s="193"/>
      <c r="PIY104" s="193"/>
      <c r="PIZ104" s="193"/>
      <c r="PJA104" s="193"/>
      <c r="PJB104" s="193"/>
      <c r="PJC104" s="193"/>
      <c r="PJD104" s="193"/>
      <c r="PJE104" s="193"/>
      <c r="PJF104" s="193"/>
      <c r="PJG104" s="193"/>
      <c r="PJH104" s="193"/>
      <c r="PJI104" s="193"/>
      <c r="PJJ104" s="193"/>
      <c r="PJK104" s="193"/>
      <c r="PJL104" s="193"/>
      <c r="PJM104" s="193"/>
      <c r="PJN104" s="193"/>
      <c r="PJO104" s="193"/>
      <c r="PJP104" s="193"/>
      <c r="PJQ104" s="193"/>
      <c r="PJR104" s="193"/>
      <c r="PJS104" s="193"/>
      <c r="PJT104" s="193"/>
      <c r="PJU104" s="193"/>
      <c r="PJV104" s="193"/>
      <c r="PJW104" s="193"/>
      <c r="PJX104" s="193"/>
      <c r="PJY104" s="193"/>
      <c r="PJZ104" s="193"/>
      <c r="PKA104" s="193"/>
      <c r="PKB104" s="193"/>
      <c r="PKC104" s="193"/>
      <c r="PKD104" s="193"/>
      <c r="PKE104" s="193"/>
      <c r="PKF104" s="193"/>
      <c r="PKG104" s="193"/>
      <c r="PKH104" s="193"/>
      <c r="PKI104" s="193"/>
      <c r="PKJ104" s="193"/>
      <c r="PKK104" s="193"/>
      <c r="PKL104" s="193"/>
      <c r="PKM104" s="193"/>
      <c r="PKN104" s="193"/>
      <c r="PKO104" s="193"/>
      <c r="PKP104" s="193"/>
      <c r="PKQ104" s="193"/>
      <c r="PKR104" s="193"/>
      <c r="PKS104" s="193"/>
      <c r="PKT104" s="193"/>
      <c r="PKU104" s="193"/>
      <c r="PKV104" s="193"/>
      <c r="PKW104" s="193"/>
      <c r="PKX104" s="193"/>
      <c r="PKY104" s="193"/>
      <c r="PKZ104" s="193"/>
      <c r="PLA104" s="193"/>
      <c r="PLB104" s="193"/>
      <c r="PLC104" s="193"/>
      <c r="PLD104" s="193"/>
      <c r="PLE104" s="193"/>
      <c r="PLF104" s="193"/>
      <c r="PLG104" s="193"/>
      <c r="PLH104" s="193"/>
      <c r="PLI104" s="193"/>
      <c r="PLJ104" s="193"/>
      <c r="PLK104" s="193"/>
      <c r="PLL104" s="193"/>
      <c r="PLM104" s="193"/>
      <c r="PLN104" s="193"/>
      <c r="PLO104" s="193"/>
      <c r="PLP104" s="193"/>
      <c r="PLQ104" s="193"/>
      <c r="PLR104" s="193"/>
      <c r="PLS104" s="193"/>
      <c r="PLT104" s="193"/>
      <c r="PLU104" s="193"/>
      <c r="PLV104" s="193"/>
      <c r="PLW104" s="193"/>
      <c r="PLX104" s="193"/>
      <c r="PLY104" s="193"/>
      <c r="PLZ104" s="193"/>
      <c r="PMA104" s="193"/>
      <c r="PMB104" s="193"/>
      <c r="PMC104" s="193"/>
      <c r="PMD104" s="193"/>
      <c r="PME104" s="193"/>
      <c r="PMF104" s="193"/>
      <c r="PMG104" s="193"/>
      <c r="PMH104" s="193"/>
      <c r="PMI104" s="193"/>
      <c r="PMJ104" s="193"/>
      <c r="PMK104" s="193"/>
      <c r="PML104" s="193"/>
      <c r="PMM104" s="193"/>
      <c r="PMN104" s="193"/>
      <c r="PMO104" s="193"/>
      <c r="PMP104" s="193"/>
      <c r="PMQ104" s="193"/>
      <c r="PMR104" s="193"/>
      <c r="PMS104" s="193"/>
      <c r="PMT104" s="193"/>
      <c r="PMU104" s="193"/>
      <c r="PMV104" s="193"/>
      <c r="PMW104" s="193"/>
      <c r="PMX104" s="193"/>
      <c r="PMY104" s="193"/>
      <c r="PMZ104" s="193"/>
      <c r="PNA104" s="193"/>
      <c r="PNB104" s="193"/>
      <c r="PNC104" s="193"/>
      <c r="PND104" s="193"/>
      <c r="PNE104" s="193"/>
      <c r="PNF104" s="193"/>
      <c r="PNG104" s="193"/>
      <c r="PNH104" s="193"/>
      <c r="PNI104" s="193"/>
      <c r="PNJ104" s="193"/>
      <c r="PNK104" s="193"/>
      <c r="PNL104" s="193"/>
      <c r="PNM104" s="193"/>
      <c r="PNN104" s="193"/>
      <c r="PNO104" s="193"/>
      <c r="PNP104" s="193"/>
      <c r="PNQ104" s="193"/>
      <c r="PNR104" s="193"/>
      <c r="PNS104" s="193"/>
      <c r="PNT104" s="193"/>
      <c r="PNU104" s="193"/>
      <c r="PNV104" s="193"/>
      <c r="PNW104" s="193"/>
      <c r="PNX104" s="193"/>
      <c r="PNY104" s="193"/>
      <c r="PNZ104" s="193"/>
      <c r="POA104" s="193"/>
      <c r="POB104" s="193"/>
      <c r="POC104" s="193"/>
      <c r="POD104" s="193"/>
      <c r="POE104" s="193"/>
      <c r="POF104" s="193"/>
      <c r="POG104" s="193"/>
      <c r="POH104" s="193"/>
      <c r="POI104" s="193"/>
      <c r="POJ104" s="193"/>
      <c r="POK104" s="193"/>
      <c r="POL104" s="193"/>
      <c r="POM104" s="193"/>
      <c r="PON104" s="193"/>
      <c r="POO104" s="193"/>
      <c r="POP104" s="193"/>
      <c r="POQ104" s="193"/>
      <c r="POR104" s="193"/>
      <c r="POS104" s="193"/>
      <c r="POT104" s="193"/>
      <c r="POU104" s="193"/>
      <c r="POV104" s="193"/>
      <c r="POW104" s="193"/>
      <c r="POX104" s="193"/>
      <c r="POY104" s="193"/>
      <c r="POZ104" s="193"/>
      <c r="PPA104" s="193"/>
      <c r="PPB104" s="193"/>
      <c r="PPC104" s="193"/>
      <c r="PPD104" s="193"/>
      <c r="PPE104" s="193"/>
      <c r="PPF104" s="193"/>
      <c r="PPG104" s="193"/>
      <c r="PPH104" s="193"/>
      <c r="PPI104" s="193"/>
      <c r="PPJ104" s="193"/>
      <c r="PPK104" s="193"/>
      <c r="PPL104" s="193"/>
      <c r="PPM104" s="193"/>
      <c r="PPN104" s="193"/>
      <c r="PPO104" s="193"/>
      <c r="PPP104" s="193"/>
      <c r="PPQ104" s="193"/>
      <c r="PPR104" s="193"/>
      <c r="PPS104" s="193"/>
      <c r="PPT104" s="193"/>
      <c r="PPU104" s="193"/>
      <c r="PPV104" s="193"/>
      <c r="PPW104" s="193"/>
      <c r="PPX104" s="193"/>
      <c r="PPY104" s="193"/>
      <c r="PPZ104" s="193"/>
      <c r="PQA104" s="193"/>
      <c r="PQB104" s="193"/>
      <c r="PQC104" s="193"/>
      <c r="PQD104" s="193"/>
      <c r="PQE104" s="193"/>
      <c r="PQF104" s="193"/>
      <c r="PQG104" s="193"/>
      <c r="PQH104" s="193"/>
      <c r="PQI104" s="193"/>
      <c r="PQJ104" s="193"/>
      <c r="PQK104" s="193"/>
      <c r="PQL104" s="193"/>
      <c r="PQM104" s="193"/>
      <c r="PQN104" s="193"/>
      <c r="PQO104" s="193"/>
      <c r="PQP104" s="193"/>
      <c r="PQQ104" s="193"/>
      <c r="PQR104" s="193"/>
      <c r="PQS104" s="193"/>
      <c r="PQT104" s="193"/>
      <c r="PQU104" s="193"/>
      <c r="PQV104" s="193"/>
      <c r="PQW104" s="193"/>
      <c r="PQX104" s="193"/>
      <c r="PQY104" s="193"/>
      <c r="PQZ104" s="193"/>
      <c r="PRA104" s="193"/>
      <c r="PRB104" s="193"/>
      <c r="PRC104" s="193"/>
      <c r="PRD104" s="193"/>
      <c r="PRE104" s="193"/>
      <c r="PRF104" s="193"/>
      <c r="PRG104" s="193"/>
      <c r="PRH104" s="193"/>
      <c r="PRI104" s="193"/>
      <c r="PRJ104" s="193"/>
      <c r="PRK104" s="193"/>
      <c r="PRL104" s="193"/>
      <c r="PRM104" s="193"/>
      <c r="PRN104" s="193"/>
      <c r="PRO104" s="193"/>
      <c r="PRP104" s="193"/>
      <c r="PRQ104" s="193"/>
      <c r="PRR104" s="193"/>
      <c r="PRS104" s="193"/>
      <c r="PRT104" s="193"/>
      <c r="PRU104" s="193"/>
      <c r="PRV104" s="193"/>
      <c r="PRW104" s="193"/>
      <c r="PRX104" s="193"/>
      <c r="PRY104" s="193"/>
      <c r="PRZ104" s="193"/>
      <c r="PSA104" s="193"/>
      <c r="PSB104" s="193"/>
      <c r="PSC104" s="193"/>
      <c r="PSD104" s="193"/>
      <c r="PSE104" s="193"/>
      <c r="PSF104" s="193"/>
      <c r="PSG104" s="193"/>
      <c r="PSH104" s="193"/>
      <c r="PSI104" s="193"/>
      <c r="PSJ104" s="193"/>
      <c r="PSK104" s="193"/>
      <c r="PSL104" s="193"/>
      <c r="PSM104" s="193"/>
      <c r="PSN104" s="193"/>
      <c r="PSO104" s="193"/>
      <c r="PSP104" s="193"/>
      <c r="PSQ104" s="193"/>
      <c r="PSR104" s="193"/>
      <c r="PSS104" s="193"/>
      <c r="PST104" s="193"/>
      <c r="PSU104" s="193"/>
      <c r="PSV104" s="193"/>
      <c r="PSW104" s="193"/>
      <c r="PSX104" s="193"/>
      <c r="PSY104" s="193"/>
      <c r="PSZ104" s="193"/>
      <c r="PTA104" s="193"/>
      <c r="PTB104" s="193"/>
      <c r="PTC104" s="193"/>
      <c r="PTD104" s="193"/>
      <c r="PTE104" s="193"/>
      <c r="PTF104" s="193"/>
      <c r="PTG104" s="193"/>
      <c r="PTH104" s="193"/>
      <c r="PTI104" s="193"/>
      <c r="PTJ104" s="193"/>
      <c r="PTK104" s="193"/>
      <c r="PTL104" s="193"/>
      <c r="PTM104" s="193"/>
      <c r="PTN104" s="193"/>
      <c r="PTO104" s="193"/>
      <c r="PTP104" s="193"/>
      <c r="PTQ104" s="193"/>
      <c r="PTR104" s="193"/>
      <c r="PTS104" s="193"/>
      <c r="PTT104" s="193"/>
      <c r="PTU104" s="193"/>
      <c r="PTV104" s="193"/>
      <c r="PTW104" s="193"/>
      <c r="PTX104" s="193"/>
      <c r="PTY104" s="193"/>
      <c r="PTZ104" s="193"/>
      <c r="PUA104" s="193"/>
      <c r="PUB104" s="193"/>
      <c r="PUC104" s="193"/>
      <c r="PUD104" s="193"/>
      <c r="PUE104" s="193"/>
      <c r="PUF104" s="193"/>
      <c r="PUG104" s="193"/>
      <c r="PUH104" s="193"/>
      <c r="PUI104" s="193"/>
      <c r="PUJ104" s="193"/>
      <c r="PUK104" s="193"/>
      <c r="PUL104" s="193"/>
      <c r="PUM104" s="193"/>
      <c r="PUN104" s="193"/>
      <c r="PUO104" s="193"/>
      <c r="PUP104" s="193"/>
      <c r="PUQ104" s="193"/>
      <c r="PUR104" s="193"/>
      <c r="PUS104" s="193"/>
      <c r="PUT104" s="193"/>
      <c r="PUU104" s="193"/>
      <c r="PUV104" s="193"/>
      <c r="PUW104" s="193"/>
      <c r="PUX104" s="193"/>
      <c r="PUY104" s="193"/>
      <c r="PUZ104" s="193"/>
      <c r="PVA104" s="193"/>
      <c r="PVB104" s="193"/>
      <c r="PVC104" s="193"/>
      <c r="PVD104" s="193"/>
      <c r="PVE104" s="193"/>
      <c r="PVF104" s="193"/>
      <c r="PVG104" s="193"/>
      <c r="PVH104" s="193"/>
      <c r="PVI104" s="193"/>
      <c r="PVJ104" s="193"/>
      <c r="PVK104" s="193"/>
      <c r="PVL104" s="193"/>
      <c r="PVM104" s="193"/>
      <c r="PVN104" s="193"/>
      <c r="PVO104" s="193"/>
      <c r="PVP104" s="193"/>
      <c r="PVQ104" s="193"/>
      <c r="PVR104" s="193"/>
      <c r="PVS104" s="193"/>
      <c r="PVT104" s="193"/>
      <c r="PVU104" s="193"/>
      <c r="PVV104" s="193"/>
      <c r="PVW104" s="193"/>
      <c r="PVX104" s="193"/>
      <c r="PVY104" s="193"/>
      <c r="PVZ104" s="193"/>
      <c r="PWA104" s="193"/>
      <c r="PWB104" s="193"/>
      <c r="PWC104" s="193"/>
      <c r="PWD104" s="193"/>
      <c r="PWE104" s="193"/>
      <c r="PWF104" s="193"/>
      <c r="PWG104" s="193"/>
      <c r="PWH104" s="193"/>
      <c r="PWI104" s="193"/>
      <c r="PWJ104" s="193"/>
      <c r="PWK104" s="193"/>
      <c r="PWL104" s="193"/>
      <c r="PWM104" s="193"/>
      <c r="PWN104" s="193"/>
      <c r="PWO104" s="193"/>
      <c r="PWP104" s="193"/>
      <c r="PWQ104" s="193"/>
      <c r="PWR104" s="193"/>
      <c r="PWS104" s="193"/>
      <c r="PWT104" s="193"/>
      <c r="PWU104" s="193"/>
      <c r="PWV104" s="193"/>
      <c r="PWW104" s="193"/>
      <c r="PWX104" s="193"/>
      <c r="PWY104" s="193"/>
      <c r="PWZ104" s="193"/>
      <c r="PXA104" s="193"/>
      <c r="PXB104" s="193"/>
      <c r="PXC104" s="193"/>
      <c r="PXD104" s="193"/>
      <c r="PXE104" s="193"/>
      <c r="PXF104" s="193"/>
      <c r="PXG104" s="193"/>
      <c r="PXH104" s="193"/>
      <c r="PXI104" s="193"/>
      <c r="PXJ104" s="193"/>
      <c r="PXK104" s="193"/>
      <c r="PXL104" s="193"/>
      <c r="PXM104" s="193"/>
      <c r="PXN104" s="193"/>
      <c r="PXO104" s="193"/>
      <c r="PXP104" s="193"/>
      <c r="PXQ104" s="193"/>
      <c r="PXR104" s="193"/>
      <c r="PXS104" s="193"/>
      <c r="PXT104" s="193"/>
      <c r="PXU104" s="193"/>
      <c r="PXV104" s="193"/>
      <c r="PXW104" s="193"/>
      <c r="PXX104" s="193"/>
      <c r="PXY104" s="193"/>
      <c r="PXZ104" s="193"/>
      <c r="PYA104" s="193"/>
      <c r="PYB104" s="193"/>
      <c r="PYC104" s="193"/>
      <c r="PYD104" s="193"/>
      <c r="PYE104" s="193"/>
      <c r="PYF104" s="193"/>
      <c r="PYG104" s="193"/>
      <c r="PYH104" s="193"/>
      <c r="PYI104" s="193"/>
      <c r="PYJ104" s="193"/>
      <c r="PYK104" s="193"/>
      <c r="PYL104" s="193"/>
      <c r="PYM104" s="193"/>
      <c r="PYN104" s="193"/>
      <c r="PYO104" s="193"/>
      <c r="PYP104" s="193"/>
      <c r="PYQ104" s="193"/>
      <c r="PYR104" s="193"/>
      <c r="PYS104" s="193"/>
      <c r="PYT104" s="193"/>
      <c r="PYU104" s="193"/>
      <c r="PYV104" s="193"/>
      <c r="PYW104" s="193"/>
      <c r="PYX104" s="193"/>
      <c r="PYY104" s="193"/>
      <c r="PYZ104" s="193"/>
      <c r="PZA104" s="193"/>
      <c r="PZB104" s="193"/>
      <c r="PZC104" s="193"/>
      <c r="PZD104" s="193"/>
      <c r="PZE104" s="193"/>
      <c r="PZF104" s="193"/>
      <c r="PZG104" s="193"/>
      <c r="PZH104" s="193"/>
      <c r="PZI104" s="193"/>
      <c r="PZJ104" s="193"/>
      <c r="PZK104" s="193"/>
      <c r="PZL104" s="193"/>
      <c r="PZM104" s="193"/>
      <c r="PZN104" s="193"/>
      <c r="PZO104" s="193"/>
      <c r="PZP104" s="193"/>
      <c r="PZQ104" s="193"/>
      <c r="PZR104" s="193"/>
      <c r="PZS104" s="193"/>
      <c r="PZT104" s="193"/>
      <c r="PZU104" s="193"/>
      <c r="PZV104" s="193"/>
      <c r="PZW104" s="193"/>
      <c r="PZX104" s="193"/>
      <c r="PZY104" s="193"/>
      <c r="PZZ104" s="193"/>
      <c r="QAA104" s="193"/>
      <c r="QAB104" s="193"/>
      <c r="QAC104" s="193"/>
      <c r="QAD104" s="193"/>
      <c r="QAE104" s="193"/>
      <c r="QAF104" s="193"/>
      <c r="QAG104" s="193"/>
      <c r="QAH104" s="193"/>
      <c r="QAI104" s="193"/>
      <c r="QAJ104" s="193"/>
      <c r="QAK104" s="193"/>
      <c r="QAL104" s="193"/>
      <c r="QAM104" s="193"/>
      <c r="QAN104" s="193"/>
      <c r="QAO104" s="193"/>
      <c r="QAP104" s="193"/>
      <c r="QAQ104" s="193"/>
      <c r="QAR104" s="193"/>
      <c r="QAS104" s="193"/>
      <c r="QAT104" s="193"/>
      <c r="QAU104" s="193"/>
      <c r="QAV104" s="193"/>
      <c r="QAW104" s="193"/>
      <c r="QAX104" s="193"/>
      <c r="QAY104" s="193"/>
      <c r="QAZ104" s="193"/>
      <c r="QBA104" s="193"/>
      <c r="QBB104" s="193"/>
      <c r="QBC104" s="193"/>
      <c r="QBD104" s="193"/>
      <c r="QBE104" s="193"/>
      <c r="QBF104" s="193"/>
      <c r="QBG104" s="193"/>
      <c r="QBH104" s="193"/>
      <c r="QBI104" s="193"/>
      <c r="QBJ104" s="193"/>
      <c r="QBK104" s="193"/>
      <c r="QBL104" s="193"/>
      <c r="QBM104" s="193"/>
      <c r="QBN104" s="193"/>
      <c r="QBO104" s="193"/>
      <c r="QBP104" s="193"/>
      <c r="QBQ104" s="193"/>
      <c r="QBR104" s="193"/>
      <c r="QBS104" s="193"/>
      <c r="QBT104" s="193"/>
      <c r="QBU104" s="193"/>
      <c r="QBV104" s="193"/>
      <c r="QBW104" s="193"/>
      <c r="QBX104" s="193"/>
      <c r="QBY104" s="193"/>
      <c r="QBZ104" s="193"/>
      <c r="QCA104" s="193"/>
      <c r="QCB104" s="193"/>
      <c r="QCC104" s="193"/>
      <c r="QCD104" s="193"/>
      <c r="QCE104" s="193"/>
      <c r="QCF104" s="193"/>
      <c r="QCG104" s="193"/>
      <c r="QCH104" s="193"/>
      <c r="QCI104" s="193"/>
      <c r="QCJ104" s="193"/>
      <c r="QCK104" s="193"/>
      <c r="QCL104" s="193"/>
      <c r="QCM104" s="193"/>
      <c r="QCN104" s="193"/>
      <c r="QCO104" s="193"/>
      <c r="QCP104" s="193"/>
      <c r="QCQ104" s="193"/>
      <c r="QCR104" s="193"/>
      <c r="QCS104" s="193"/>
      <c r="QCT104" s="193"/>
      <c r="QCU104" s="193"/>
      <c r="QCV104" s="193"/>
      <c r="QCW104" s="193"/>
      <c r="QCX104" s="193"/>
      <c r="QCY104" s="193"/>
      <c r="QCZ104" s="193"/>
      <c r="QDA104" s="193"/>
      <c r="QDB104" s="193"/>
      <c r="QDC104" s="193"/>
      <c r="QDD104" s="193"/>
      <c r="QDE104" s="193"/>
      <c r="QDF104" s="193"/>
      <c r="QDG104" s="193"/>
      <c r="QDH104" s="193"/>
      <c r="QDI104" s="193"/>
      <c r="QDJ104" s="193"/>
      <c r="QDK104" s="193"/>
      <c r="QDL104" s="193"/>
      <c r="QDM104" s="193"/>
      <c r="QDN104" s="193"/>
      <c r="QDO104" s="193"/>
      <c r="QDP104" s="193"/>
      <c r="QDQ104" s="193"/>
      <c r="QDR104" s="193"/>
      <c r="QDS104" s="193"/>
      <c r="QDT104" s="193"/>
      <c r="QDU104" s="193"/>
      <c r="QDV104" s="193"/>
      <c r="QDW104" s="193"/>
      <c r="QDX104" s="193"/>
      <c r="QDY104" s="193"/>
      <c r="QDZ104" s="193"/>
      <c r="QEA104" s="193"/>
      <c r="QEB104" s="193"/>
      <c r="QEC104" s="193"/>
      <c r="QED104" s="193"/>
      <c r="QEE104" s="193"/>
      <c r="QEF104" s="193"/>
      <c r="QEG104" s="193"/>
      <c r="QEH104" s="193"/>
      <c r="QEI104" s="193"/>
      <c r="QEJ104" s="193"/>
      <c r="QEK104" s="193"/>
      <c r="QEL104" s="193"/>
      <c r="QEM104" s="193"/>
      <c r="QEN104" s="193"/>
      <c r="QEO104" s="193"/>
      <c r="QEP104" s="193"/>
      <c r="QEQ104" s="193"/>
      <c r="QER104" s="193"/>
      <c r="QES104" s="193"/>
      <c r="QET104" s="193"/>
      <c r="QEU104" s="193"/>
      <c r="QEV104" s="193"/>
      <c r="QEW104" s="193"/>
      <c r="QEX104" s="193"/>
      <c r="QEY104" s="193"/>
      <c r="QEZ104" s="193"/>
      <c r="QFA104" s="193"/>
      <c r="QFB104" s="193"/>
      <c r="QFC104" s="193"/>
      <c r="QFD104" s="193"/>
      <c r="QFE104" s="193"/>
      <c r="QFF104" s="193"/>
      <c r="QFG104" s="193"/>
      <c r="QFH104" s="193"/>
      <c r="QFI104" s="193"/>
      <c r="QFJ104" s="193"/>
      <c r="QFK104" s="193"/>
      <c r="QFL104" s="193"/>
      <c r="QFM104" s="193"/>
      <c r="QFN104" s="193"/>
      <c r="QFO104" s="193"/>
      <c r="QFP104" s="193"/>
      <c r="QFQ104" s="193"/>
      <c r="QFR104" s="193"/>
      <c r="QFS104" s="193"/>
      <c r="QFT104" s="193"/>
      <c r="QFU104" s="193"/>
      <c r="QFV104" s="193"/>
      <c r="QFW104" s="193"/>
      <c r="QFX104" s="193"/>
      <c r="QFY104" s="193"/>
      <c r="QFZ104" s="193"/>
      <c r="QGA104" s="193"/>
      <c r="QGB104" s="193"/>
      <c r="QGC104" s="193"/>
      <c r="QGD104" s="193"/>
      <c r="QGE104" s="193"/>
      <c r="QGF104" s="193"/>
      <c r="QGG104" s="193"/>
      <c r="QGH104" s="193"/>
      <c r="QGI104" s="193"/>
      <c r="QGJ104" s="193"/>
      <c r="QGK104" s="193"/>
      <c r="QGL104" s="193"/>
      <c r="QGM104" s="193"/>
      <c r="QGN104" s="193"/>
      <c r="QGO104" s="193"/>
      <c r="QGP104" s="193"/>
      <c r="QGQ104" s="193"/>
      <c r="QGR104" s="193"/>
      <c r="QGS104" s="193"/>
      <c r="QGT104" s="193"/>
      <c r="QGU104" s="193"/>
      <c r="QGV104" s="193"/>
      <c r="QGW104" s="193"/>
      <c r="QGX104" s="193"/>
      <c r="QGY104" s="193"/>
      <c r="QGZ104" s="193"/>
      <c r="QHA104" s="193"/>
      <c r="QHB104" s="193"/>
      <c r="QHC104" s="193"/>
      <c r="QHD104" s="193"/>
      <c r="QHE104" s="193"/>
      <c r="QHF104" s="193"/>
      <c r="QHG104" s="193"/>
      <c r="QHH104" s="193"/>
      <c r="QHI104" s="193"/>
      <c r="QHJ104" s="193"/>
      <c r="QHK104" s="193"/>
      <c r="QHL104" s="193"/>
      <c r="QHM104" s="193"/>
      <c r="QHN104" s="193"/>
      <c r="QHO104" s="193"/>
      <c r="QHP104" s="193"/>
      <c r="QHQ104" s="193"/>
      <c r="QHR104" s="193"/>
      <c r="QHS104" s="193"/>
      <c r="QHT104" s="193"/>
      <c r="QHU104" s="193"/>
      <c r="QHV104" s="193"/>
      <c r="QHW104" s="193"/>
      <c r="QHX104" s="193"/>
      <c r="QHY104" s="193"/>
      <c r="QHZ104" s="193"/>
      <c r="QIA104" s="193"/>
      <c r="QIB104" s="193"/>
      <c r="QIC104" s="193"/>
      <c r="QID104" s="193"/>
      <c r="QIE104" s="193"/>
      <c r="QIF104" s="193"/>
      <c r="QIG104" s="193"/>
      <c r="QIH104" s="193"/>
      <c r="QII104" s="193"/>
      <c r="QIJ104" s="193"/>
      <c r="QIK104" s="193"/>
      <c r="QIL104" s="193"/>
      <c r="QIM104" s="193"/>
      <c r="QIN104" s="193"/>
      <c r="QIO104" s="193"/>
      <c r="QIP104" s="193"/>
      <c r="QIQ104" s="193"/>
      <c r="QIR104" s="193"/>
      <c r="QIS104" s="193"/>
      <c r="QIT104" s="193"/>
      <c r="QIU104" s="193"/>
      <c r="QIV104" s="193"/>
      <c r="QIW104" s="193"/>
      <c r="QIX104" s="193"/>
      <c r="QIY104" s="193"/>
      <c r="QIZ104" s="193"/>
      <c r="QJA104" s="193"/>
      <c r="QJB104" s="193"/>
      <c r="QJC104" s="193"/>
      <c r="QJD104" s="193"/>
      <c r="QJE104" s="193"/>
      <c r="QJF104" s="193"/>
      <c r="QJG104" s="193"/>
      <c r="QJH104" s="193"/>
      <c r="QJI104" s="193"/>
      <c r="QJJ104" s="193"/>
      <c r="QJK104" s="193"/>
      <c r="QJL104" s="193"/>
      <c r="QJM104" s="193"/>
      <c r="QJN104" s="193"/>
      <c r="QJO104" s="193"/>
      <c r="QJP104" s="193"/>
      <c r="QJQ104" s="193"/>
      <c r="QJR104" s="193"/>
      <c r="QJS104" s="193"/>
      <c r="QJT104" s="193"/>
      <c r="QJU104" s="193"/>
      <c r="QJV104" s="193"/>
      <c r="QJW104" s="193"/>
      <c r="QJX104" s="193"/>
      <c r="QJY104" s="193"/>
      <c r="QJZ104" s="193"/>
      <c r="QKA104" s="193"/>
      <c r="QKB104" s="193"/>
      <c r="QKC104" s="193"/>
      <c r="QKD104" s="193"/>
      <c r="QKE104" s="193"/>
      <c r="QKF104" s="193"/>
      <c r="QKG104" s="193"/>
      <c r="QKH104" s="193"/>
      <c r="QKI104" s="193"/>
      <c r="QKJ104" s="193"/>
      <c r="QKK104" s="193"/>
      <c r="QKL104" s="193"/>
      <c r="QKM104" s="193"/>
      <c r="QKN104" s="193"/>
      <c r="QKO104" s="193"/>
      <c r="QKP104" s="193"/>
      <c r="QKQ104" s="193"/>
      <c r="QKR104" s="193"/>
      <c r="QKS104" s="193"/>
      <c r="QKT104" s="193"/>
      <c r="QKU104" s="193"/>
      <c r="QKV104" s="193"/>
      <c r="QKW104" s="193"/>
      <c r="QKX104" s="193"/>
      <c r="QKY104" s="193"/>
      <c r="QKZ104" s="193"/>
      <c r="QLA104" s="193"/>
      <c r="QLB104" s="193"/>
      <c r="QLC104" s="193"/>
      <c r="QLD104" s="193"/>
      <c r="QLE104" s="193"/>
      <c r="QLF104" s="193"/>
      <c r="QLG104" s="193"/>
      <c r="QLH104" s="193"/>
      <c r="QLI104" s="193"/>
      <c r="QLJ104" s="193"/>
      <c r="QLK104" s="193"/>
      <c r="QLL104" s="193"/>
      <c r="QLM104" s="193"/>
      <c r="QLN104" s="193"/>
      <c r="QLO104" s="193"/>
      <c r="QLP104" s="193"/>
      <c r="QLQ104" s="193"/>
      <c r="QLR104" s="193"/>
      <c r="QLS104" s="193"/>
      <c r="QLT104" s="193"/>
      <c r="QLU104" s="193"/>
      <c r="QLV104" s="193"/>
      <c r="QLW104" s="193"/>
      <c r="QLX104" s="193"/>
      <c r="QLY104" s="193"/>
      <c r="QLZ104" s="193"/>
      <c r="QMA104" s="193"/>
      <c r="QMB104" s="193"/>
      <c r="QMC104" s="193"/>
      <c r="QMD104" s="193"/>
      <c r="QME104" s="193"/>
      <c r="QMF104" s="193"/>
      <c r="QMG104" s="193"/>
      <c r="QMH104" s="193"/>
      <c r="QMI104" s="193"/>
      <c r="QMJ104" s="193"/>
      <c r="QMK104" s="193"/>
      <c r="QML104" s="193"/>
      <c r="QMM104" s="193"/>
      <c r="QMN104" s="193"/>
      <c r="QMO104" s="193"/>
      <c r="QMP104" s="193"/>
      <c r="QMQ104" s="193"/>
      <c r="QMR104" s="193"/>
      <c r="QMS104" s="193"/>
      <c r="QMT104" s="193"/>
      <c r="QMU104" s="193"/>
      <c r="QMV104" s="193"/>
      <c r="QMW104" s="193"/>
      <c r="QMX104" s="193"/>
      <c r="QMY104" s="193"/>
      <c r="QMZ104" s="193"/>
      <c r="QNA104" s="193"/>
      <c r="QNB104" s="193"/>
      <c r="QNC104" s="193"/>
      <c r="QND104" s="193"/>
      <c r="QNE104" s="193"/>
      <c r="QNF104" s="193"/>
      <c r="QNG104" s="193"/>
      <c r="QNH104" s="193"/>
      <c r="QNI104" s="193"/>
      <c r="QNJ104" s="193"/>
      <c r="QNK104" s="193"/>
      <c r="QNL104" s="193"/>
      <c r="QNM104" s="193"/>
      <c r="QNN104" s="193"/>
      <c r="QNO104" s="193"/>
      <c r="QNP104" s="193"/>
      <c r="QNQ104" s="193"/>
      <c r="QNR104" s="193"/>
      <c r="QNS104" s="193"/>
      <c r="QNT104" s="193"/>
      <c r="QNU104" s="193"/>
      <c r="QNV104" s="193"/>
      <c r="QNW104" s="193"/>
      <c r="QNX104" s="193"/>
      <c r="QNY104" s="193"/>
      <c r="QNZ104" s="193"/>
      <c r="QOA104" s="193"/>
      <c r="QOB104" s="193"/>
      <c r="QOC104" s="193"/>
      <c r="QOD104" s="193"/>
      <c r="QOE104" s="193"/>
      <c r="QOF104" s="193"/>
      <c r="QOG104" s="193"/>
      <c r="QOH104" s="193"/>
      <c r="QOI104" s="193"/>
      <c r="QOJ104" s="193"/>
      <c r="QOK104" s="193"/>
      <c r="QOL104" s="193"/>
      <c r="QOM104" s="193"/>
      <c r="QON104" s="193"/>
      <c r="QOO104" s="193"/>
      <c r="QOP104" s="193"/>
      <c r="QOQ104" s="193"/>
      <c r="QOR104" s="193"/>
      <c r="QOS104" s="193"/>
      <c r="QOT104" s="193"/>
      <c r="QOU104" s="193"/>
      <c r="QOV104" s="193"/>
      <c r="QOW104" s="193"/>
      <c r="QOX104" s="193"/>
      <c r="QOY104" s="193"/>
      <c r="QOZ104" s="193"/>
      <c r="QPA104" s="193"/>
      <c r="QPB104" s="193"/>
      <c r="QPC104" s="193"/>
      <c r="QPD104" s="193"/>
      <c r="QPE104" s="193"/>
      <c r="QPF104" s="193"/>
      <c r="QPG104" s="193"/>
      <c r="QPH104" s="193"/>
      <c r="QPI104" s="193"/>
      <c r="QPJ104" s="193"/>
      <c r="QPK104" s="193"/>
      <c r="QPL104" s="193"/>
      <c r="QPM104" s="193"/>
      <c r="QPN104" s="193"/>
      <c r="QPO104" s="193"/>
      <c r="QPP104" s="193"/>
      <c r="QPQ104" s="193"/>
      <c r="QPR104" s="193"/>
      <c r="QPS104" s="193"/>
      <c r="QPT104" s="193"/>
      <c r="QPU104" s="193"/>
      <c r="QPV104" s="193"/>
      <c r="QPW104" s="193"/>
      <c r="QPX104" s="193"/>
      <c r="QPY104" s="193"/>
      <c r="QPZ104" s="193"/>
      <c r="QQA104" s="193"/>
      <c r="QQB104" s="193"/>
      <c r="QQC104" s="193"/>
      <c r="QQD104" s="193"/>
      <c r="QQE104" s="193"/>
      <c r="QQF104" s="193"/>
      <c r="QQG104" s="193"/>
      <c r="QQH104" s="193"/>
      <c r="QQI104" s="193"/>
      <c r="QQJ104" s="193"/>
      <c r="QQK104" s="193"/>
      <c r="QQL104" s="193"/>
      <c r="QQM104" s="193"/>
      <c r="QQN104" s="193"/>
      <c r="QQO104" s="193"/>
      <c r="QQP104" s="193"/>
      <c r="QQQ104" s="193"/>
      <c r="QQR104" s="193"/>
      <c r="QQS104" s="193"/>
      <c r="QQT104" s="193"/>
      <c r="QQU104" s="193"/>
      <c r="QQV104" s="193"/>
      <c r="QQW104" s="193"/>
      <c r="QQX104" s="193"/>
      <c r="QQY104" s="193"/>
      <c r="QQZ104" s="193"/>
      <c r="QRA104" s="193"/>
      <c r="QRB104" s="193"/>
      <c r="QRC104" s="193"/>
      <c r="QRD104" s="193"/>
      <c r="QRE104" s="193"/>
      <c r="QRF104" s="193"/>
      <c r="QRG104" s="193"/>
      <c r="QRH104" s="193"/>
      <c r="QRI104" s="193"/>
      <c r="QRJ104" s="193"/>
      <c r="QRK104" s="193"/>
      <c r="QRL104" s="193"/>
      <c r="QRM104" s="193"/>
      <c r="QRN104" s="193"/>
      <c r="QRO104" s="193"/>
      <c r="QRP104" s="193"/>
      <c r="QRQ104" s="193"/>
      <c r="QRR104" s="193"/>
      <c r="QRS104" s="193"/>
      <c r="QRT104" s="193"/>
      <c r="QRU104" s="193"/>
      <c r="QRV104" s="193"/>
      <c r="QRW104" s="193"/>
      <c r="QRX104" s="193"/>
      <c r="QRY104" s="193"/>
      <c r="QRZ104" s="193"/>
      <c r="QSA104" s="193"/>
      <c r="QSB104" s="193"/>
      <c r="QSC104" s="193"/>
      <c r="QSD104" s="193"/>
      <c r="QSE104" s="193"/>
      <c r="QSF104" s="193"/>
      <c r="QSG104" s="193"/>
      <c r="QSH104" s="193"/>
      <c r="QSI104" s="193"/>
      <c r="QSJ104" s="193"/>
      <c r="QSK104" s="193"/>
      <c r="QSL104" s="193"/>
      <c r="QSM104" s="193"/>
      <c r="QSN104" s="193"/>
      <c r="QSO104" s="193"/>
      <c r="QSP104" s="193"/>
      <c r="QSQ104" s="193"/>
      <c r="QSR104" s="193"/>
      <c r="QSS104" s="193"/>
      <c r="QST104" s="193"/>
      <c r="QSU104" s="193"/>
      <c r="QSV104" s="193"/>
      <c r="QSW104" s="193"/>
      <c r="QSX104" s="193"/>
      <c r="QSY104" s="193"/>
      <c r="QSZ104" s="193"/>
      <c r="QTA104" s="193"/>
      <c r="QTB104" s="193"/>
      <c r="QTC104" s="193"/>
      <c r="QTD104" s="193"/>
      <c r="QTE104" s="193"/>
      <c r="QTF104" s="193"/>
      <c r="QTG104" s="193"/>
      <c r="QTH104" s="193"/>
      <c r="QTI104" s="193"/>
      <c r="QTJ104" s="193"/>
      <c r="QTK104" s="193"/>
      <c r="QTL104" s="193"/>
      <c r="QTM104" s="193"/>
      <c r="QTN104" s="193"/>
      <c r="QTO104" s="193"/>
      <c r="QTP104" s="193"/>
      <c r="QTQ104" s="193"/>
      <c r="QTR104" s="193"/>
      <c r="QTS104" s="193"/>
      <c r="QTT104" s="193"/>
      <c r="QTU104" s="193"/>
      <c r="QTV104" s="193"/>
      <c r="QTW104" s="193"/>
      <c r="QTX104" s="193"/>
      <c r="QTY104" s="193"/>
      <c r="QTZ104" s="193"/>
      <c r="QUA104" s="193"/>
      <c r="QUB104" s="193"/>
      <c r="QUC104" s="193"/>
      <c r="QUD104" s="193"/>
      <c r="QUE104" s="193"/>
      <c r="QUF104" s="193"/>
      <c r="QUG104" s="193"/>
      <c r="QUH104" s="193"/>
      <c r="QUI104" s="193"/>
      <c r="QUJ104" s="193"/>
      <c r="QUK104" s="193"/>
      <c r="QUL104" s="193"/>
      <c r="QUM104" s="193"/>
      <c r="QUN104" s="193"/>
      <c r="QUO104" s="193"/>
      <c r="QUP104" s="193"/>
      <c r="QUQ104" s="193"/>
      <c r="QUR104" s="193"/>
      <c r="QUS104" s="193"/>
      <c r="QUT104" s="193"/>
      <c r="QUU104" s="193"/>
      <c r="QUV104" s="193"/>
      <c r="QUW104" s="193"/>
      <c r="QUX104" s="193"/>
      <c r="QUY104" s="193"/>
      <c r="QUZ104" s="193"/>
      <c r="QVA104" s="193"/>
      <c r="QVB104" s="193"/>
      <c r="QVC104" s="193"/>
      <c r="QVD104" s="193"/>
      <c r="QVE104" s="193"/>
      <c r="QVF104" s="193"/>
      <c r="QVG104" s="193"/>
      <c r="QVH104" s="193"/>
      <c r="QVI104" s="193"/>
      <c r="QVJ104" s="193"/>
      <c r="QVK104" s="193"/>
      <c r="QVL104" s="193"/>
      <c r="QVM104" s="193"/>
      <c r="QVN104" s="193"/>
      <c r="QVO104" s="193"/>
      <c r="QVP104" s="193"/>
      <c r="QVQ104" s="193"/>
      <c r="QVR104" s="193"/>
      <c r="QVS104" s="193"/>
      <c r="QVT104" s="193"/>
      <c r="QVU104" s="193"/>
      <c r="QVV104" s="193"/>
      <c r="QVW104" s="193"/>
      <c r="QVX104" s="193"/>
      <c r="QVY104" s="193"/>
      <c r="QVZ104" s="193"/>
      <c r="QWA104" s="193"/>
      <c r="QWB104" s="193"/>
      <c r="QWC104" s="193"/>
      <c r="QWD104" s="193"/>
      <c r="QWE104" s="193"/>
      <c r="QWF104" s="193"/>
      <c r="QWG104" s="193"/>
      <c r="QWH104" s="193"/>
      <c r="QWI104" s="193"/>
      <c r="QWJ104" s="193"/>
      <c r="QWK104" s="193"/>
      <c r="QWL104" s="193"/>
      <c r="QWM104" s="193"/>
      <c r="QWN104" s="193"/>
      <c r="QWO104" s="193"/>
      <c r="QWP104" s="193"/>
      <c r="QWQ104" s="193"/>
      <c r="QWR104" s="193"/>
      <c r="QWS104" s="193"/>
      <c r="QWT104" s="193"/>
      <c r="QWU104" s="193"/>
      <c r="QWV104" s="193"/>
      <c r="QWW104" s="193"/>
      <c r="QWX104" s="193"/>
      <c r="QWY104" s="193"/>
      <c r="QWZ104" s="193"/>
      <c r="QXA104" s="193"/>
      <c r="QXB104" s="193"/>
      <c r="QXC104" s="193"/>
      <c r="QXD104" s="193"/>
      <c r="QXE104" s="193"/>
      <c r="QXF104" s="193"/>
      <c r="QXG104" s="193"/>
      <c r="QXH104" s="193"/>
      <c r="QXI104" s="193"/>
      <c r="QXJ104" s="193"/>
      <c r="QXK104" s="193"/>
      <c r="QXL104" s="193"/>
      <c r="QXM104" s="193"/>
      <c r="QXN104" s="193"/>
      <c r="QXO104" s="193"/>
      <c r="QXP104" s="193"/>
      <c r="QXQ104" s="193"/>
      <c r="QXR104" s="193"/>
      <c r="QXS104" s="193"/>
      <c r="QXT104" s="193"/>
      <c r="QXU104" s="193"/>
      <c r="QXV104" s="193"/>
      <c r="QXW104" s="193"/>
      <c r="QXX104" s="193"/>
      <c r="QXY104" s="193"/>
      <c r="QXZ104" s="193"/>
      <c r="QYA104" s="193"/>
      <c r="QYB104" s="193"/>
      <c r="QYC104" s="193"/>
      <c r="QYD104" s="193"/>
      <c r="QYE104" s="193"/>
      <c r="QYF104" s="193"/>
      <c r="QYG104" s="193"/>
      <c r="QYH104" s="193"/>
      <c r="QYI104" s="193"/>
      <c r="QYJ104" s="193"/>
      <c r="QYK104" s="193"/>
      <c r="QYL104" s="193"/>
      <c r="QYM104" s="193"/>
      <c r="QYN104" s="193"/>
      <c r="QYO104" s="193"/>
      <c r="QYP104" s="193"/>
      <c r="QYQ104" s="193"/>
      <c r="QYR104" s="193"/>
      <c r="QYS104" s="193"/>
      <c r="QYT104" s="193"/>
      <c r="QYU104" s="193"/>
      <c r="QYV104" s="193"/>
      <c r="QYW104" s="193"/>
      <c r="QYX104" s="193"/>
      <c r="QYY104" s="193"/>
      <c r="QYZ104" s="193"/>
      <c r="QZA104" s="193"/>
      <c r="QZB104" s="193"/>
      <c r="QZC104" s="193"/>
      <c r="QZD104" s="193"/>
      <c r="QZE104" s="193"/>
      <c r="QZF104" s="193"/>
      <c r="QZG104" s="193"/>
      <c r="QZH104" s="193"/>
      <c r="QZI104" s="193"/>
      <c r="QZJ104" s="193"/>
      <c r="QZK104" s="193"/>
      <c r="QZL104" s="193"/>
      <c r="QZM104" s="193"/>
      <c r="QZN104" s="193"/>
      <c r="QZO104" s="193"/>
      <c r="QZP104" s="193"/>
      <c r="QZQ104" s="193"/>
      <c r="QZR104" s="193"/>
      <c r="QZS104" s="193"/>
      <c r="QZT104" s="193"/>
      <c r="QZU104" s="193"/>
      <c r="QZV104" s="193"/>
      <c r="QZW104" s="193"/>
      <c r="QZX104" s="193"/>
      <c r="QZY104" s="193"/>
      <c r="QZZ104" s="193"/>
      <c r="RAA104" s="193"/>
      <c r="RAB104" s="193"/>
      <c r="RAC104" s="193"/>
      <c r="RAD104" s="193"/>
      <c r="RAE104" s="193"/>
      <c r="RAF104" s="193"/>
      <c r="RAG104" s="193"/>
      <c r="RAH104" s="193"/>
      <c r="RAI104" s="193"/>
      <c r="RAJ104" s="193"/>
      <c r="RAK104" s="193"/>
      <c r="RAL104" s="193"/>
      <c r="RAM104" s="193"/>
      <c r="RAN104" s="193"/>
      <c r="RAO104" s="193"/>
      <c r="RAP104" s="193"/>
      <c r="RAQ104" s="193"/>
      <c r="RAR104" s="193"/>
      <c r="RAS104" s="193"/>
      <c r="RAT104" s="193"/>
      <c r="RAU104" s="193"/>
      <c r="RAV104" s="193"/>
      <c r="RAW104" s="193"/>
      <c r="RAX104" s="193"/>
      <c r="RAY104" s="193"/>
      <c r="RAZ104" s="193"/>
      <c r="RBA104" s="193"/>
      <c r="RBB104" s="193"/>
      <c r="RBC104" s="193"/>
      <c r="RBD104" s="193"/>
      <c r="RBE104" s="193"/>
      <c r="RBF104" s="193"/>
      <c r="RBG104" s="193"/>
      <c r="RBH104" s="193"/>
      <c r="RBI104" s="193"/>
      <c r="RBJ104" s="193"/>
      <c r="RBK104" s="193"/>
      <c r="RBL104" s="193"/>
      <c r="RBM104" s="193"/>
      <c r="RBN104" s="193"/>
      <c r="RBO104" s="193"/>
      <c r="RBP104" s="193"/>
      <c r="RBQ104" s="193"/>
      <c r="RBR104" s="193"/>
      <c r="RBS104" s="193"/>
      <c r="RBT104" s="193"/>
      <c r="RBU104" s="193"/>
      <c r="RBV104" s="193"/>
      <c r="RBW104" s="193"/>
      <c r="RBX104" s="193"/>
      <c r="RBY104" s="193"/>
      <c r="RBZ104" s="193"/>
      <c r="RCA104" s="193"/>
      <c r="RCB104" s="193"/>
      <c r="RCC104" s="193"/>
      <c r="RCD104" s="193"/>
      <c r="RCE104" s="193"/>
      <c r="RCF104" s="193"/>
      <c r="RCG104" s="193"/>
      <c r="RCH104" s="193"/>
      <c r="RCI104" s="193"/>
      <c r="RCJ104" s="193"/>
      <c r="RCK104" s="193"/>
      <c r="RCL104" s="193"/>
      <c r="RCM104" s="193"/>
      <c r="RCN104" s="193"/>
      <c r="RCO104" s="193"/>
      <c r="RCP104" s="193"/>
      <c r="RCQ104" s="193"/>
      <c r="RCR104" s="193"/>
      <c r="RCS104" s="193"/>
      <c r="RCT104" s="193"/>
      <c r="RCU104" s="193"/>
      <c r="RCV104" s="193"/>
      <c r="RCW104" s="193"/>
      <c r="RCX104" s="193"/>
      <c r="RCY104" s="193"/>
      <c r="RCZ104" s="193"/>
      <c r="RDA104" s="193"/>
      <c r="RDB104" s="193"/>
      <c r="RDC104" s="193"/>
      <c r="RDD104" s="193"/>
      <c r="RDE104" s="193"/>
      <c r="RDF104" s="193"/>
      <c r="RDG104" s="193"/>
      <c r="RDH104" s="193"/>
      <c r="RDI104" s="193"/>
      <c r="RDJ104" s="193"/>
      <c r="RDK104" s="193"/>
      <c r="RDL104" s="193"/>
      <c r="RDM104" s="193"/>
      <c r="RDN104" s="193"/>
      <c r="RDO104" s="193"/>
      <c r="RDP104" s="193"/>
      <c r="RDQ104" s="193"/>
      <c r="RDR104" s="193"/>
      <c r="RDS104" s="193"/>
      <c r="RDT104" s="193"/>
      <c r="RDU104" s="193"/>
      <c r="RDV104" s="193"/>
      <c r="RDW104" s="193"/>
      <c r="RDX104" s="193"/>
      <c r="RDY104" s="193"/>
      <c r="RDZ104" s="193"/>
      <c r="REA104" s="193"/>
      <c r="REB104" s="193"/>
      <c r="REC104" s="193"/>
      <c r="RED104" s="193"/>
      <c r="REE104" s="193"/>
      <c r="REF104" s="193"/>
      <c r="REG104" s="193"/>
      <c r="REH104" s="193"/>
      <c r="REI104" s="193"/>
      <c r="REJ104" s="193"/>
      <c r="REK104" s="193"/>
      <c r="REL104" s="193"/>
      <c r="REM104" s="193"/>
      <c r="REN104" s="193"/>
      <c r="REO104" s="193"/>
      <c r="REP104" s="193"/>
      <c r="REQ104" s="193"/>
      <c r="RER104" s="193"/>
      <c r="RES104" s="193"/>
      <c r="RET104" s="193"/>
      <c r="REU104" s="193"/>
      <c r="REV104" s="193"/>
      <c r="REW104" s="193"/>
      <c r="REX104" s="193"/>
      <c r="REY104" s="193"/>
      <c r="REZ104" s="193"/>
      <c r="RFA104" s="193"/>
      <c r="RFB104" s="193"/>
      <c r="RFC104" s="193"/>
      <c r="RFD104" s="193"/>
      <c r="RFE104" s="193"/>
      <c r="RFF104" s="193"/>
      <c r="RFG104" s="193"/>
      <c r="RFH104" s="193"/>
      <c r="RFI104" s="193"/>
      <c r="RFJ104" s="193"/>
      <c r="RFK104" s="193"/>
      <c r="RFL104" s="193"/>
      <c r="RFM104" s="193"/>
      <c r="RFN104" s="193"/>
      <c r="RFO104" s="193"/>
      <c r="RFP104" s="193"/>
      <c r="RFQ104" s="193"/>
      <c r="RFR104" s="193"/>
      <c r="RFS104" s="193"/>
      <c r="RFT104" s="193"/>
      <c r="RFU104" s="193"/>
      <c r="RFV104" s="193"/>
      <c r="RFW104" s="193"/>
      <c r="RFX104" s="193"/>
      <c r="RFY104" s="193"/>
      <c r="RFZ104" s="193"/>
      <c r="RGA104" s="193"/>
      <c r="RGB104" s="193"/>
      <c r="RGC104" s="193"/>
      <c r="RGD104" s="193"/>
      <c r="RGE104" s="193"/>
      <c r="RGF104" s="193"/>
      <c r="RGG104" s="193"/>
      <c r="RGH104" s="193"/>
      <c r="RGI104" s="193"/>
      <c r="RGJ104" s="193"/>
      <c r="RGK104" s="193"/>
      <c r="RGL104" s="193"/>
      <c r="RGM104" s="193"/>
      <c r="RGN104" s="193"/>
      <c r="RGO104" s="193"/>
      <c r="RGP104" s="193"/>
      <c r="RGQ104" s="193"/>
      <c r="RGR104" s="193"/>
      <c r="RGS104" s="193"/>
      <c r="RGT104" s="193"/>
      <c r="RGU104" s="193"/>
      <c r="RGV104" s="193"/>
      <c r="RGW104" s="193"/>
      <c r="RGX104" s="193"/>
      <c r="RGY104" s="193"/>
      <c r="RGZ104" s="193"/>
      <c r="RHA104" s="193"/>
      <c r="RHB104" s="193"/>
      <c r="RHC104" s="193"/>
      <c r="RHD104" s="193"/>
      <c r="RHE104" s="193"/>
      <c r="RHF104" s="193"/>
      <c r="RHG104" s="193"/>
      <c r="RHH104" s="193"/>
      <c r="RHI104" s="193"/>
      <c r="RHJ104" s="193"/>
      <c r="RHK104" s="193"/>
      <c r="RHL104" s="193"/>
      <c r="RHM104" s="193"/>
      <c r="RHN104" s="193"/>
      <c r="RHO104" s="193"/>
      <c r="RHP104" s="193"/>
      <c r="RHQ104" s="193"/>
      <c r="RHR104" s="193"/>
      <c r="RHS104" s="193"/>
      <c r="RHT104" s="193"/>
      <c r="RHU104" s="193"/>
      <c r="RHV104" s="193"/>
      <c r="RHW104" s="193"/>
      <c r="RHX104" s="193"/>
      <c r="RHY104" s="193"/>
      <c r="RHZ104" s="193"/>
      <c r="RIA104" s="193"/>
      <c r="RIB104" s="193"/>
      <c r="RIC104" s="193"/>
      <c r="RID104" s="193"/>
      <c r="RIE104" s="193"/>
      <c r="RIF104" s="193"/>
      <c r="RIG104" s="193"/>
      <c r="RIH104" s="193"/>
      <c r="RII104" s="193"/>
      <c r="RIJ104" s="193"/>
      <c r="RIK104" s="193"/>
      <c r="RIL104" s="193"/>
      <c r="RIM104" s="193"/>
      <c r="RIN104" s="193"/>
      <c r="RIO104" s="193"/>
      <c r="RIP104" s="193"/>
      <c r="RIQ104" s="193"/>
      <c r="RIR104" s="193"/>
      <c r="RIS104" s="193"/>
      <c r="RIT104" s="193"/>
      <c r="RIU104" s="193"/>
      <c r="RIV104" s="193"/>
      <c r="RIW104" s="193"/>
      <c r="RIX104" s="193"/>
      <c r="RIY104" s="193"/>
      <c r="RIZ104" s="193"/>
      <c r="RJA104" s="193"/>
      <c r="RJB104" s="193"/>
      <c r="RJC104" s="193"/>
      <c r="RJD104" s="193"/>
      <c r="RJE104" s="193"/>
      <c r="RJF104" s="193"/>
      <c r="RJG104" s="193"/>
      <c r="RJH104" s="193"/>
      <c r="RJI104" s="193"/>
      <c r="RJJ104" s="193"/>
      <c r="RJK104" s="193"/>
      <c r="RJL104" s="193"/>
      <c r="RJM104" s="193"/>
      <c r="RJN104" s="193"/>
      <c r="RJO104" s="193"/>
      <c r="RJP104" s="193"/>
      <c r="RJQ104" s="193"/>
      <c r="RJR104" s="193"/>
      <c r="RJS104" s="193"/>
      <c r="RJT104" s="193"/>
      <c r="RJU104" s="193"/>
      <c r="RJV104" s="193"/>
      <c r="RJW104" s="193"/>
      <c r="RJX104" s="193"/>
      <c r="RJY104" s="193"/>
      <c r="RJZ104" s="193"/>
      <c r="RKA104" s="193"/>
      <c r="RKB104" s="193"/>
      <c r="RKC104" s="193"/>
      <c r="RKD104" s="193"/>
      <c r="RKE104" s="193"/>
      <c r="RKF104" s="193"/>
      <c r="RKG104" s="193"/>
      <c r="RKH104" s="193"/>
      <c r="RKI104" s="193"/>
      <c r="RKJ104" s="193"/>
      <c r="RKK104" s="193"/>
      <c r="RKL104" s="193"/>
      <c r="RKM104" s="193"/>
      <c r="RKN104" s="193"/>
      <c r="RKO104" s="193"/>
      <c r="RKP104" s="193"/>
      <c r="RKQ104" s="193"/>
      <c r="RKR104" s="193"/>
      <c r="RKS104" s="193"/>
      <c r="RKT104" s="193"/>
      <c r="RKU104" s="193"/>
      <c r="RKV104" s="193"/>
      <c r="RKW104" s="193"/>
      <c r="RKX104" s="193"/>
      <c r="RKY104" s="193"/>
      <c r="RKZ104" s="193"/>
      <c r="RLA104" s="193"/>
      <c r="RLB104" s="193"/>
      <c r="RLC104" s="193"/>
      <c r="RLD104" s="193"/>
      <c r="RLE104" s="193"/>
      <c r="RLF104" s="193"/>
      <c r="RLG104" s="193"/>
      <c r="RLH104" s="193"/>
      <c r="RLI104" s="193"/>
      <c r="RLJ104" s="193"/>
      <c r="RLK104" s="193"/>
      <c r="RLL104" s="193"/>
      <c r="RLM104" s="193"/>
      <c r="RLN104" s="193"/>
      <c r="RLO104" s="193"/>
      <c r="RLP104" s="193"/>
      <c r="RLQ104" s="193"/>
      <c r="RLR104" s="193"/>
      <c r="RLS104" s="193"/>
      <c r="RLT104" s="193"/>
      <c r="RLU104" s="193"/>
      <c r="RLV104" s="193"/>
      <c r="RLW104" s="193"/>
      <c r="RLX104" s="193"/>
      <c r="RLY104" s="193"/>
      <c r="RLZ104" s="193"/>
      <c r="RMA104" s="193"/>
      <c r="RMB104" s="193"/>
      <c r="RMC104" s="193"/>
      <c r="RMD104" s="193"/>
      <c r="RME104" s="193"/>
      <c r="RMF104" s="193"/>
      <c r="RMG104" s="193"/>
      <c r="RMH104" s="193"/>
      <c r="RMI104" s="193"/>
      <c r="RMJ104" s="193"/>
      <c r="RMK104" s="193"/>
      <c r="RML104" s="193"/>
      <c r="RMM104" s="193"/>
      <c r="RMN104" s="193"/>
      <c r="RMO104" s="193"/>
      <c r="RMP104" s="193"/>
      <c r="RMQ104" s="193"/>
      <c r="RMR104" s="193"/>
      <c r="RMS104" s="193"/>
      <c r="RMT104" s="193"/>
      <c r="RMU104" s="193"/>
      <c r="RMV104" s="193"/>
      <c r="RMW104" s="193"/>
      <c r="RMX104" s="193"/>
      <c r="RMY104" s="193"/>
      <c r="RMZ104" s="193"/>
      <c r="RNA104" s="193"/>
      <c r="RNB104" s="193"/>
      <c r="RNC104" s="193"/>
      <c r="RND104" s="193"/>
      <c r="RNE104" s="193"/>
      <c r="RNF104" s="193"/>
      <c r="RNG104" s="193"/>
      <c r="RNH104" s="193"/>
      <c r="RNI104" s="193"/>
      <c r="RNJ104" s="193"/>
      <c r="RNK104" s="193"/>
      <c r="RNL104" s="193"/>
      <c r="RNM104" s="193"/>
      <c r="RNN104" s="193"/>
      <c r="RNO104" s="193"/>
      <c r="RNP104" s="193"/>
      <c r="RNQ104" s="193"/>
      <c r="RNR104" s="193"/>
      <c r="RNS104" s="193"/>
      <c r="RNT104" s="193"/>
      <c r="RNU104" s="193"/>
      <c r="RNV104" s="193"/>
      <c r="RNW104" s="193"/>
      <c r="RNX104" s="193"/>
      <c r="RNY104" s="193"/>
      <c r="RNZ104" s="193"/>
      <c r="ROA104" s="193"/>
      <c r="ROB104" s="193"/>
      <c r="ROC104" s="193"/>
      <c r="ROD104" s="193"/>
      <c r="ROE104" s="193"/>
      <c r="ROF104" s="193"/>
      <c r="ROG104" s="193"/>
      <c r="ROH104" s="193"/>
      <c r="ROI104" s="193"/>
      <c r="ROJ104" s="193"/>
      <c r="ROK104" s="193"/>
      <c r="ROL104" s="193"/>
      <c r="ROM104" s="193"/>
      <c r="RON104" s="193"/>
      <c r="ROO104" s="193"/>
      <c r="ROP104" s="193"/>
      <c r="ROQ104" s="193"/>
      <c r="ROR104" s="193"/>
      <c r="ROS104" s="193"/>
      <c r="ROT104" s="193"/>
      <c r="ROU104" s="193"/>
      <c r="ROV104" s="193"/>
      <c r="ROW104" s="193"/>
      <c r="ROX104" s="193"/>
      <c r="ROY104" s="193"/>
      <c r="ROZ104" s="193"/>
      <c r="RPA104" s="193"/>
      <c r="RPB104" s="193"/>
      <c r="RPC104" s="193"/>
      <c r="RPD104" s="193"/>
      <c r="RPE104" s="193"/>
      <c r="RPF104" s="193"/>
      <c r="RPG104" s="193"/>
      <c r="RPH104" s="193"/>
      <c r="RPI104" s="193"/>
      <c r="RPJ104" s="193"/>
      <c r="RPK104" s="193"/>
      <c r="RPL104" s="193"/>
      <c r="RPM104" s="193"/>
      <c r="RPN104" s="193"/>
      <c r="RPO104" s="193"/>
      <c r="RPP104" s="193"/>
      <c r="RPQ104" s="193"/>
      <c r="RPR104" s="193"/>
      <c r="RPS104" s="193"/>
      <c r="RPT104" s="193"/>
      <c r="RPU104" s="193"/>
      <c r="RPV104" s="193"/>
      <c r="RPW104" s="193"/>
      <c r="RPX104" s="193"/>
      <c r="RPY104" s="193"/>
      <c r="RPZ104" s="193"/>
      <c r="RQA104" s="193"/>
      <c r="RQB104" s="193"/>
      <c r="RQC104" s="193"/>
      <c r="RQD104" s="193"/>
      <c r="RQE104" s="193"/>
      <c r="RQF104" s="193"/>
      <c r="RQG104" s="193"/>
      <c r="RQH104" s="193"/>
      <c r="RQI104" s="193"/>
      <c r="RQJ104" s="193"/>
      <c r="RQK104" s="193"/>
      <c r="RQL104" s="193"/>
      <c r="RQM104" s="193"/>
      <c r="RQN104" s="193"/>
      <c r="RQO104" s="193"/>
      <c r="RQP104" s="193"/>
      <c r="RQQ104" s="193"/>
      <c r="RQR104" s="193"/>
      <c r="RQS104" s="193"/>
      <c r="RQT104" s="193"/>
      <c r="RQU104" s="193"/>
      <c r="RQV104" s="193"/>
      <c r="RQW104" s="193"/>
      <c r="RQX104" s="193"/>
      <c r="RQY104" s="193"/>
      <c r="RQZ104" s="193"/>
      <c r="RRA104" s="193"/>
      <c r="RRB104" s="193"/>
      <c r="RRC104" s="193"/>
      <c r="RRD104" s="193"/>
      <c r="RRE104" s="193"/>
      <c r="RRF104" s="193"/>
      <c r="RRG104" s="193"/>
      <c r="RRH104" s="193"/>
      <c r="RRI104" s="193"/>
      <c r="RRJ104" s="193"/>
      <c r="RRK104" s="193"/>
      <c r="RRL104" s="193"/>
      <c r="RRM104" s="193"/>
      <c r="RRN104" s="193"/>
      <c r="RRO104" s="193"/>
      <c r="RRP104" s="193"/>
      <c r="RRQ104" s="193"/>
      <c r="RRR104" s="193"/>
      <c r="RRS104" s="193"/>
      <c r="RRT104" s="193"/>
      <c r="RRU104" s="193"/>
      <c r="RRV104" s="193"/>
      <c r="RRW104" s="193"/>
      <c r="RRX104" s="193"/>
      <c r="RRY104" s="193"/>
      <c r="RRZ104" s="193"/>
      <c r="RSA104" s="193"/>
      <c r="RSB104" s="193"/>
      <c r="RSC104" s="193"/>
      <c r="RSD104" s="193"/>
      <c r="RSE104" s="193"/>
      <c r="RSF104" s="193"/>
      <c r="RSG104" s="193"/>
      <c r="RSH104" s="193"/>
      <c r="RSI104" s="193"/>
      <c r="RSJ104" s="193"/>
      <c r="RSK104" s="193"/>
      <c r="RSL104" s="193"/>
      <c r="RSM104" s="193"/>
      <c r="RSN104" s="193"/>
      <c r="RSO104" s="193"/>
      <c r="RSP104" s="193"/>
      <c r="RSQ104" s="193"/>
      <c r="RSR104" s="193"/>
      <c r="RSS104" s="193"/>
      <c r="RST104" s="193"/>
      <c r="RSU104" s="193"/>
      <c r="RSV104" s="193"/>
      <c r="RSW104" s="193"/>
      <c r="RSX104" s="193"/>
      <c r="RSY104" s="193"/>
      <c r="RSZ104" s="193"/>
      <c r="RTA104" s="193"/>
      <c r="RTB104" s="193"/>
      <c r="RTC104" s="193"/>
      <c r="RTD104" s="193"/>
      <c r="RTE104" s="193"/>
      <c r="RTF104" s="193"/>
      <c r="RTG104" s="193"/>
      <c r="RTH104" s="193"/>
      <c r="RTI104" s="193"/>
      <c r="RTJ104" s="193"/>
      <c r="RTK104" s="193"/>
      <c r="RTL104" s="193"/>
      <c r="RTM104" s="193"/>
      <c r="RTN104" s="193"/>
      <c r="RTO104" s="193"/>
      <c r="RTP104" s="193"/>
      <c r="RTQ104" s="193"/>
      <c r="RTR104" s="193"/>
      <c r="RTS104" s="193"/>
      <c r="RTT104" s="193"/>
      <c r="RTU104" s="193"/>
      <c r="RTV104" s="193"/>
      <c r="RTW104" s="193"/>
      <c r="RTX104" s="193"/>
      <c r="RTY104" s="193"/>
      <c r="RTZ104" s="193"/>
      <c r="RUA104" s="193"/>
      <c r="RUB104" s="193"/>
      <c r="RUC104" s="193"/>
      <c r="RUD104" s="193"/>
      <c r="RUE104" s="193"/>
      <c r="RUF104" s="193"/>
      <c r="RUG104" s="193"/>
      <c r="RUH104" s="193"/>
      <c r="RUI104" s="193"/>
      <c r="RUJ104" s="193"/>
      <c r="RUK104" s="193"/>
      <c r="RUL104" s="193"/>
      <c r="RUM104" s="193"/>
      <c r="RUN104" s="193"/>
      <c r="RUO104" s="193"/>
      <c r="RUP104" s="193"/>
      <c r="RUQ104" s="193"/>
      <c r="RUR104" s="193"/>
      <c r="RUS104" s="193"/>
      <c r="RUT104" s="193"/>
      <c r="RUU104" s="193"/>
      <c r="RUV104" s="193"/>
      <c r="RUW104" s="193"/>
      <c r="RUX104" s="193"/>
      <c r="RUY104" s="193"/>
      <c r="RUZ104" s="193"/>
      <c r="RVA104" s="193"/>
      <c r="RVB104" s="193"/>
      <c r="RVC104" s="193"/>
      <c r="RVD104" s="193"/>
      <c r="RVE104" s="193"/>
      <c r="RVF104" s="193"/>
      <c r="RVG104" s="193"/>
      <c r="RVH104" s="193"/>
      <c r="RVI104" s="193"/>
      <c r="RVJ104" s="193"/>
      <c r="RVK104" s="193"/>
      <c r="RVL104" s="193"/>
      <c r="RVM104" s="193"/>
      <c r="RVN104" s="193"/>
      <c r="RVO104" s="193"/>
      <c r="RVP104" s="193"/>
      <c r="RVQ104" s="193"/>
      <c r="RVR104" s="193"/>
      <c r="RVS104" s="193"/>
      <c r="RVT104" s="193"/>
      <c r="RVU104" s="193"/>
      <c r="RVV104" s="193"/>
      <c r="RVW104" s="193"/>
      <c r="RVX104" s="193"/>
      <c r="RVY104" s="193"/>
      <c r="RVZ104" s="193"/>
      <c r="RWA104" s="193"/>
      <c r="RWB104" s="193"/>
      <c r="RWC104" s="193"/>
      <c r="RWD104" s="193"/>
      <c r="RWE104" s="193"/>
      <c r="RWF104" s="193"/>
      <c r="RWG104" s="193"/>
      <c r="RWH104" s="193"/>
      <c r="RWI104" s="193"/>
      <c r="RWJ104" s="193"/>
      <c r="RWK104" s="193"/>
      <c r="RWL104" s="193"/>
      <c r="RWM104" s="193"/>
      <c r="RWN104" s="193"/>
      <c r="RWO104" s="193"/>
      <c r="RWP104" s="193"/>
      <c r="RWQ104" s="193"/>
      <c r="RWR104" s="193"/>
      <c r="RWS104" s="193"/>
      <c r="RWT104" s="193"/>
      <c r="RWU104" s="193"/>
      <c r="RWV104" s="193"/>
      <c r="RWW104" s="193"/>
      <c r="RWX104" s="193"/>
      <c r="RWY104" s="193"/>
      <c r="RWZ104" s="193"/>
      <c r="RXA104" s="193"/>
      <c r="RXB104" s="193"/>
      <c r="RXC104" s="193"/>
      <c r="RXD104" s="193"/>
      <c r="RXE104" s="193"/>
      <c r="RXF104" s="193"/>
      <c r="RXG104" s="193"/>
      <c r="RXH104" s="193"/>
      <c r="RXI104" s="193"/>
      <c r="RXJ104" s="193"/>
      <c r="RXK104" s="193"/>
      <c r="RXL104" s="193"/>
      <c r="RXM104" s="193"/>
      <c r="RXN104" s="193"/>
      <c r="RXO104" s="193"/>
      <c r="RXP104" s="193"/>
      <c r="RXQ104" s="193"/>
      <c r="RXR104" s="193"/>
      <c r="RXS104" s="193"/>
      <c r="RXT104" s="193"/>
      <c r="RXU104" s="193"/>
      <c r="RXV104" s="193"/>
      <c r="RXW104" s="193"/>
      <c r="RXX104" s="193"/>
      <c r="RXY104" s="193"/>
      <c r="RXZ104" s="193"/>
      <c r="RYA104" s="193"/>
      <c r="RYB104" s="193"/>
      <c r="RYC104" s="193"/>
      <c r="RYD104" s="193"/>
      <c r="RYE104" s="193"/>
      <c r="RYF104" s="193"/>
      <c r="RYG104" s="193"/>
      <c r="RYH104" s="193"/>
      <c r="RYI104" s="193"/>
      <c r="RYJ104" s="193"/>
      <c r="RYK104" s="193"/>
      <c r="RYL104" s="193"/>
      <c r="RYM104" s="193"/>
      <c r="RYN104" s="193"/>
      <c r="RYO104" s="193"/>
      <c r="RYP104" s="193"/>
      <c r="RYQ104" s="193"/>
      <c r="RYR104" s="193"/>
      <c r="RYS104" s="193"/>
      <c r="RYT104" s="193"/>
      <c r="RYU104" s="193"/>
      <c r="RYV104" s="193"/>
      <c r="RYW104" s="193"/>
      <c r="RYX104" s="193"/>
      <c r="RYY104" s="193"/>
      <c r="RYZ104" s="193"/>
      <c r="RZA104" s="193"/>
      <c r="RZB104" s="193"/>
      <c r="RZC104" s="193"/>
      <c r="RZD104" s="193"/>
      <c r="RZE104" s="193"/>
      <c r="RZF104" s="193"/>
      <c r="RZG104" s="193"/>
      <c r="RZH104" s="193"/>
      <c r="RZI104" s="193"/>
      <c r="RZJ104" s="193"/>
      <c r="RZK104" s="193"/>
      <c r="RZL104" s="193"/>
      <c r="RZM104" s="193"/>
      <c r="RZN104" s="193"/>
      <c r="RZO104" s="193"/>
      <c r="RZP104" s="193"/>
      <c r="RZQ104" s="193"/>
      <c r="RZR104" s="193"/>
      <c r="RZS104" s="193"/>
      <c r="RZT104" s="193"/>
      <c r="RZU104" s="193"/>
      <c r="RZV104" s="193"/>
      <c r="RZW104" s="193"/>
      <c r="RZX104" s="193"/>
      <c r="RZY104" s="193"/>
      <c r="RZZ104" s="193"/>
      <c r="SAA104" s="193"/>
      <c r="SAB104" s="193"/>
      <c r="SAC104" s="193"/>
      <c r="SAD104" s="193"/>
      <c r="SAE104" s="193"/>
      <c r="SAF104" s="193"/>
      <c r="SAG104" s="193"/>
      <c r="SAH104" s="193"/>
      <c r="SAI104" s="193"/>
      <c r="SAJ104" s="193"/>
      <c r="SAK104" s="193"/>
      <c r="SAL104" s="193"/>
      <c r="SAM104" s="193"/>
      <c r="SAN104" s="193"/>
      <c r="SAO104" s="193"/>
      <c r="SAP104" s="193"/>
      <c r="SAQ104" s="193"/>
      <c r="SAR104" s="193"/>
      <c r="SAS104" s="193"/>
      <c r="SAT104" s="193"/>
      <c r="SAU104" s="193"/>
      <c r="SAV104" s="193"/>
      <c r="SAW104" s="193"/>
      <c r="SAX104" s="193"/>
      <c r="SAY104" s="193"/>
      <c r="SAZ104" s="193"/>
      <c r="SBA104" s="193"/>
      <c r="SBB104" s="193"/>
      <c r="SBC104" s="193"/>
      <c r="SBD104" s="193"/>
      <c r="SBE104" s="193"/>
      <c r="SBF104" s="193"/>
      <c r="SBG104" s="193"/>
      <c r="SBH104" s="193"/>
      <c r="SBI104" s="193"/>
      <c r="SBJ104" s="193"/>
      <c r="SBK104" s="193"/>
      <c r="SBL104" s="193"/>
      <c r="SBM104" s="193"/>
      <c r="SBN104" s="193"/>
      <c r="SBO104" s="193"/>
      <c r="SBP104" s="193"/>
      <c r="SBQ104" s="193"/>
      <c r="SBR104" s="193"/>
      <c r="SBS104" s="193"/>
      <c r="SBT104" s="193"/>
      <c r="SBU104" s="193"/>
      <c r="SBV104" s="193"/>
      <c r="SBW104" s="193"/>
      <c r="SBX104" s="193"/>
      <c r="SBY104" s="193"/>
      <c r="SBZ104" s="193"/>
      <c r="SCA104" s="193"/>
      <c r="SCB104" s="193"/>
      <c r="SCC104" s="193"/>
      <c r="SCD104" s="193"/>
      <c r="SCE104" s="193"/>
      <c r="SCF104" s="193"/>
      <c r="SCG104" s="193"/>
      <c r="SCH104" s="193"/>
      <c r="SCI104" s="193"/>
      <c r="SCJ104" s="193"/>
      <c r="SCK104" s="193"/>
      <c r="SCL104" s="193"/>
      <c r="SCM104" s="193"/>
      <c r="SCN104" s="193"/>
      <c r="SCO104" s="193"/>
      <c r="SCP104" s="193"/>
      <c r="SCQ104" s="193"/>
      <c r="SCR104" s="193"/>
      <c r="SCS104" s="193"/>
      <c r="SCT104" s="193"/>
      <c r="SCU104" s="193"/>
      <c r="SCV104" s="193"/>
      <c r="SCW104" s="193"/>
      <c r="SCX104" s="193"/>
      <c r="SCY104" s="193"/>
      <c r="SCZ104" s="193"/>
      <c r="SDA104" s="193"/>
      <c r="SDB104" s="193"/>
      <c r="SDC104" s="193"/>
      <c r="SDD104" s="193"/>
      <c r="SDE104" s="193"/>
      <c r="SDF104" s="193"/>
      <c r="SDG104" s="193"/>
      <c r="SDH104" s="193"/>
      <c r="SDI104" s="193"/>
      <c r="SDJ104" s="193"/>
      <c r="SDK104" s="193"/>
      <c r="SDL104" s="193"/>
      <c r="SDM104" s="193"/>
      <c r="SDN104" s="193"/>
      <c r="SDO104" s="193"/>
      <c r="SDP104" s="193"/>
      <c r="SDQ104" s="193"/>
      <c r="SDR104" s="193"/>
      <c r="SDS104" s="193"/>
      <c r="SDT104" s="193"/>
      <c r="SDU104" s="193"/>
      <c r="SDV104" s="193"/>
      <c r="SDW104" s="193"/>
      <c r="SDX104" s="193"/>
      <c r="SDY104" s="193"/>
      <c r="SDZ104" s="193"/>
      <c r="SEA104" s="193"/>
      <c r="SEB104" s="193"/>
      <c r="SEC104" s="193"/>
      <c r="SED104" s="193"/>
      <c r="SEE104" s="193"/>
      <c r="SEF104" s="193"/>
      <c r="SEG104" s="193"/>
      <c r="SEH104" s="193"/>
      <c r="SEI104" s="193"/>
      <c r="SEJ104" s="193"/>
      <c r="SEK104" s="193"/>
      <c r="SEL104" s="193"/>
      <c r="SEM104" s="193"/>
      <c r="SEN104" s="193"/>
      <c r="SEO104" s="193"/>
      <c r="SEP104" s="193"/>
      <c r="SEQ104" s="193"/>
      <c r="SER104" s="193"/>
      <c r="SES104" s="193"/>
      <c r="SET104" s="193"/>
      <c r="SEU104" s="193"/>
      <c r="SEV104" s="193"/>
      <c r="SEW104" s="193"/>
      <c r="SEX104" s="193"/>
      <c r="SEY104" s="193"/>
      <c r="SEZ104" s="193"/>
      <c r="SFA104" s="193"/>
      <c r="SFB104" s="193"/>
      <c r="SFC104" s="193"/>
      <c r="SFD104" s="193"/>
      <c r="SFE104" s="193"/>
      <c r="SFF104" s="193"/>
      <c r="SFG104" s="193"/>
      <c r="SFH104" s="193"/>
      <c r="SFI104" s="193"/>
      <c r="SFJ104" s="193"/>
      <c r="SFK104" s="193"/>
      <c r="SFL104" s="193"/>
      <c r="SFM104" s="193"/>
      <c r="SFN104" s="193"/>
      <c r="SFO104" s="193"/>
      <c r="SFP104" s="193"/>
      <c r="SFQ104" s="193"/>
      <c r="SFR104" s="193"/>
      <c r="SFS104" s="193"/>
      <c r="SFT104" s="193"/>
      <c r="SFU104" s="193"/>
      <c r="SFV104" s="193"/>
      <c r="SFW104" s="193"/>
      <c r="SFX104" s="193"/>
      <c r="SFY104" s="193"/>
      <c r="SFZ104" s="193"/>
      <c r="SGA104" s="193"/>
      <c r="SGB104" s="193"/>
      <c r="SGC104" s="193"/>
      <c r="SGD104" s="193"/>
      <c r="SGE104" s="193"/>
      <c r="SGF104" s="193"/>
      <c r="SGG104" s="193"/>
      <c r="SGH104" s="193"/>
      <c r="SGI104" s="193"/>
      <c r="SGJ104" s="193"/>
      <c r="SGK104" s="193"/>
      <c r="SGL104" s="193"/>
      <c r="SGM104" s="193"/>
      <c r="SGN104" s="193"/>
      <c r="SGO104" s="193"/>
      <c r="SGP104" s="193"/>
      <c r="SGQ104" s="193"/>
      <c r="SGR104" s="193"/>
      <c r="SGS104" s="193"/>
      <c r="SGT104" s="193"/>
      <c r="SGU104" s="193"/>
      <c r="SGV104" s="193"/>
      <c r="SGW104" s="193"/>
      <c r="SGX104" s="193"/>
      <c r="SGY104" s="193"/>
      <c r="SGZ104" s="193"/>
      <c r="SHA104" s="193"/>
      <c r="SHB104" s="193"/>
      <c r="SHC104" s="193"/>
      <c r="SHD104" s="193"/>
      <c r="SHE104" s="193"/>
      <c r="SHF104" s="193"/>
      <c r="SHG104" s="193"/>
      <c r="SHH104" s="193"/>
      <c r="SHI104" s="193"/>
      <c r="SHJ104" s="193"/>
      <c r="SHK104" s="193"/>
      <c r="SHL104" s="193"/>
      <c r="SHM104" s="193"/>
      <c r="SHN104" s="193"/>
      <c r="SHO104" s="193"/>
      <c r="SHP104" s="193"/>
      <c r="SHQ104" s="193"/>
      <c r="SHR104" s="193"/>
      <c r="SHS104" s="193"/>
      <c r="SHT104" s="193"/>
      <c r="SHU104" s="193"/>
      <c r="SHV104" s="193"/>
      <c r="SHW104" s="193"/>
      <c r="SHX104" s="193"/>
      <c r="SHY104" s="193"/>
      <c r="SHZ104" s="193"/>
      <c r="SIA104" s="193"/>
      <c r="SIB104" s="193"/>
      <c r="SIC104" s="193"/>
      <c r="SID104" s="193"/>
      <c r="SIE104" s="193"/>
      <c r="SIF104" s="193"/>
      <c r="SIG104" s="193"/>
      <c r="SIH104" s="193"/>
      <c r="SII104" s="193"/>
      <c r="SIJ104" s="193"/>
      <c r="SIK104" s="193"/>
      <c r="SIL104" s="193"/>
      <c r="SIM104" s="193"/>
      <c r="SIN104" s="193"/>
      <c r="SIO104" s="193"/>
      <c r="SIP104" s="193"/>
      <c r="SIQ104" s="193"/>
      <c r="SIR104" s="193"/>
      <c r="SIS104" s="193"/>
      <c r="SIT104" s="193"/>
      <c r="SIU104" s="193"/>
      <c r="SIV104" s="193"/>
      <c r="SIW104" s="193"/>
      <c r="SIX104" s="193"/>
      <c r="SIY104" s="193"/>
      <c r="SIZ104" s="193"/>
      <c r="SJA104" s="193"/>
      <c r="SJB104" s="193"/>
      <c r="SJC104" s="193"/>
      <c r="SJD104" s="193"/>
      <c r="SJE104" s="193"/>
      <c r="SJF104" s="193"/>
      <c r="SJG104" s="193"/>
      <c r="SJH104" s="193"/>
      <c r="SJI104" s="193"/>
      <c r="SJJ104" s="193"/>
      <c r="SJK104" s="193"/>
      <c r="SJL104" s="193"/>
      <c r="SJM104" s="193"/>
      <c r="SJN104" s="193"/>
      <c r="SJO104" s="193"/>
      <c r="SJP104" s="193"/>
      <c r="SJQ104" s="193"/>
      <c r="SJR104" s="193"/>
      <c r="SJS104" s="193"/>
      <c r="SJT104" s="193"/>
      <c r="SJU104" s="193"/>
      <c r="SJV104" s="193"/>
      <c r="SJW104" s="193"/>
      <c r="SJX104" s="193"/>
      <c r="SJY104" s="193"/>
      <c r="SJZ104" s="193"/>
      <c r="SKA104" s="193"/>
      <c r="SKB104" s="193"/>
      <c r="SKC104" s="193"/>
      <c r="SKD104" s="193"/>
      <c r="SKE104" s="193"/>
      <c r="SKF104" s="193"/>
      <c r="SKG104" s="193"/>
      <c r="SKH104" s="193"/>
      <c r="SKI104" s="193"/>
      <c r="SKJ104" s="193"/>
      <c r="SKK104" s="193"/>
      <c r="SKL104" s="193"/>
      <c r="SKM104" s="193"/>
      <c r="SKN104" s="193"/>
      <c r="SKO104" s="193"/>
      <c r="SKP104" s="193"/>
      <c r="SKQ104" s="193"/>
      <c r="SKR104" s="193"/>
      <c r="SKS104" s="193"/>
      <c r="SKT104" s="193"/>
      <c r="SKU104" s="193"/>
      <c r="SKV104" s="193"/>
      <c r="SKW104" s="193"/>
      <c r="SKX104" s="193"/>
      <c r="SKY104" s="193"/>
      <c r="SKZ104" s="193"/>
      <c r="SLA104" s="193"/>
      <c r="SLB104" s="193"/>
      <c r="SLC104" s="193"/>
      <c r="SLD104" s="193"/>
      <c r="SLE104" s="193"/>
      <c r="SLF104" s="193"/>
      <c r="SLG104" s="193"/>
      <c r="SLH104" s="193"/>
      <c r="SLI104" s="193"/>
      <c r="SLJ104" s="193"/>
      <c r="SLK104" s="193"/>
      <c r="SLL104" s="193"/>
      <c r="SLM104" s="193"/>
      <c r="SLN104" s="193"/>
      <c r="SLO104" s="193"/>
      <c r="SLP104" s="193"/>
      <c r="SLQ104" s="193"/>
      <c r="SLR104" s="193"/>
      <c r="SLS104" s="193"/>
      <c r="SLT104" s="193"/>
      <c r="SLU104" s="193"/>
      <c r="SLV104" s="193"/>
      <c r="SLW104" s="193"/>
      <c r="SLX104" s="193"/>
      <c r="SLY104" s="193"/>
      <c r="SLZ104" s="193"/>
      <c r="SMA104" s="193"/>
      <c r="SMB104" s="193"/>
      <c r="SMC104" s="193"/>
      <c r="SMD104" s="193"/>
      <c r="SME104" s="193"/>
      <c r="SMF104" s="193"/>
      <c r="SMG104" s="193"/>
      <c r="SMH104" s="193"/>
      <c r="SMI104" s="193"/>
      <c r="SMJ104" s="193"/>
      <c r="SMK104" s="193"/>
      <c r="SML104" s="193"/>
      <c r="SMM104" s="193"/>
      <c r="SMN104" s="193"/>
      <c r="SMO104" s="193"/>
      <c r="SMP104" s="193"/>
      <c r="SMQ104" s="193"/>
      <c r="SMR104" s="193"/>
      <c r="SMS104" s="193"/>
      <c r="SMT104" s="193"/>
      <c r="SMU104" s="193"/>
      <c r="SMV104" s="193"/>
      <c r="SMW104" s="193"/>
      <c r="SMX104" s="193"/>
      <c r="SMY104" s="193"/>
      <c r="SMZ104" s="193"/>
      <c r="SNA104" s="193"/>
      <c r="SNB104" s="193"/>
      <c r="SNC104" s="193"/>
      <c r="SND104" s="193"/>
      <c r="SNE104" s="193"/>
      <c r="SNF104" s="193"/>
      <c r="SNG104" s="193"/>
      <c r="SNH104" s="193"/>
      <c r="SNI104" s="193"/>
      <c r="SNJ104" s="193"/>
      <c r="SNK104" s="193"/>
      <c r="SNL104" s="193"/>
      <c r="SNM104" s="193"/>
      <c r="SNN104" s="193"/>
      <c r="SNO104" s="193"/>
      <c r="SNP104" s="193"/>
      <c r="SNQ104" s="193"/>
      <c r="SNR104" s="193"/>
      <c r="SNS104" s="193"/>
      <c r="SNT104" s="193"/>
      <c r="SNU104" s="193"/>
      <c r="SNV104" s="193"/>
      <c r="SNW104" s="193"/>
      <c r="SNX104" s="193"/>
      <c r="SNY104" s="193"/>
      <c r="SNZ104" s="193"/>
      <c r="SOA104" s="193"/>
      <c r="SOB104" s="193"/>
      <c r="SOC104" s="193"/>
      <c r="SOD104" s="193"/>
      <c r="SOE104" s="193"/>
      <c r="SOF104" s="193"/>
      <c r="SOG104" s="193"/>
      <c r="SOH104" s="193"/>
      <c r="SOI104" s="193"/>
      <c r="SOJ104" s="193"/>
      <c r="SOK104" s="193"/>
      <c r="SOL104" s="193"/>
      <c r="SOM104" s="193"/>
      <c r="SON104" s="193"/>
      <c r="SOO104" s="193"/>
      <c r="SOP104" s="193"/>
      <c r="SOQ104" s="193"/>
      <c r="SOR104" s="193"/>
      <c r="SOS104" s="193"/>
      <c r="SOT104" s="193"/>
      <c r="SOU104" s="193"/>
      <c r="SOV104" s="193"/>
      <c r="SOW104" s="193"/>
      <c r="SOX104" s="193"/>
      <c r="SOY104" s="193"/>
      <c r="SOZ104" s="193"/>
      <c r="SPA104" s="193"/>
      <c r="SPB104" s="193"/>
      <c r="SPC104" s="193"/>
      <c r="SPD104" s="193"/>
      <c r="SPE104" s="193"/>
      <c r="SPF104" s="193"/>
      <c r="SPG104" s="193"/>
      <c r="SPH104" s="193"/>
      <c r="SPI104" s="193"/>
      <c r="SPJ104" s="193"/>
      <c r="SPK104" s="193"/>
      <c r="SPL104" s="193"/>
      <c r="SPM104" s="193"/>
      <c r="SPN104" s="193"/>
      <c r="SPO104" s="193"/>
      <c r="SPP104" s="193"/>
      <c r="SPQ104" s="193"/>
      <c r="SPR104" s="193"/>
      <c r="SPS104" s="193"/>
      <c r="SPT104" s="193"/>
      <c r="SPU104" s="193"/>
      <c r="SPV104" s="193"/>
      <c r="SPW104" s="193"/>
      <c r="SPX104" s="193"/>
      <c r="SPY104" s="193"/>
      <c r="SPZ104" s="193"/>
      <c r="SQA104" s="193"/>
      <c r="SQB104" s="193"/>
      <c r="SQC104" s="193"/>
      <c r="SQD104" s="193"/>
      <c r="SQE104" s="193"/>
      <c r="SQF104" s="193"/>
      <c r="SQG104" s="193"/>
      <c r="SQH104" s="193"/>
      <c r="SQI104" s="193"/>
      <c r="SQJ104" s="193"/>
      <c r="SQK104" s="193"/>
      <c r="SQL104" s="193"/>
      <c r="SQM104" s="193"/>
      <c r="SQN104" s="193"/>
      <c r="SQO104" s="193"/>
      <c r="SQP104" s="193"/>
      <c r="SQQ104" s="193"/>
      <c r="SQR104" s="193"/>
      <c r="SQS104" s="193"/>
      <c r="SQT104" s="193"/>
      <c r="SQU104" s="193"/>
      <c r="SQV104" s="193"/>
      <c r="SQW104" s="193"/>
      <c r="SQX104" s="193"/>
      <c r="SQY104" s="193"/>
      <c r="SQZ104" s="193"/>
      <c r="SRA104" s="193"/>
      <c r="SRB104" s="193"/>
      <c r="SRC104" s="193"/>
      <c r="SRD104" s="193"/>
      <c r="SRE104" s="193"/>
      <c r="SRF104" s="193"/>
      <c r="SRG104" s="193"/>
      <c r="SRH104" s="193"/>
      <c r="SRI104" s="193"/>
      <c r="SRJ104" s="193"/>
      <c r="SRK104" s="193"/>
      <c r="SRL104" s="193"/>
      <c r="SRM104" s="193"/>
      <c r="SRN104" s="193"/>
      <c r="SRO104" s="193"/>
      <c r="SRP104" s="193"/>
      <c r="SRQ104" s="193"/>
      <c r="SRR104" s="193"/>
      <c r="SRS104" s="193"/>
      <c r="SRT104" s="193"/>
      <c r="SRU104" s="193"/>
      <c r="SRV104" s="193"/>
      <c r="SRW104" s="193"/>
      <c r="SRX104" s="193"/>
      <c r="SRY104" s="193"/>
      <c r="SRZ104" s="193"/>
      <c r="SSA104" s="193"/>
      <c r="SSB104" s="193"/>
      <c r="SSC104" s="193"/>
      <c r="SSD104" s="193"/>
      <c r="SSE104" s="193"/>
      <c r="SSF104" s="193"/>
      <c r="SSG104" s="193"/>
      <c r="SSH104" s="193"/>
      <c r="SSI104" s="193"/>
      <c r="SSJ104" s="193"/>
      <c r="SSK104" s="193"/>
      <c r="SSL104" s="193"/>
      <c r="SSM104" s="193"/>
      <c r="SSN104" s="193"/>
      <c r="SSO104" s="193"/>
      <c r="SSP104" s="193"/>
      <c r="SSQ104" s="193"/>
      <c r="SSR104" s="193"/>
      <c r="SSS104" s="193"/>
      <c r="SST104" s="193"/>
      <c r="SSU104" s="193"/>
      <c r="SSV104" s="193"/>
      <c r="SSW104" s="193"/>
      <c r="SSX104" s="193"/>
      <c r="SSY104" s="193"/>
      <c r="SSZ104" s="193"/>
      <c r="STA104" s="193"/>
      <c r="STB104" s="193"/>
      <c r="STC104" s="193"/>
      <c r="STD104" s="193"/>
      <c r="STE104" s="193"/>
      <c r="STF104" s="193"/>
      <c r="STG104" s="193"/>
      <c r="STH104" s="193"/>
      <c r="STI104" s="193"/>
      <c r="STJ104" s="193"/>
      <c r="STK104" s="193"/>
      <c r="STL104" s="193"/>
      <c r="STM104" s="193"/>
      <c r="STN104" s="193"/>
      <c r="STO104" s="193"/>
      <c r="STP104" s="193"/>
      <c r="STQ104" s="193"/>
      <c r="STR104" s="193"/>
      <c r="STS104" s="193"/>
      <c r="STT104" s="193"/>
      <c r="STU104" s="193"/>
      <c r="STV104" s="193"/>
      <c r="STW104" s="193"/>
      <c r="STX104" s="193"/>
      <c r="STY104" s="193"/>
      <c r="STZ104" s="193"/>
      <c r="SUA104" s="193"/>
      <c r="SUB104" s="193"/>
      <c r="SUC104" s="193"/>
      <c r="SUD104" s="193"/>
      <c r="SUE104" s="193"/>
      <c r="SUF104" s="193"/>
      <c r="SUG104" s="193"/>
      <c r="SUH104" s="193"/>
      <c r="SUI104" s="193"/>
      <c r="SUJ104" s="193"/>
      <c r="SUK104" s="193"/>
      <c r="SUL104" s="193"/>
      <c r="SUM104" s="193"/>
      <c r="SUN104" s="193"/>
      <c r="SUO104" s="193"/>
      <c r="SUP104" s="193"/>
      <c r="SUQ104" s="193"/>
      <c r="SUR104" s="193"/>
      <c r="SUS104" s="193"/>
      <c r="SUT104" s="193"/>
      <c r="SUU104" s="193"/>
      <c r="SUV104" s="193"/>
      <c r="SUW104" s="193"/>
      <c r="SUX104" s="193"/>
      <c r="SUY104" s="193"/>
      <c r="SUZ104" s="193"/>
      <c r="SVA104" s="193"/>
      <c r="SVB104" s="193"/>
      <c r="SVC104" s="193"/>
      <c r="SVD104" s="193"/>
      <c r="SVE104" s="193"/>
      <c r="SVF104" s="193"/>
      <c r="SVG104" s="193"/>
      <c r="SVH104" s="193"/>
      <c r="SVI104" s="193"/>
      <c r="SVJ104" s="193"/>
      <c r="SVK104" s="193"/>
      <c r="SVL104" s="193"/>
      <c r="SVM104" s="193"/>
      <c r="SVN104" s="193"/>
      <c r="SVO104" s="193"/>
      <c r="SVP104" s="193"/>
      <c r="SVQ104" s="193"/>
      <c r="SVR104" s="193"/>
      <c r="SVS104" s="193"/>
      <c r="SVT104" s="193"/>
      <c r="SVU104" s="193"/>
      <c r="SVV104" s="193"/>
      <c r="SVW104" s="193"/>
      <c r="SVX104" s="193"/>
      <c r="SVY104" s="193"/>
      <c r="SVZ104" s="193"/>
      <c r="SWA104" s="193"/>
      <c r="SWB104" s="193"/>
      <c r="SWC104" s="193"/>
      <c r="SWD104" s="193"/>
      <c r="SWE104" s="193"/>
      <c r="SWF104" s="193"/>
      <c r="SWG104" s="193"/>
      <c r="SWH104" s="193"/>
      <c r="SWI104" s="193"/>
      <c r="SWJ104" s="193"/>
      <c r="SWK104" s="193"/>
      <c r="SWL104" s="193"/>
      <c r="SWM104" s="193"/>
      <c r="SWN104" s="193"/>
      <c r="SWO104" s="193"/>
      <c r="SWP104" s="193"/>
      <c r="SWQ104" s="193"/>
      <c r="SWR104" s="193"/>
      <c r="SWS104" s="193"/>
      <c r="SWT104" s="193"/>
      <c r="SWU104" s="193"/>
      <c r="SWV104" s="193"/>
      <c r="SWW104" s="193"/>
      <c r="SWX104" s="193"/>
      <c r="SWY104" s="193"/>
      <c r="SWZ104" s="193"/>
      <c r="SXA104" s="193"/>
      <c r="SXB104" s="193"/>
      <c r="SXC104" s="193"/>
      <c r="SXD104" s="193"/>
      <c r="SXE104" s="193"/>
      <c r="SXF104" s="193"/>
      <c r="SXG104" s="193"/>
      <c r="SXH104" s="193"/>
      <c r="SXI104" s="193"/>
      <c r="SXJ104" s="193"/>
      <c r="SXK104" s="193"/>
      <c r="SXL104" s="193"/>
      <c r="SXM104" s="193"/>
      <c r="SXN104" s="193"/>
      <c r="SXO104" s="193"/>
      <c r="SXP104" s="193"/>
      <c r="SXQ104" s="193"/>
      <c r="SXR104" s="193"/>
      <c r="SXS104" s="193"/>
      <c r="SXT104" s="193"/>
      <c r="SXU104" s="193"/>
      <c r="SXV104" s="193"/>
      <c r="SXW104" s="193"/>
      <c r="SXX104" s="193"/>
      <c r="SXY104" s="193"/>
      <c r="SXZ104" s="193"/>
      <c r="SYA104" s="193"/>
      <c r="SYB104" s="193"/>
      <c r="SYC104" s="193"/>
      <c r="SYD104" s="193"/>
      <c r="SYE104" s="193"/>
      <c r="SYF104" s="193"/>
      <c r="SYG104" s="193"/>
      <c r="SYH104" s="193"/>
      <c r="SYI104" s="193"/>
      <c r="SYJ104" s="193"/>
      <c r="SYK104" s="193"/>
      <c r="SYL104" s="193"/>
      <c r="SYM104" s="193"/>
      <c r="SYN104" s="193"/>
      <c r="SYO104" s="193"/>
      <c r="SYP104" s="193"/>
      <c r="SYQ104" s="193"/>
      <c r="SYR104" s="193"/>
      <c r="SYS104" s="193"/>
      <c r="SYT104" s="193"/>
      <c r="SYU104" s="193"/>
      <c r="SYV104" s="193"/>
      <c r="SYW104" s="193"/>
      <c r="SYX104" s="193"/>
      <c r="SYY104" s="193"/>
      <c r="SYZ104" s="193"/>
      <c r="SZA104" s="193"/>
      <c r="SZB104" s="193"/>
      <c r="SZC104" s="193"/>
      <c r="SZD104" s="193"/>
      <c r="SZE104" s="193"/>
      <c r="SZF104" s="193"/>
      <c r="SZG104" s="193"/>
      <c r="SZH104" s="193"/>
      <c r="SZI104" s="193"/>
      <c r="SZJ104" s="193"/>
      <c r="SZK104" s="193"/>
      <c r="SZL104" s="193"/>
      <c r="SZM104" s="193"/>
      <c r="SZN104" s="193"/>
      <c r="SZO104" s="193"/>
      <c r="SZP104" s="193"/>
      <c r="SZQ104" s="193"/>
      <c r="SZR104" s="193"/>
      <c r="SZS104" s="193"/>
      <c r="SZT104" s="193"/>
      <c r="SZU104" s="193"/>
      <c r="SZV104" s="193"/>
      <c r="SZW104" s="193"/>
      <c r="SZX104" s="193"/>
      <c r="SZY104" s="193"/>
      <c r="SZZ104" s="193"/>
      <c r="TAA104" s="193"/>
      <c r="TAB104" s="193"/>
      <c r="TAC104" s="193"/>
      <c r="TAD104" s="193"/>
      <c r="TAE104" s="193"/>
      <c r="TAF104" s="193"/>
      <c r="TAG104" s="193"/>
      <c r="TAH104" s="193"/>
      <c r="TAI104" s="193"/>
      <c r="TAJ104" s="193"/>
      <c r="TAK104" s="193"/>
      <c r="TAL104" s="193"/>
      <c r="TAM104" s="193"/>
      <c r="TAN104" s="193"/>
      <c r="TAO104" s="193"/>
      <c r="TAP104" s="193"/>
      <c r="TAQ104" s="193"/>
      <c r="TAR104" s="193"/>
      <c r="TAS104" s="193"/>
      <c r="TAT104" s="193"/>
      <c r="TAU104" s="193"/>
      <c r="TAV104" s="193"/>
      <c r="TAW104" s="193"/>
      <c r="TAX104" s="193"/>
      <c r="TAY104" s="193"/>
      <c r="TAZ104" s="193"/>
      <c r="TBA104" s="193"/>
      <c r="TBB104" s="193"/>
      <c r="TBC104" s="193"/>
      <c r="TBD104" s="193"/>
      <c r="TBE104" s="193"/>
      <c r="TBF104" s="193"/>
      <c r="TBG104" s="193"/>
      <c r="TBH104" s="193"/>
      <c r="TBI104" s="193"/>
      <c r="TBJ104" s="193"/>
      <c r="TBK104" s="193"/>
      <c r="TBL104" s="193"/>
      <c r="TBM104" s="193"/>
      <c r="TBN104" s="193"/>
      <c r="TBO104" s="193"/>
      <c r="TBP104" s="193"/>
      <c r="TBQ104" s="193"/>
      <c r="TBR104" s="193"/>
      <c r="TBS104" s="193"/>
      <c r="TBT104" s="193"/>
      <c r="TBU104" s="193"/>
      <c r="TBV104" s="193"/>
      <c r="TBW104" s="193"/>
      <c r="TBX104" s="193"/>
      <c r="TBY104" s="193"/>
      <c r="TBZ104" s="193"/>
      <c r="TCA104" s="193"/>
      <c r="TCB104" s="193"/>
      <c r="TCC104" s="193"/>
      <c r="TCD104" s="193"/>
      <c r="TCE104" s="193"/>
      <c r="TCF104" s="193"/>
      <c r="TCG104" s="193"/>
      <c r="TCH104" s="193"/>
      <c r="TCI104" s="193"/>
      <c r="TCJ104" s="193"/>
      <c r="TCK104" s="193"/>
      <c r="TCL104" s="193"/>
      <c r="TCM104" s="193"/>
      <c r="TCN104" s="193"/>
      <c r="TCO104" s="193"/>
      <c r="TCP104" s="193"/>
      <c r="TCQ104" s="193"/>
      <c r="TCR104" s="193"/>
      <c r="TCS104" s="193"/>
      <c r="TCT104" s="193"/>
      <c r="TCU104" s="193"/>
      <c r="TCV104" s="193"/>
      <c r="TCW104" s="193"/>
      <c r="TCX104" s="193"/>
      <c r="TCY104" s="193"/>
      <c r="TCZ104" s="193"/>
      <c r="TDA104" s="193"/>
      <c r="TDB104" s="193"/>
      <c r="TDC104" s="193"/>
      <c r="TDD104" s="193"/>
      <c r="TDE104" s="193"/>
      <c r="TDF104" s="193"/>
      <c r="TDG104" s="193"/>
      <c r="TDH104" s="193"/>
      <c r="TDI104" s="193"/>
      <c r="TDJ104" s="193"/>
      <c r="TDK104" s="193"/>
      <c r="TDL104" s="193"/>
      <c r="TDM104" s="193"/>
      <c r="TDN104" s="193"/>
      <c r="TDO104" s="193"/>
      <c r="TDP104" s="193"/>
      <c r="TDQ104" s="193"/>
      <c r="TDR104" s="193"/>
      <c r="TDS104" s="193"/>
      <c r="TDT104" s="193"/>
      <c r="TDU104" s="193"/>
      <c r="TDV104" s="193"/>
      <c r="TDW104" s="193"/>
      <c r="TDX104" s="193"/>
      <c r="TDY104" s="193"/>
      <c r="TDZ104" s="193"/>
      <c r="TEA104" s="193"/>
      <c r="TEB104" s="193"/>
      <c r="TEC104" s="193"/>
      <c r="TED104" s="193"/>
      <c r="TEE104" s="193"/>
      <c r="TEF104" s="193"/>
      <c r="TEG104" s="193"/>
      <c r="TEH104" s="193"/>
      <c r="TEI104" s="193"/>
      <c r="TEJ104" s="193"/>
      <c r="TEK104" s="193"/>
      <c r="TEL104" s="193"/>
      <c r="TEM104" s="193"/>
      <c r="TEN104" s="193"/>
      <c r="TEO104" s="193"/>
      <c r="TEP104" s="193"/>
      <c r="TEQ104" s="193"/>
      <c r="TER104" s="193"/>
      <c r="TES104" s="193"/>
      <c r="TET104" s="193"/>
      <c r="TEU104" s="193"/>
      <c r="TEV104" s="193"/>
      <c r="TEW104" s="193"/>
      <c r="TEX104" s="193"/>
      <c r="TEY104" s="193"/>
      <c r="TEZ104" s="193"/>
      <c r="TFA104" s="193"/>
      <c r="TFB104" s="193"/>
      <c r="TFC104" s="193"/>
      <c r="TFD104" s="193"/>
      <c r="TFE104" s="193"/>
      <c r="TFF104" s="193"/>
      <c r="TFG104" s="193"/>
      <c r="TFH104" s="193"/>
      <c r="TFI104" s="193"/>
      <c r="TFJ104" s="193"/>
      <c r="TFK104" s="193"/>
      <c r="TFL104" s="193"/>
      <c r="TFM104" s="193"/>
      <c r="TFN104" s="193"/>
      <c r="TFO104" s="193"/>
      <c r="TFP104" s="193"/>
      <c r="TFQ104" s="193"/>
      <c r="TFR104" s="193"/>
      <c r="TFS104" s="193"/>
      <c r="TFT104" s="193"/>
      <c r="TFU104" s="193"/>
      <c r="TFV104" s="193"/>
      <c r="TFW104" s="193"/>
      <c r="TFX104" s="193"/>
      <c r="TFY104" s="193"/>
      <c r="TFZ104" s="193"/>
      <c r="TGA104" s="193"/>
      <c r="TGB104" s="193"/>
      <c r="TGC104" s="193"/>
      <c r="TGD104" s="193"/>
      <c r="TGE104" s="193"/>
      <c r="TGF104" s="193"/>
      <c r="TGG104" s="193"/>
      <c r="TGH104" s="193"/>
      <c r="TGI104" s="193"/>
      <c r="TGJ104" s="193"/>
      <c r="TGK104" s="193"/>
      <c r="TGL104" s="193"/>
      <c r="TGM104" s="193"/>
      <c r="TGN104" s="193"/>
      <c r="TGO104" s="193"/>
      <c r="TGP104" s="193"/>
      <c r="TGQ104" s="193"/>
      <c r="TGR104" s="193"/>
      <c r="TGS104" s="193"/>
      <c r="TGT104" s="193"/>
      <c r="TGU104" s="193"/>
      <c r="TGV104" s="193"/>
      <c r="TGW104" s="193"/>
      <c r="TGX104" s="193"/>
      <c r="TGY104" s="193"/>
      <c r="TGZ104" s="193"/>
      <c r="THA104" s="193"/>
      <c r="THB104" s="193"/>
      <c r="THC104" s="193"/>
      <c r="THD104" s="193"/>
      <c r="THE104" s="193"/>
      <c r="THF104" s="193"/>
      <c r="THG104" s="193"/>
      <c r="THH104" s="193"/>
      <c r="THI104" s="193"/>
      <c r="THJ104" s="193"/>
      <c r="THK104" s="193"/>
      <c r="THL104" s="193"/>
      <c r="THM104" s="193"/>
      <c r="THN104" s="193"/>
      <c r="THO104" s="193"/>
      <c r="THP104" s="193"/>
      <c r="THQ104" s="193"/>
      <c r="THR104" s="193"/>
      <c r="THS104" s="193"/>
      <c r="THT104" s="193"/>
      <c r="THU104" s="193"/>
      <c r="THV104" s="193"/>
      <c r="THW104" s="193"/>
      <c r="THX104" s="193"/>
      <c r="THY104" s="193"/>
      <c r="THZ104" s="193"/>
      <c r="TIA104" s="193"/>
      <c r="TIB104" s="193"/>
      <c r="TIC104" s="193"/>
      <c r="TID104" s="193"/>
      <c r="TIE104" s="193"/>
      <c r="TIF104" s="193"/>
      <c r="TIG104" s="193"/>
      <c r="TIH104" s="193"/>
      <c r="TII104" s="193"/>
      <c r="TIJ104" s="193"/>
      <c r="TIK104" s="193"/>
      <c r="TIL104" s="193"/>
      <c r="TIM104" s="193"/>
      <c r="TIN104" s="193"/>
      <c r="TIO104" s="193"/>
      <c r="TIP104" s="193"/>
      <c r="TIQ104" s="193"/>
      <c r="TIR104" s="193"/>
      <c r="TIS104" s="193"/>
      <c r="TIT104" s="193"/>
      <c r="TIU104" s="193"/>
      <c r="TIV104" s="193"/>
      <c r="TIW104" s="193"/>
      <c r="TIX104" s="193"/>
      <c r="TIY104" s="193"/>
      <c r="TIZ104" s="193"/>
      <c r="TJA104" s="193"/>
      <c r="TJB104" s="193"/>
      <c r="TJC104" s="193"/>
      <c r="TJD104" s="193"/>
      <c r="TJE104" s="193"/>
      <c r="TJF104" s="193"/>
      <c r="TJG104" s="193"/>
      <c r="TJH104" s="193"/>
      <c r="TJI104" s="193"/>
      <c r="TJJ104" s="193"/>
      <c r="TJK104" s="193"/>
      <c r="TJL104" s="193"/>
      <c r="TJM104" s="193"/>
      <c r="TJN104" s="193"/>
      <c r="TJO104" s="193"/>
      <c r="TJP104" s="193"/>
      <c r="TJQ104" s="193"/>
      <c r="TJR104" s="193"/>
      <c r="TJS104" s="193"/>
      <c r="TJT104" s="193"/>
      <c r="TJU104" s="193"/>
      <c r="TJV104" s="193"/>
      <c r="TJW104" s="193"/>
      <c r="TJX104" s="193"/>
      <c r="TJY104" s="193"/>
      <c r="TJZ104" s="193"/>
      <c r="TKA104" s="193"/>
      <c r="TKB104" s="193"/>
      <c r="TKC104" s="193"/>
      <c r="TKD104" s="193"/>
      <c r="TKE104" s="193"/>
      <c r="TKF104" s="193"/>
      <c r="TKG104" s="193"/>
      <c r="TKH104" s="193"/>
      <c r="TKI104" s="193"/>
      <c r="TKJ104" s="193"/>
      <c r="TKK104" s="193"/>
      <c r="TKL104" s="193"/>
      <c r="TKM104" s="193"/>
      <c r="TKN104" s="193"/>
      <c r="TKO104" s="193"/>
      <c r="TKP104" s="193"/>
      <c r="TKQ104" s="193"/>
      <c r="TKR104" s="193"/>
      <c r="TKS104" s="193"/>
      <c r="TKT104" s="193"/>
      <c r="TKU104" s="193"/>
      <c r="TKV104" s="193"/>
      <c r="TKW104" s="193"/>
      <c r="TKX104" s="193"/>
      <c r="TKY104" s="193"/>
      <c r="TKZ104" s="193"/>
      <c r="TLA104" s="193"/>
      <c r="TLB104" s="193"/>
      <c r="TLC104" s="193"/>
      <c r="TLD104" s="193"/>
      <c r="TLE104" s="193"/>
      <c r="TLF104" s="193"/>
      <c r="TLG104" s="193"/>
      <c r="TLH104" s="193"/>
      <c r="TLI104" s="193"/>
      <c r="TLJ104" s="193"/>
      <c r="TLK104" s="193"/>
      <c r="TLL104" s="193"/>
      <c r="TLM104" s="193"/>
      <c r="TLN104" s="193"/>
      <c r="TLO104" s="193"/>
      <c r="TLP104" s="193"/>
      <c r="TLQ104" s="193"/>
      <c r="TLR104" s="193"/>
      <c r="TLS104" s="193"/>
      <c r="TLT104" s="193"/>
      <c r="TLU104" s="193"/>
      <c r="TLV104" s="193"/>
      <c r="TLW104" s="193"/>
      <c r="TLX104" s="193"/>
      <c r="TLY104" s="193"/>
      <c r="TLZ104" s="193"/>
      <c r="TMA104" s="193"/>
      <c r="TMB104" s="193"/>
      <c r="TMC104" s="193"/>
      <c r="TMD104" s="193"/>
      <c r="TME104" s="193"/>
      <c r="TMF104" s="193"/>
      <c r="TMG104" s="193"/>
      <c r="TMH104" s="193"/>
      <c r="TMI104" s="193"/>
      <c r="TMJ104" s="193"/>
      <c r="TMK104" s="193"/>
      <c r="TML104" s="193"/>
      <c r="TMM104" s="193"/>
      <c r="TMN104" s="193"/>
      <c r="TMO104" s="193"/>
      <c r="TMP104" s="193"/>
      <c r="TMQ104" s="193"/>
      <c r="TMR104" s="193"/>
      <c r="TMS104" s="193"/>
      <c r="TMT104" s="193"/>
      <c r="TMU104" s="193"/>
      <c r="TMV104" s="193"/>
      <c r="TMW104" s="193"/>
      <c r="TMX104" s="193"/>
      <c r="TMY104" s="193"/>
      <c r="TMZ104" s="193"/>
      <c r="TNA104" s="193"/>
      <c r="TNB104" s="193"/>
      <c r="TNC104" s="193"/>
      <c r="TND104" s="193"/>
      <c r="TNE104" s="193"/>
      <c r="TNF104" s="193"/>
      <c r="TNG104" s="193"/>
      <c r="TNH104" s="193"/>
      <c r="TNI104" s="193"/>
      <c r="TNJ104" s="193"/>
      <c r="TNK104" s="193"/>
      <c r="TNL104" s="193"/>
      <c r="TNM104" s="193"/>
      <c r="TNN104" s="193"/>
      <c r="TNO104" s="193"/>
      <c r="TNP104" s="193"/>
      <c r="TNQ104" s="193"/>
      <c r="TNR104" s="193"/>
      <c r="TNS104" s="193"/>
      <c r="TNT104" s="193"/>
      <c r="TNU104" s="193"/>
      <c r="TNV104" s="193"/>
      <c r="TNW104" s="193"/>
      <c r="TNX104" s="193"/>
      <c r="TNY104" s="193"/>
      <c r="TNZ104" s="193"/>
      <c r="TOA104" s="193"/>
      <c r="TOB104" s="193"/>
      <c r="TOC104" s="193"/>
      <c r="TOD104" s="193"/>
      <c r="TOE104" s="193"/>
      <c r="TOF104" s="193"/>
      <c r="TOG104" s="193"/>
      <c r="TOH104" s="193"/>
      <c r="TOI104" s="193"/>
      <c r="TOJ104" s="193"/>
      <c r="TOK104" s="193"/>
      <c r="TOL104" s="193"/>
      <c r="TOM104" s="193"/>
      <c r="TON104" s="193"/>
      <c r="TOO104" s="193"/>
      <c r="TOP104" s="193"/>
      <c r="TOQ104" s="193"/>
      <c r="TOR104" s="193"/>
      <c r="TOS104" s="193"/>
      <c r="TOT104" s="193"/>
      <c r="TOU104" s="193"/>
      <c r="TOV104" s="193"/>
      <c r="TOW104" s="193"/>
      <c r="TOX104" s="193"/>
      <c r="TOY104" s="193"/>
      <c r="TOZ104" s="193"/>
      <c r="TPA104" s="193"/>
      <c r="TPB104" s="193"/>
      <c r="TPC104" s="193"/>
      <c r="TPD104" s="193"/>
      <c r="TPE104" s="193"/>
      <c r="TPF104" s="193"/>
      <c r="TPG104" s="193"/>
      <c r="TPH104" s="193"/>
      <c r="TPI104" s="193"/>
      <c r="TPJ104" s="193"/>
      <c r="TPK104" s="193"/>
      <c r="TPL104" s="193"/>
      <c r="TPM104" s="193"/>
      <c r="TPN104" s="193"/>
      <c r="TPO104" s="193"/>
      <c r="TPP104" s="193"/>
      <c r="TPQ104" s="193"/>
      <c r="TPR104" s="193"/>
      <c r="TPS104" s="193"/>
      <c r="TPT104" s="193"/>
      <c r="TPU104" s="193"/>
      <c r="TPV104" s="193"/>
      <c r="TPW104" s="193"/>
      <c r="TPX104" s="193"/>
      <c r="TPY104" s="193"/>
      <c r="TPZ104" s="193"/>
      <c r="TQA104" s="193"/>
      <c r="TQB104" s="193"/>
      <c r="TQC104" s="193"/>
      <c r="TQD104" s="193"/>
      <c r="TQE104" s="193"/>
      <c r="TQF104" s="193"/>
      <c r="TQG104" s="193"/>
      <c r="TQH104" s="193"/>
      <c r="TQI104" s="193"/>
      <c r="TQJ104" s="193"/>
      <c r="TQK104" s="193"/>
      <c r="TQL104" s="193"/>
      <c r="TQM104" s="193"/>
      <c r="TQN104" s="193"/>
      <c r="TQO104" s="193"/>
      <c r="TQP104" s="193"/>
      <c r="TQQ104" s="193"/>
      <c r="TQR104" s="193"/>
      <c r="TQS104" s="193"/>
      <c r="TQT104" s="193"/>
      <c r="TQU104" s="193"/>
      <c r="TQV104" s="193"/>
      <c r="TQW104" s="193"/>
      <c r="TQX104" s="193"/>
      <c r="TQY104" s="193"/>
      <c r="TQZ104" s="193"/>
      <c r="TRA104" s="193"/>
      <c r="TRB104" s="193"/>
      <c r="TRC104" s="193"/>
      <c r="TRD104" s="193"/>
      <c r="TRE104" s="193"/>
      <c r="TRF104" s="193"/>
      <c r="TRG104" s="193"/>
      <c r="TRH104" s="193"/>
      <c r="TRI104" s="193"/>
      <c r="TRJ104" s="193"/>
      <c r="TRK104" s="193"/>
      <c r="TRL104" s="193"/>
      <c r="TRM104" s="193"/>
      <c r="TRN104" s="193"/>
      <c r="TRO104" s="193"/>
      <c r="TRP104" s="193"/>
      <c r="TRQ104" s="193"/>
      <c r="TRR104" s="193"/>
      <c r="TRS104" s="193"/>
      <c r="TRT104" s="193"/>
      <c r="TRU104" s="193"/>
      <c r="TRV104" s="193"/>
      <c r="TRW104" s="193"/>
      <c r="TRX104" s="193"/>
      <c r="TRY104" s="193"/>
      <c r="TRZ104" s="193"/>
      <c r="TSA104" s="193"/>
      <c r="TSB104" s="193"/>
      <c r="TSC104" s="193"/>
      <c r="TSD104" s="193"/>
      <c r="TSE104" s="193"/>
      <c r="TSF104" s="193"/>
      <c r="TSG104" s="193"/>
      <c r="TSH104" s="193"/>
      <c r="TSI104" s="193"/>
      <c r="TSJ104" s="193"/>
      <c r="TSK104" s="193"/>
      <c r="TSL104" s="193"/>
      <c r="TSM104" s="193"/>
      <c r="TSN104" s="193"/>
      <c r="TSO104" s="193"/>
      <c r="TSP104" s="193"/>
      <c r="TSQ104" s="193"/>
      <c r="TSR104" s="193"/>
      <c r="TSS104" s="193"/>
      <c r="TST104" s="193"/>
      <c r="TSU104" s="193"/>
      <c r="TSV104" s="193"/>
      <c r="TSW104" s="193"/>
      <c r="TSX104" s="193"/>
      <c r="TSY104" s="193"/>
      <c r="TSZ104" s="193"/>
      <c r="TTA104" s="193"/>
      <c r="TTB104" s="193"/>
      <c r="TTC104" s="193"/>
      <c r="TTD104" s="193"/>
      <c r="TTE104" s="193"/>
      <c r="TTF104" s="193"/>
      <c r="TTG104" s="193"/>
      <c r="TTH104" s="193"/>
      <c r="TTI104" s="193"/>
      <c r="TTJ104" s="193"/>
      <c r="TTK104" s="193"/>
      <c r="TTL104" s="193"/>
      <c r="TTM104" s="193"/>
      <c r="TTN104" s="193"/>
      <c r="TTO104" s="193"/>
      <c r="TTP104" s="193"/>
      <c r="TTQ104" s="193"/>
      <c r="TTR104" s="193"/>
      <c r="TTS104" s="193"/>
      <c r="TTT104" s="193"/>
      <c r="TTU104" s="193"/>
      <c r="TTV104" s="193"/>
      <c r="TTW104" s="193"/>
      <c r="TTX104" s="193"/>
      <c r="TTY104" s="193"/>
      <c r="TTZ104" s="193"/>
      <c r="TUA104" s="193"/>
      <c r="TUB104" s="193"/>
      <c r="TUC104" s="193"/>
      <c r="TUD104" s="193"/>
      <c r="TUE104" s="193"/>
      <c r="TUF104" s="193"/>
      <c r="TUG104" s="193"/>
      <c r="TUH104" s="193"/>
      <c r="TUI104" s="193"/>
      <c r="TUJ104" s="193"/>
      <c r="TUK104" s="193"/>
      <c r="TUL104" s="193"/>
      <c r="TUM104" s="193"/>
      <c r="TUN104" s="193"/>
      <c r="TUO104" s="193"/>
      <c r="TUP104" s="193"/>
      <c r="TUQ104" s="193"/>
      <c r="TUR104" s="193"/>
      <c r="TUS104" s="193"/>
      <c r="TUT104" s="193"/>
      <c r="TUU104" s="193"/>
      <c r="TUV104" s="193"/>
      <c r="TUW104" s="193"/>
      <c r="TUX104" s="193"/>
      <c r="TUY104" s="193"/>
      <c r="TUZ104" s="193"/>
      <c r="TVA104" s="193"/>
      <c r="TVB104" s="193"/>
      <c r="TVC104" s="193"/>
      <c r="TVD104" s="193"/>
      <c r="TVE104" s="193"/>
      <c r="TVF104" s="193"/>
      <c r="TVG104" s="193"/>
      <c r="TVH104" s="193"/>
      <c r="TVI104" s="193"/>
      <c r="TVJ104" s="193"/>
      <c r="TVK104" s="193"/>
      <c r="TVL104" s="193"/>
      <c r="TVM104" s="193"/>
      <c r="TVN104" s="193"/>
      <c r="TVO104" s="193"/>
      <c r="TVP104" s="193"/>
      <c r="TVQ104" s="193"/>
      <c r="TVR104" s="193"/>
      <c r="TVS104" s="193"/>
      <c r="TVT104" s="193"/>
      <c r="TVU104" s="193"/>
      <c r="TVV104" s="193"/>
      <c r="TVW104" s="193"/>
      <c r="TVX104" s="193"/>
      <c r="TVY104" s="193"/>
      <c r="TVZ104" s="193"/>
      <c r="TWA104" s="193"/>
      <c r="TWB104" s="193"/>
      <c r="TWC104" s="193"/>
      <c r="TWD104" s="193"/>
      <c r="TWE104" s="193"/>
      <c r="TWF104" s="193"/>
      <c r="TWG104" s="193"/>
      <c r="TWH104" s="193"/>
      <c r="TWI104" s="193"/>
      <c r="TWJ104" s="193"/>
      <c r="TWK104" s="193"/>
      <c r="TWL104" s="193"/>
      <c r="TWM104" s="193"/>
      <c r="TWN104" s="193"/>
      <c r="TWO104" s="193"/>
      <c r="TWP104" s="193"/>
      <c r="TWQ104" s="193"/>
      <c r="TWR104" s="193"/>
      <c r="TWS104" s="193"/>
      <c r="TWT104" s="193"/>
      <c r="TWU104" s="193"/>
      <c r="TWV104" s="193"/>
      <c r="TWW104" s="193"/>
      <c r="TWX104" s="193"/>
      <c r="TWY104" s="193"/>
      <c r="TWZ104" s="193"/>
      <c r="TXA104" s="193"/>
      <c r="TXB104" s="193"/>
      <c r="TXC104" s="193"/>
      <c r="TXD104" s="193"/>
      <c r="TXE104" s="193"/>
      <c r="TXF104" s="193"/>
      <c r="TXG104" s="193"/>
      <c r="TXH104" s="193"/>
      <c r="TXI104" s="193"/>
      <c r="TXJ104" s="193"/>
      <c r="TXK104" s="193"/>
      <c r="TXL104" s="193"/>
      <c r="TXM104" s="193"/>
      <c r="TXN104" s="193"/>
      <c r="TXO104" s="193"/>
      <c r="TXP104" s="193"/>
      <c r="TXQ104" s="193"/>
      <c r="TXR104" s="193"/>
      <c r="TXS104" s="193"/>
      <c r="TXT104" s="193"/>
      <c r="TXU104" s="193"/>
      <c r="TXV104" s="193"/>
      <c r="TXW104" s="193"/>
      <c r="TXX104" s="193"/>
      <c r="TXY104" s="193"/>
      <c r="TXZ104" s="193"/>
      <c r="TYA104" s="193"/>
      <c r="TYB104" s="193"/>
      <c r="TYC104" s="193"/>
      <c r="TYD104" s="193"/>
      <c r="TYE104" s="193"/>
      <c r="TYF104" s="193"/>
      <c r="TYG104" s="193"/>
      <c r="TYH104" s="193"/>
      <c r="TYI104" s="193"/>
      <c r="TYJ104" s="193"/>
      <c r="TYK104" s="193"/>
      <c r="TYL104" s="193"/>
      <c r="TYM104" s="193"/>
      <c r="TYN104" s="193"/>
      <c r="TYO104" s="193"/>
      <c r="TYP104" s="193"/>
      <c r="TYQ104" s="193"/>
      <c r="TYR104" s="193"/>
      <c r="TYS104" s="193"/>
      <c r="TYT104" s="193"/>
      <c r="TYU104" s="193"/>
      <c r="TYV104" s="193"/>
      <c r="TYW104" s="193"/>
      <c r="TYX104" s="193"/>
      <c r="TYY104" s="193"/>
      <c r="TYZ104" s="193"/>
      <c r="TZA104" s="193"/>
      <c r="TZB104" s="193"/>
      <c r="TZC104" s="193"/>
      <c r="TZD104" s="193"/>
      <c r="TZE104" s="193"/>
      <c r="TZF104" s="193"/>
      <c r="TZG104" s="193"/>
      <c r="TZH104" s="193"/>
      <c r="TZI104" s="193"/>
      <c r="TZJ104" s="193"/>
      <c r="TZK104" s="193"/>
      <c r="TZL104" s="193"/>
      <c r="TZM104" s="193"/>
      <c r="TZN104" s="193"/>
      <c r="TZO104" s="193"/>
      <c r="TZP104" s="193"/>
      <c r="TZQ104" s="193"/>
      <c r="TZR104" s="193"/>
      <c r="TZS104" s="193"/>
      <c r="TZT104" s="193"/>
      <c r="TZU104" s="193"/>
      <c r="TZV104" s="193"/>
      <c r="TZW104" s="193"/>
      <c r="TZX104" s="193"/>
      <c r="TZY104" s="193"/>
      <c r="TZZ104" s="193"/>
      <c r="UAA104" s="193"/>
      <c r="UAB104" s="193"/>
      <c r="UAC104" s="193"/>
      <c r="UAD104" s="193"/>
      <c r="UAE104" s="193"/>
      <c r="UAF104" s="193"/>
      <c r="UAG104" s="193"/>
      <c r="UAH104" s="193"/>
      <c r="UAI104" s="193"/>
      <c r="UAJ104" s="193"/>
      <c r="UAK104" s="193"/>
      <c r="UAL104" s="193"/>
      <c r="UAM104" s="193"/>
      <c r="UAN104" s="193"/>
      <c r="UAO104" s="193"/>
      <c r="UAP104" s="193"/>
      <c r="UAQ104" s="193"/>
      <c r="UAR104" s="193"/>
      <c r="UAS104" s="193"/>
      <c r="UAT104" s="193"/>
      <c r="UAU104" s="193"/>
      <c r="UAV104" s="193"/>
      <c r="UAW104" s="193"/>
      <c r="UAX104" s="193"/>
      <c r="UAY104" s="193"/>
      <c r="UAZ104" s="193"/>
      <c r="UBA104" s="193"/>
      <c r="UBB104" s="193"/>
      <c r="UBC104" s="193"/>
      <c r="UBD104" s="193"/>
      <c r="UBE104" s="193"/>
      <c r="UBF104" s="193"/>
      <c r="UBG104" s="193"/>
      <c r="UBH104" s="193"/>
      <c r="UBI104" s="193"/>
      <c r="UBJ104" s="193"/>
      <c r="UBK104" s="193"/>
      <c r="UBL104" s="193"/>
      <c r="UBM104" s="193"/>
      <c r="UBN104" s="193"/>
      <c r="UBO104" s="193"/>
      <c r="UBP104" s="193"/>
      <c r="UBQ104" s="193"/>
      <c r="UBR104" s="193"/>
      <c r="UBS104" s="193"/>
      <c r="UBT104" s="193"/>
      <c r="UBU104" s="193"/>
      <c r="UBV104" s="193"/>
      <c r="UBW104" s="193"/>
      <c r="UBX104" s="193"/>
      <c r="UBY104" s="193"/>
      <c r="UBZ104" s="193"/>
      <c r="UCA104" s="193"/>
      <c r="UCB104" s="193"/>
      <c r="UCC104" s="193"/>
      <c r="UCD104" s="193"/>
      <c r="UCE104" s="193"/>
      <c r="UCF104" s="193"/>
      <c r="UCG104" s="193"/>
      <c r="UCH104" s="193"/>
      <c r="UCI104" s="193"/>
      <c r="UCJ104" s="193"/>
      <c r="UCK104" s="193"/>
      <c r="UCL104" s="193"/>
      <c r="UCM104" s="193"/>
      <c r="UCN104" s="193"/>
      <c r="UCO104" s="193"/>
      <c r="UCP104" s="193"/>
      <c r="UCQ104" s="193"/>
      <c r="UCR104" s="193"/>
      <c r="UCS104" s="193"/>
      <c r="UCT104" s="193"/>
      <c r="UCU104" s="193"/>
      <c r="UCV104" s="193"/>
      <c r="UCW104" s="193"/>
      <c r="UCX104" s="193"/>
      <c r="UCY104" s="193"/>
      <c r="UCZ104" s="193"/>
      <c r="UDA104" s="193"/>
      <c r="UDB104" s="193"/>
      <c r="UDC104" s="193"/>
      <c r="UDD104" s="193"/>
      <c r="UDE104" s="193"/>
      <c r="UDF104" s="193"/>
      <c r="UDG104" s="193"/>
      <c r="UDH104" s="193"/>
      <c r="UDI104" s="193"/>
      <c r="UDJ104" s="193"/>
      <c r="UDK104" s="193"/>
      <c r="UDL104" s="193"/>
      <c r="UDM104" s="193"/>
      <c r="UDN104" s="193"/>
      <c r="UDO104" s="193"/>
      <c r="UDP104" s="193"/>
      <c r="UDQ104" s="193"/>
      <c r="UDR104" s="193"/>
      <c r="UDS104" s="193"/>
      <c r="UDT104" s="193"/>
      <c r="UDU104" s="193"/>
      <c r="UDV104" s="193"/>
      <c r="UDW104" s="193"/>
      <c r="UDX104" s="193"/>
      <c r="UDY104" s="193"/>
      <c r="UDZ104" s="193"/>
      <c r="UEA104" s="193"/>
      <c r="UEB104" s="193"/>
      <c r="UEC104" s="193"/>
      <c r="UED104" s="193"/>
      <c r="UEE104" s="193"/>
      <c r="UEF104" s="193"/>
      <c r="UEG104" s="193"/>
      <c r="UEH104" s="193"/>
      <c r="UEI104" s="193"/>
      <c r="UEJ104" s="193"/>
      <c r="UEK104" s="193"/>
      <c r="UEL104" s="193"/>
      <c r="UEM104" s="193"/>
      <c r="UEN104" s="193"/>
      <c r="UEO104" s="193"/>
      <c r="UEP104" s="193"/>
      <c r="UEQ104" s="193"/>
      <c r="UER104" s="193"/>
      <c r="UES104" s="193"/>
      <c r="UET104" s="193"/>
      <c r="UEU104" s="193"/>
      <c r="UEV104" s="193"/>
      <c r="UEW104" s="193"/>
      <c r="UEX104" s="193"/>
      <c r="UEY104" s="193"/>
      <c r="UEZ104" s="193"/>
      <c r="UFA104" s="193"/>
      <c r="UFB104" s="193"/>
      <c r="UFC104" s="193"/>
      <c r="UFD104" s="193"/>
      <c r="UFE104" s="193"/>
      <c r="UFF104" s="193"/>
      <c r="UFG104" s="193"/>
      <c r="UFH104" s="193"/>
      <c r="UFI104" s="193"/>
      <c r="UFJ104" s="193"/>
      <c r="UFK104" s="193"/>
      <c r="UFL104" s="193"/>
      <c r="UFM104" s="193"/>
      <c r="UFN104" s="193"/>
      <c r="UFO104" s="193"/>
      <c r="UFP104" s="193"/>
      <c r="UFQ104" s="193"/>
      <c r="UFR104" s="193"/>
      <c r="UFS104" s="193"/>
      <c r="UFT104" s="193"/>
      <c r="UFU104" s="193"/>
      <c r="UFV104" s="193"/>
      <c r="UFW104" s="193"/>
      <c r="UFX104" s="193"/>
      <c r="UFY104" s="193"/>
      <c r="UFZ104" s="193"/>
      <c r="UGA104" s="193"/>
      <c r="UGB104" s="193"/>
      <c r="UGC104" s="193"/>
      <c r="UGD104" s="193"/>
      <c r="UGE104" s="193"/>
      <c r="UGF104" s="193"/>
      <c r="UGG104" s="193"/>
      <c r="UGH104" s="193"/>
      <c r="UGI104" s="193"/>
      <c r="UGJ104" s="193"/>
      <c r="UGK104" s="193"/>
      <c r="UGL104" s="193"/>
      <c r="UGM104" s="193"/>
      <c r="UGN104" s="193"/>
      <c r="UGO104" s="193"/>
      <c r="UGP104" s="193"/>
      <c r="UGQ104" s="193"/>
      <c r="UGR104" s="193"/>
      <c r="UGS104" s="193"/>
      <c r="UGT104" s="193"/>
      <c r="UGU104" s="193"/>
      <c r="UGV104" s="193"/>
      <c r="UGW104" s="193"/>
      <c r="UGX104" s="193"/>
      <c r="UGY104" s="193"/>
      <c r="UGZ104" s="193"/>
      <c r="UHA104" s="193"/>
      <c r="UHB104" s="193"/>
      <c r="UHC104" s="193"/>
      <c r="UHD104" s="193"/>
      <c r="UHE104" s="193"/>
      <c r="UHF104" s="193"/>
      <c r="UHG104" s="193"/>
      <c r="UHH104" s="193"/>
      <c r="UHI104" s="193"/>
      <c r="UHJ104" s="193"/>
      <c r="UHK104" s="193"/>
      <c r="UHL104" s="193"/>
      <c r="UHM104" s="193"/>
      <c r="UHN104" s="193"/>
      <c r="UHO104" s="193"/>
      <c r="UHP104" s="193"/>
      <c r="UHQ104" s="193"/>
      <c r="UHR104" s="193"/>
      <c r="UHS104" s="193"/>
      <c r="UHT104" s="193"/>
      <c r="UHU104" s="193"/>
      <c r="UHV104" s="193"/>
      <c r="UHW104" s="193"/>
      <c r="UHX104" s="193"/>
      <c r="UHY104" s="193"/>
      <c r="UHZ104" s="193"/>
      <c r="UIA104" s="193"/>
      <c r="UIB104" s="193"/>
      <c r="UIC104" s="193"/>
      <c r="UID104" s="193"/>
      <c r="UIE104" s="193"/>
      <c r="UIF104" s="193"/>
      <c r="UIG104" s="193"/>
      <c r="UIH104" s="193"/>
      <c r="UII104" s="193"/>
      <c r="UIJ104" s="193"/>
      <c r="UIK104" s="193"/>
      <c r="UIL104" s="193"/>
      <c r="UIM104" s="193"/>
      <c r="UIN104" s="193"/>
      <c r="UIO104" s="193"/>
      <c r="UIP104" s="193"/>
      <c r="UIQ104" s="193"/>
      <c r="UIR104" s="193"/>
      <c r="UIS104" s="193"/>
      <c r="UIT104" s="193"/>
      <c r="UIU104" s="193"/>
      <c r="UIV104" s="193"/>
      <c r="UIW104" s="193"/>
      <c r="UIX104" s="193"/>
      <c r="UIY104" s="193"/>
      <c r="UIZ104" s="193"/>
      <c r="UJA104" s="193"/>
      <c r="UJB104" s="193"/>
      <c r="UJC104" s="193"/>
      <c r="UJD104" s="193"/>
      <c r="UJE104" s="193"/>
      <c r="UJF104" s="193"/>
      <c r="UJG104" s="193"/>
      <c r="UJH104" s="193"/>
      <c r="UJI104" s="193"/>
      <c r="UJJ104" s="193"/>
      <c r="UJK104" s="193"/>
      <c r="UJL104" s="193"/>
      <c r="UJM104" s="193"/>
      <c r="UJN104" s="193"/>
      <c r="UJO104" s="193"/>
      <c r="UJP104" s="193"/>
      <c r="UJQ104" s="193"/>
      <c r="UJR104" s="193"/>
      <c r="UJS104" s="193"/>
      <c r="UJT104" s="193"/>
      <c r="UJU104" s="193"/>
      <c r="UJV104" s="193"/>
      <c r="UJW104" s="193"/>
      <c r="UJX104" s="193"/>
      <c r="UJY104" s="193"/>
      <c r="UJZ104" s="193"/>
      <c r="UKA104" s="193"/>
      <c r="UKB104" s="193"/>
      <c r="UKC104" s="193"/>
      <c r="UKD104" s="193"/>
      <c r="UKE104" s="193"/>
      <c r="UKF104" s="193"/>
      <c r="UKG104" s="193"/>
      <c r="UKH104" s="193"/>
      <c r="UKI104" s="193"/>
      <c r="UKJ104" s="193"/>
      <c r="UKK104" s="193"/>
      <c r="UKL104" s="193"/>
      <c r="UKM104" s="193"/>
      <c r="UKN104" s="193"/>
      <c r="UKO104" s="193"/>
      <c r="UKP104" s="193"/>
      <c r="UKQ104" s="193"/>
      <c r="UKR104" s="193"/>
      <c r="UKS104" s="193"/>
      <c r="UKT104" s="193"/>
      <c r="UKU104" s="193"/>
      <c r="UKV104" s="193"/>
      <c r="UKW104" s="193"/>
      <c r="UKX104" s="193"/>
      <c r="UKY104" s="193"/>
      <c r="UKZ104" s="193"/>
      <c r="ULA104" s="193"/>
      <c r="ULB104" s="193"/>
      <c r="ULC104" s="193"/>
      <c r="ULD104" s="193"/>
      <c r="ULE104" s="193"/>
      <c r="ULF104" s="193"/>
      <c r="ULG104" s="193"/>
      <c r="ULH104" s="193"/>
      <c r="ULI104" s="193"/>
      <c r="ULJ104" s="193"/>
      <c r="ULK104" s="193"/>
      <c r="ULL104" s="193"/>
      <c r="ULM104" s="193"/>
      <c r="ULN104" s="193"/>
      <c r="ULO104" s="193"/>
      <c r="ULP104" s="193"/>
      <c r="ULQ104" s="193"/>
      <c r="ULR104" s="193"/>
      <c r="ULS104" s="193"/>
      <c r="ULT104" s="193"/>
      <c r="ULU104" s="193"/>
      <c r="ULV104" s="193"/>
      <c r="ULW104" s="193"/>
      <c r="ULX104" s="193"/>
      <c r="ULY104" s="193"/>
      <c r="ULZ104" s="193"/>
      <c r="UMA104" s="193"/>
      <c r="UMB104" s="193"/>
      <c r="UMC104" s="193"/>
      <c r="UMD104" s="193"/>
      <c r="UME104" s="193"/>
      <c r="UMF104" s="193"/>
      <c r="UMG104" s="193"/>
      <c r="UMH104" s="193"/>
      <c r="UMI104" s="193"/>
      <c r="UMJ104" s="193"/>
      <c r="UMK104" s="193"/>
      <c r="UML104" s="193"/>
      <c r="UMM104" s="193"/>
      <c r="UMN104" s="193"/>
      <c r="UMO104" s="193"/>
      <c r="UMP104" s="193"/>
      <c r="UMQ104" s="193"/>
      <c r="UMR104" s="193"/>
      <c r="UMS104" s="193"/>
      <c r="UMT104" s="193"/>
      <c r="UMU104" s="193"/>
      <c r="UMV104" s="193"/>
      <c r="UMW104" s="193"/>
      <c r="UMX104" s="193"/>
      <c r="UMY104" s="193"/>
      <c r="UMZ104" s="193"/>
      <c r="UNA104" s="193"/>
      <c r="UNB104" s="193"/>
      <c r="UNC104" s="193"/>
      <c r="UND104" s="193"/>
      <c r="UNE104" s="193"/>
      <c r="UNF104" s="193"/>
      <c r="UNG104" s="193"/>
      <c r="UNH104" s="193"/>
      <c r="UNI104" s="193"/>
      <c r="UNJ104" s="193"/>
      <c r="UNK104" s="193"/>
      <c r="UNL104" s="193"/>
      <c r="UNM104" s="193"/>
      <c r="UNN104" s="193"/>
      <c r="UNO104" s="193"/>
      <c r="UNP104" s="193"/>
      <c r="UNQ104" s="193"/>
      <c r="UNR104" s="193"/>
      <c r="UNS104" s="193"/>
      <c r="UNT104" s="193"/>
      <c r="UNU104" s="193"/>
      <c r="UNV104" s="193"/>
      <c r="UNW104" s="193"/>
      <c r="UNX104" s="193"/>
      <c r="UNY104" s="193"/>
      <c r="UNZ104" s="193"/>
      <c r="UOA104" s="193"/>
      <c r="UOB104" s="193"/>
      <c r="UOC104" s="193"/>
      <c r="UOD104" s="193"/>
      <c r="UOE104" s="193"/>
      <c r="UOF104" s="193"/>
      <c r="UOG104" s="193"/>
      <c r="UOH104" s="193"/>
      <c r="UOI104" s="193"/>
      <c r="UOJ104" s="193"/>
      <c r="UOK104" s="193"/>
      <c r="UOL104" s="193"/>
      <c r="UOM104" s="193"/>
      <c r="UON104" s="193"/>
      <c r="UOO104" s="193"/>
      <c r="UOP104" s="193"/>
      <c r="UOQ104" s="193"/>
      <c r="UOR104" s="193"/>
      <c r="UOS104" s="193"/>
      <c r="UOT104" s="193"/>
      <c r="UOU104" s="193"/>
      <c r="UOV104" s="193"/>
      <c r="UOW104" s="193"/>
      <c r="UOX104" s="193"/>
      <c r="UOY104" s="193"/>
      <c r="UOZ104" s="193"/>
      <c r="UPA104" s="193"/>
      <c r="UPB104" s="193"/>
      <c r="UPC104" s="193"/>
      <c r="UPD104" s="193"/>
      <c r="UPE104" s="193"/>
      <c r="UPF104" s="193"/>
      <c r="UPG104" s="193"/>
      <c r="UPH104" s="193"/>
      <c r="UPI104" s="193"/>
      <c r="UPJ104" s="193"/>
      <c r="UPK104" s="193"/>
      <c r="UPL104" s="193"/>
      <c r="UPM104" s="193"/>
      <c r="UPN104" s="193"/>
      <c r="UPO104" s="193"/>
      <c r="UPP104" s="193"/>
      <c r="UPQ104" s="193"/>
      <c r="UPR104" s="193"/>
      <c r="UPS104" s="193"/>
      <c r="UPT104" s="193"/>
      <c r="UPU104" s="193"/>
      <c r="UPV104" s="193"/>
      <c r="UPW104" s="193"/>
      <c r="UPX104" s="193"/>
      <c r="UPY104" s="193"/>
      <c r="UPZ104" s="193"/>
      <c r="UQA104" s="193"/>
      <c r="UQB104" s="193"/>
      <c r="UQC104" s="193"/>
      <c r="UQD104" s="193"/>
      <c r="UQE104" s="193"/>
      <c r="UQF104" s="193"/>
      <c r="UQG104" s="193"/>
      <c r="UQH104" s="193"/>
      <c r="UQI104" s="193"/>
      <c r="UQJ104" s="193"/>
      <c r="UQK104" s="193"/>
      <c r="UQL104" s="193"/>
      <c r="UQM104" s="193"/>
      <c r="UQN104" s="193"/>
      <c r="UQO104" s="193"/>
      <c r="UQP104" s="193"/>
      <c r="UQQ104" s="193"/>
      <c r="UQR104" s="193"/>
      <c r="UQS104" s="193"/>
      <c r="UQT104" s="193"/>
      <c r="UQU104" s="193"/>
      <c r="UQV104" s="193"/>
      <c r="UQW104" s="193"/>
      <c r="UQX104" s="193"/>
      <c r="UQY104" s="193"/>
      <c r="UQZ104" s="193"/>
      <c r="URA104" s="193"/>
      <c r="URB104" s="193"/>
      <c r="URC104" s="193"/>
      <c r="URD104" s="193"/>
      <c r="URE104" s="193"/>
      <c r="URF104" s="193"/>
      <c r="URG104" s="193"/>
      <c r="URH104" s="193"/>
      <c r="URI104" s="193"/>
      <c r="URJ104" s="193"/>
      <c r="URK104" s="193"/>
      <c r="URL104" s="193"/>
      <c r="URM104" s="193"/>
      <c r="URN104" s="193"/>
      <c r="URO104" s="193"/>
      <c r="URP104" s="193"/>
      <c r="URQ104" s="193"/>
      <c r="URR104" s="193"/>
      <c r="URS104" s="193"/>
      <c r="URT104" s="193"/>
      <c r="URU104" s="193"/>
      <c r="URV104" s="193"/>
      <c r="URW104" s="193"/>
      <c r="URX104" s="193"/>
      <c r="URY104" s="193"/>
      <c r="URZ104" s="193"/>
      <c r="USA104" s="193"/>
      <c r="USB104" s="193"/>
      <c r="USC104" s="193"/>
      <c r="USD104" s="193"/>
      <c r="USE104" s="193"/>
      <c r="USF104" s="193"/>
      <c r="USG104" s="193"/>
      <c r="USH104" s="193"/>
      <c r="USI104" s="193"/>
      <c r="USJ104" s="193"/>
      <c r="USK104" s="193"/>
      <c r="USL104" s="193"/>
      <c r="USM104" s="193"/>
      <c r="USN104" s="193"/>
      <c r="USO104" s="193"/>
      <c r="USP104" s="193"/>
      <c r="USQ104" s="193"/>
      <c r="USR104" s="193"/>
      <c r="USS104" s="193"/>
      <c r="UST104" s="193"/>
      <c r="USU104" s="193"/>
      <c r="USV104" s="193"/>
      <c r="USW104" s="193"/>
      <c r="USX104" s="193"/>
      <c r="USY104" s="193"/>
      <c r="USZ104" s="193"/>
      <c r="UTA104" s="193"/>
      <c r="UTB104" s="193"/>
      <c r="UTC104" s="193"/>
      <c r="UTD104" s="193"/>
      <c r="UTE104" s="193"/>
      <c r="UTF104" s="193"/>
      <c r="UTG104" s="193"/>
      <c r="UTH104" s="193"/>
      <c r="UTI104" s="193"/>
      <c r="UTJ104" s="193"/>
      <c r="UTK104" s="193"/>
      <c r="UTL104" s="193"/>
      <c r="UTM104" s="193"/>
      <c r="UTN104" s="193"/>
      <c r="UTO104" s="193"/>
      <c r="UTP104" s="193"/>
      <c r="UTQ104" s="193"/>
      <c r="UTR104" s="193"/>
      <c r="UTS104" s="193"/>
      <c r="UTT104" s="193"/>
      <c r="UTU104" s="193"/>
      <c r="UTV104" s="193"/>
      <c r="UTW104" s="193"/>
      <c r="UTX104" s="193"/>
      <c r="UTY104" s="193"/>
      <c r="UTZ104" s="193"/>
      <c r="UUA104" s="193"/>
      <c r="UUB104" s="193"/>
      <c r="UUC104" s="193"/>
      <c r="UUD104" s="193"/>
      <c r="UUE104" s="193"/>
      <c r="UUF104" s="193"/>
      <c r="UUG104" s="193"/>
      <c r="UUH104" s="193"/>
      <c r="UUI104" s="193"/>
      <c r="UUJ104" s="193"/>
      <c r="UUK104" s="193"/>
      <c r="UUL104" s="193"/>
      <c r="UUM104" s="193"/>
      <c r="UUN104" s="193"/>
      <c r="UUO104" s="193"/>
      <c r="UUP104" s="193"/>
      <c r="UUQ104" s="193"/>
      <c r="UUR104" s="193"/>
      <c r="UUS104" s="193"/>
      <c r="UUT104" s="193"/>
      <c r="UUU104" s="193"/>
      <c r="UUV104" s="193"/>
      <c r="UUW104" s="193"/>
      <c r="UUX104" s="193"/>
      <c r="UUY104" s="193"/>
      <c r="UUZ104" s="193"/>
      <c r="UVA104" s="193"/>
      <c r="UVB104" s="193"/>
      <c r="UVC104" s="193"/>
      <c r="UVD104" s="193"/>
      <c r="UVE104" s="193"/>
      <c r="UVF104" s="193"/>
      <c r="UVG104" s="193"/>
      <c r="UVH104" s="193"/>
      <c r="UVI104" s="193"/>
      <c r="UVJ104" s="193"/>
      <c r="UVK104" s="193"/>
      <c r="UVL104" s="193"/>
      <c r="UVM104" s="193"/>
      <c r="UVN104" s="193"/>
      <c r="UVO104" s="193"/>
      <c r="UVP104" s="193"/>
      <c r="UVQ104" s="193"/>
      <c r="UVR104" s="193"/>
      <c r="UVS104" s="193"/>
      <c r="UVT104" s="193"/>
      <c r="UVU104" s="193"/>
      <c r="UVV104" s="193"/>
      <c r="UVW104" s="193"/>
      <c r="UVX104" s="193"/>
      <c r="UVY104" s="193"/>
      <c r="UVZ104" s="193"/>
      <c r="UWA104" s="193"/>
      <c r="UWB104" s="193"/>
      <c r="UWC104" s="193"/>
      <c r="UWD104" s="193"/>
      <c r="UWE104" s="193"/>
      <c r="UWF104" s="193"/>
      <c r="UWG104" s="193"/>
      <c r="UWH104" s="193"/>
      <c r="UWI104" s="193"/>
      <c r="UWJ104" s="193"/>
      <c r="UWK104" s="193"/>
      <c r="UWL104" s="193"/>
      <c r="UWM104" s="193"/>
      <c r="UWN104" s="193"/>
      <c r="UWO104" s="193"/>
      <c r="UWP104" s="193"/>
      <c r="UWQ104" s="193"/>
      <c r="UWR104" s="193"/>
      <c r="UWS104" s="193"/>
      <c r="UWT104" s="193"/>
      <c r="UWU104" s="193"/>
      <c r="UWV104" s="193"/>
      <c r="UWW104" s="193"/>
      <c r="UWX104" s="193"/>
      <c r="UWY104" s="193"/>
      <c r="UWZ104" s="193"/>
      <c r="UXA104" s="193"/>
      <c r="UXB104" s="193"/>
      <c r="UXC104" s="193"/>
      <c r="UXD104" s="193"/>
      <c r="UXE104" s="193"/>
      <c r="UXF104" s="193"/>
      <c r="UXG104" s="193"/>
      <c r="UXH104" s="193"/>
      <c r="UXI104" s="193"/>
      <c r="UXJ104" s="193"/>
      <c r="UXK104" s="193"/>
      <c r="UXL104" s="193"/>
      <c r="UXM104" s="193"/>
      <c r="UXN104" s="193"/>
      <c r="UXO104" s="193"/>
      <c r="UXP104" s="193"/>
      <c r="UXQ104" s="193"/>
      <c r="UXR104" s="193"/>
      <c r="UXS104" s="193"/>
      <c r="UXT104" s="193"/>
      <c r="UXU104" s="193"/>
      <c r="UXV104" s="193"/>
      <c r="UXW104" s="193"/>
      <c r="UXX104" s="193"/>
      <c r="UXY104" s="193"/>
      <c r="UXZ104" s="193"/>
      <c r="UYA104" s="193"/>
      <c r="UYB104" s="193"/>
      <c r="UYC104" s="193"/>
      <c r="UYD104" s="193"/>
      <c r="UYE104" s="193"/>
      <c r="UYF104" s="193"/>
      <c r="UYG104" s="193"/>
      <c r="UYH104" s="193"/>
      <c r="UYI104" s="193"/>
      <c r="UYJ104" s="193"/>
      <c r="UYK104" s="193"/>
      <c r="UYL104" s="193"/>
      <c r="UYM104" s="193"/>
      <c r="UYN104" s="193"/>
      <c r="UYO104" s="193"/>
      <c r="UYP104" s="193"/>
      <c r="UYQ104" s="193"/>
      <c r="UYR104" s="193"/>
      <c r="UYS104" s="193"/>
      <c r="UYT104" s="193"/>
      <c r="UYU104" s="193"/>
      <c r="UYV104" s="193"/>
      <c r="UYW104" s="193"/>
      <c r="UYX104" s="193"/>
      <c r="UYY104" s="193"/>
      <c r="UYZ104" s="193"/>
      <c r="UZA104" s="193"/>
      <c r="UZB104" s="193"/>
      <c r="UZC104" s="193"/>
      <c r="UZD104" s="193"/>
      <c r="UZE104" s="193"/>
      <c r="UZF104" s="193"/>
      <c r="UZG104" s="193"/>
      <c r="UZH104" s="193"/>
      <c r="UZI104" s="193"/>
      <c r="UZJ104" s="193"/>
      <c r="UZK104" s="193"/>
      <c r="UZL104" s="193"/>
      <c r="UZM104" s="193"/>
      <c r="UZN104" s="193"/>
      <c r="UZO104" s="193"/>
      <c r="UZP104" s="193"/>
      <c r="UZQ104" s="193"/>
      <c r="UZR104" s="193"/>
      <c r="UZS104" s="193"/>
      <c r="UZT104" s="193"/>
      <c r="UZU104" s="193"/>
      <c r="UZV104" s="193"/>
      <c r="UZW104" s="193"/>
      <c r="UZX104" s="193"/>
      <c r="UZY104" s="193"/>
      <c r="UZZ104" s="193"/>
      <c r="VAA104" s="193"/>
      <c r="VAB104" s="193"/>
      <c r="VAC104" s="193"/>
      <c r="VAD104" s="193"/>
      <c r="VAE104" s="193"/>
      <c r="VAF104" s="193"/>
      <c r="VAG104" s="193"/>
      <c r="VAH104" s="193"/>
      <c r="VAI104" s="193"/>
      <c r="VAJ104" s="193"/>
      <c r="VAK104" s="193"/>
      <c r="VAL104" s="193"/>
      <c r="VAM104" s="193"/>
      <c r="VAN104" s="193"/>
      <c r="VAO104" s="193"/>
      <c r="VAP104" s="193"/>
      <c r="VAQ104" s="193"/>
      <c r="VAR104" s="193"/>
      <c r="VAS104" s="193"/>
      <c r="VAT104" s="193"/>
      <c r="VAU104" s="193"/>
      <c r="VAV104" s="193"/>
      <c r="VAW104" s="193"/>
      <c r="VAX104" s="193"/>
      <c r="VAY104" s="193"/>
      <c r="VAZ104" s="193"/>
      <c r="VBA104" s="193"/>
      <c r="VBB104" s="193"/>
      <c r="VBC104" s="193"/>
      <c r="VBD104" s="193"/>
      <c r="VBE104" s="193"/>
      <c r="VBF104" s="193"/>
      <c r="VBG104" s="193"/>
      <c r="VBH104" s="193"/>
      <c r="VBI104" s="193"/>
      <c r="VBJ104" s="193"/>
      <c r="VBK104" s="193"/>
      <c r="VBL104" s="193"/>
      <c r="VBM104" s="193"/>
      <c r="VBN104" s="193"/>
      <c r="VBO104" s="193"/>
      <c r="VBP104" s="193"/>
      <c r="VBQ104" s="193"/>
      <c r="VBR104" s="193"/>
      <c r="VBS104" s="193"/>
      <c r="VBT104" s="193"/>
      <c r="VBU104" s="193"/>
      <c r="VBV104" s="193"/>
      <c r="VBW104" s="193"/>
      <c r="VBX104" s="193"/>
      <c r="VBY104" s="193"/>
      <c r="VBZ104" s="193"/>
      <c r="VCA104" s="193"/>
      <c r="VCB104" s="193"/>
      <c r="VCC104" s="193"/>
      <c r="VCD104" s="193"/>
      <c r="VCE104" s="193"/>
      <c r="VCF104" s="193"/>
      <c r="VCG104" s="193"/>
      <c r="VCH104" s="193"/>
      <c r="VCI104" s="193"/>
      <c r="VCJ104" s="193"/>
      <c r="VCK104" s="193"/>
      <c r="VCL104" s="193"/>
      <c r="VCM104" s="193"/>
      <c r="VCN104" s="193"/>
      <c r="VCO104" s="193"/>
      <c r="VCP104" s="193"/>
      <c r="VCQ104" s="193"/>
      <c r="VCR104" s="193"/>
      <c r="VCS104" s="193"/>
      <c r="VCT104" s="193"/>
      <c r="VCU104" s="193"/>
      <c r="VCV104" s="193"/>
      <c r="VCW104" s="193"/>
      <c r="VCX104" s="193"/>
      <c r="VCY104" s="193"/>
      <c r="VCZ104" s="193"/>
      <c r="VDA104" s="193"/>
      <c r="VDB104" s="193"/>
      <c r="VDC104" s="193"/>
      <c r="VDD104" s="193"/>
      <c r="VDE104" s="193"/>
      <c r="VDF104" s="193"/>
      <c r="VDG104" s="193"/>
      <c r="VDH104" s="193"/>
      <c r="VDI104" s="193"/>
      <c r="VDJ104" s="193"/>
      <c r="VDK104" s="193"/>
      <c r="VDL104" s="193"/>
      <c r="VDM104" s="193"/>
      <c r="VDN104" s="193"/>
      <c r="VDO104" s="193"/>
      <c r="VDP104" s="193"/>
      <c r="VDQ104" s="193"/>
      <c r="VDR104" s="193"/>
      <c r="VDS104" s="193"/>
      <c r="VDT104" s="193"/>
      <c r="VDU104" s="193"/>
      <c r="VDV104" s="193"/>
      <c r="VDW104" s="193"/>
      <c r="VDX104" s="193"/>
      <c r="VDY104" s="193"/>
      <c r="VDZ104" s="193"/>
      <c r="VEA104" s="193"/>
      <c r="VEB104" s="193"/>
      <c r="VEC104" s="193"/>
      <c r="VED104" s="193"/>
      <c r="VEE104" s="193"/>
      <c r="VEF104" s="193"/>
      <c r="VEG104" s="193"/>
      <c r="VEH104" s="193"/>
      <c r="VEI104" s="193"/>
      <c r="VEJ104" s="193"/>
      <c r="VEK104" s="193"/>
      <c r="VEL104" s="193"/>
      <c r="VEM104" s="193"/>
      <c r="VEN104" s="193"/>
      <c r="VEO104" s="193"/>
      <c r="VEP104" s="193"/>
      <c r="VEQ104" s="193"/>
      <c r="VER104" s="193"/>
      <c r="VES104" s="193"/>
      <c r="VET104" s="193"/>
      <c r="VEU104" s="193"/>
      <c r="VEV104" s="193"/>
      <c r="VEW104" s="193"/>
      <c r="VEX104" s="193"/>
      <c r="VEY104" s="193"/>
      <c r="VEZ104" s="193"/>
      <c r="VFA104" s="193"/>
      <c r="VFB104" s="193"/>
      <c r="VFC104" s="193"/>
      <c r="VFD104" s="193"/>
      <c r="VFE104" s="193"/>
      <c r="VFF104" s="193"/>
      <c r="VFG104" s="193"/>
      <c r="VFH104" s="193"/>
      <c r="VFI104" s="193"/>
      <c r="VFJ104" s="193"/>
      <c r="VFK104" s="193"/>
      <c r="VFL104" s="193"/>
      <c r="VFM104" s="193"/>
      <c r="VFN104" s="193"/>
      <c r="VFO104" s="193"/>
      <c r="VFP104" s="193"/>
      <c r="VFQ104" s="193"/>
      <c r="VFR104" s="193"/>
      <c r="VFS104" s="193"/>
      <c r="VFT104" s="193"/>
      <c r="VFU104" s="193"/>
      <c r="VFV104" s="193"/>
      <c r="VFW104" s="193"/>
      <c r="VFX104" s="193"/>
      <c r="VFY104" s="193"/>
      <c r="VFZ104" s="193"/>
      <c r="VGA104" s="193"/>
      <c r="VGB104" s="193"/>
      <c r="VGC104" s="193"/>
      <c r="VGD104" s="193"/>
      <c r="VGE104" s="193"/>
      <c r="VGF104" s="193"/>
      <c r="VGG104" s="193"/>
      <c r="VGH104" s="193"/>
      <c r="VGI104" s="193"/>
      <c r="VGJ104" s="193"/>
      <c r="VGK104" s="193"/>
      <c r="VGL104" s="193"/>
      <c r="VGM104" s="193"/>
      <c r="VGN104" s="193"/>
      <c r="VGO104" s="193"/>
      <c r="VGP104" s="193"/>
      <c r="VGQ104" s="193"/>
      <c r="VGR104" s="193"/>
      <c r="VGS104" s="193"/>
      <c r="VGT104" s="193"/>
      <c r="VGU104" s="193"/>
      <c r="VGV104" s="193"/>
      <c r="VGW104" s="193"/>
      <c r="VGX104" s="193"/>
      <c r="VGY104" s="193"/>
      <c r="VGZ104" s="193"/>
      <c r="VHA104" s="193"/>
      <c r="VHB104" s="193"/>
      <c r="VHC104" s="193"/>
      <c r="VHD104" s="193"/>
      <c r="VHE104" s="193"/>
      <c r="VHF104" s="193"/>
      <c r="VHG104" s="193"/>
      <c r="VHH104" s="193"/>
      <c r="VHI104" s="193"/>
      <c r="VHJ104" s="193"/>
      <c r="VHK104" s="193"/>
      <c r="VHL104" s="193"/>
      <c r="VHM104" s="193"/>
      <c r="VHN104" s="193"/>
      <c r="VHO104" s="193"/>
      <c r="VHP104" s="193"/>
      <c r="VHQ104" s="193"/>
      <c r="VHR104" s="193"/>
      <c r="VHS104" s="193"/>
      <c r="VHT104" s="193"/>
      <c r="VHU104" s="193"/>
      <c r="VHV104" s="193"/>
      <c r="VHW104" s="193"/>
      <c r="VHX104" s="193"/>
      <c r="VHY104" s="193"/>
      <c r="VHZ104" s="193"/>
      <c r="VIA104" s="193"/>
      <c r="VIB104" s="193"/>
      <c r="VIC104" s="193"/>
      <c r="VID104" s="193"/>
      <c r="VIE104" s="193"/>
      <c r="VIF104" s="193"/>
      <c r="VIG104" s="193"/>
      <c r="VIH104" s="193"/>
      <c r="VII104" s="193"/>
      <c r="VIJ104" s="193"/>
      <c r="VIK104" s="193"/>
      <c r="VIL104" s="193"/>
      <c r="VIM104" s="193"/>
      <c r="VIN104" s="193"/>
      <c r="VIO104" s="193"/>
      <c r="VIP104" s="193"/>
      <c r="VIQ104" s="193"/>
      <c r="VIR104" s="193"/>
      <c r="VIS104" s="193"/>
      <c r="VIT104" s="193"/>
      <c r="VIU104" s="193"/>
      <c r="VIV104" s="193"/>
      <c r="VIW104" s="193"/>
      <c r="VIX104" s="193"/>
      <c r="VIY104" s="193"/>
      <c r="VIZ104" s="193"/>
      <c r="VJA104" s="193"/>
      <c r="VJB104" s="193"/>
      <c r="VJC104" s="193"/>
      <c r="VJD104" s="193"/>
      <c r="VJE104" s="193"/>
      <c r="VJF104" s="193"/>
      <c r="VJG104" s="193"/>
      <c r="VJH104" s="193"/>
      <c r="VJI104" s="193"/>
      <c r="VJJ104" s="193"/>
      <c r="VJK104" s="193"/>
      <c r="VJL104" s="193"/>
      <c r="VJM104" s="193"/>
      <c r="VJN104" s="193"/>
      <c r="VJO104" s="193"/>
      <c r="VJP104" s="193"/>
      <c r="VJQ104" s="193"/>
      <c r="VJR104" s="193"/>
      <c r="VJS104" s="193"/>
      <c r="VJT104" s="193"/>
      <c r="VJU104" s="193"/>
      <c r="VJV104" s="193"/>
      <c r="VJW104" s="193"/>
      <c r="VJX104" s="193"/>
      <c r="VJY104" s="193"/>
      <c r="VJZ104" s="193"/>
      <c r="VKA104" s="193"/>
      <c r="VKB104" s="193"/>
      <c r="VKC104" s="193"/>
      <c r="VKD104" s="193"/>
      <c r="VKE104" s="193"/>
      <c r="VKF104" s="193"/>
      <c r="VKG104" s="193"/>
      <c r="VKH104" s="193"/>
      <c r="VKI104" s="193"/>
      <c r="VKJ104" s="193"/>
      <c r="VKK104" s="193"/>
      <c r="VKL104" s="193"/>
      <c r="VKM104" s="193"/>
      <c r="VKN104" s="193"/>
      <c r="VKO104" s="193"/>
      <c r="VKP104" s="193"/>
      <c r="VKQ104" s="193"/>
      <c r="VKR104" s="193"/>
      <c r="VKS104" s="193"/>
      <c r="VKT104" s="193"/>
      <c r="VKU104" s="193"/>
      <c r="VKV104" s="193"/>
      <c r="VKW104" s="193"/>
      <c r="VKX104" s="193"/>
      <c r="VKY104" s="193"/>
      <c r="VKZ104" s="193"/>
      <c r="VLA104" s="193"/>
      <c r="VLB104" s="193"/>
      <c r="VLC104" s="193"/>
      <c r="VLD104" s="193"/>
      <c r="VLE104" s="193"/>
      <c r="VLF104" s="193"/>
      <c r="VLG104" s="193"/>
      <c r="VLH104" s="193"/>
      <c r="VLI104" s="193"/>
      <c r="VLJ104" s="193"/>
      <c r="VLK104" s="193"/>
      <c r="VLL104" s="193"/>
      <c r="VLM104" s="193"/>
      <c r="VLN104" s="193"/>
      <c r="VLO104" s="193"/>
      <c r="VLP104" s="193"/>
      <c r="VLQ104" s="193"/>
      <c r="VLR104" s="193"/>
      <c r="VLS104" s="193"/>
      <c r="VLT104" s="193"/>
      <c r="VLU104" s="193"/>
      <c r="VLV104" s="193"/>
      <c r="VLW104" s="193"/>
      <c r="VLX104" s="193"/>
      <c r="VLY104" s="193"/>
      <c r="VLZ104" s="193"/>
      <c r="VMA104" s="193"/>
      <c r="VMB104" s="193"/>
      <c r="VMC104" s="193"/>
      <c r="VMD104" s="193"/>
      <c r="VME104" s="193"/>
      <c r="VMF104" s="193"/>
      <c r="VMG104" s="193"/>
      <c r="VMH104" s="193"/>
      <c r="VMI104" s="193"/>
      <c r="VMJ104" s="193"/>
      <c r="VMK104" s="193"/>
      <c r="VML104" s="193"/>
      <c r="VMM104" s="193"/>
      <c r="VMN104" s="193"/>
      <c r="VMO104" s="193"/>
      <c r="VMP104" s="193"/>
      <c r="VMQ104" s="193"/>
      <c r="VMR104" s="193"/>
      <c r="VMS104" s="193"/>
      <c r="VMT104" s="193"/>
      <c r="VMU104" s="193"/>
      <c r="VMV104" s="193"/>
      <c r="VMW104" s="193"/>
      <c r="VMX104" s="193"/>
      <c r="VMY104" s="193"/>
      <c r="VMZ104" s="193"/>
      <c r="VNA104" s="193"/>
      <c r="VNB104" s="193"/>
      <c r="VNC104" s="193"/>
      <c r="VND104" s="193"/>
      <c r="VNE104" s="193"/>
      <c r="VNF104" s="193"/>
      <c r="VNG104" s="193"/>
      <c r="VNH104" s="193"/>
      <c r="VNI104" s="193"/>
      <c r="VNJ104" s="193"/>
      <c r="VNK104" s="193"/>
      <c r="VNL104" s="193"/>
      <c r="VNM104" s="193"/>
      <c r="VNN104" s="193"/>
      <c r="VNO104" s="193"/>
      <c r="VNP104" s="193"/>
      <c r="VNQ104" s="193"/>
      <c r="VNR104" s="193"/>
      <c r="VNS104" s="193"/>
      <c r="VNT104" s="193"/>
      <c r="VNU104" s="193"/>
      <c r="VNV104" s="193"/>
      <c r="VNW104" s="193"/>
      <c r="VNX104" s="193"/>
      <c r="VNY104" s="193"/>
      <c r="VNZ104" s="193"/>
      <c r="VOA104" s="193"/>
      <c r="VOB104" s="193"/>
      <c r="VOC104" s="193"/>
      <c r="VOD104" s="193"/>
      <c r="VOE104" s="193"/>
      <c r="VOF104" s="193"/>
      <c r="VOG104" s="193"/>
      <c r="VOH104" s="193"/>
      <c r="VOI104" s="193"/>
      <c r="VOJ104" s="193"/>
      <c r="VOK104" s="193"/>
      <c r="VOL104" s="193"/>
      <c r="VOM104" s="193"/>
      <c r="VON104" s="193"/>
      <c r="VOO104" s="193"/>
      <c r="VOP104" s="193"/>
      <c r="VOQ104" s="193"/>
      <c r="VOR104" s="193"/>
      <c r="VOS104" s="193"/>
      <c r="VOT104" s="193"/>
      <c r="VOU104" s="193"/>
      <c r="VOV104" s="193"/>
      <c r="VOW104" s="193"/>
      <c r="VOX104" s="193"/>
      <c r="VOY104" s="193"/>
      <c r="VOZ104" s="193"/>
      <c r="VPA104" s="193"/>
      <c r="VPB104" s="193"/>
      <c r="VPC104" s="193"/>
      <c r="VPD104" s="193"/>
      <c r="VPE104" s="193"/>
      <c r="VPF104" s="193"/>
      <c r="VPG104" s="193"/>
      <c r="VPH104" s="193"/>
      <c r="VPI104" s="193"/>
      <c r="VPJ104" s="193"/>
      <c r="VPK104" s="193"/>
      <c r="VPL104" s="193"/>
      <c r="VPM104" s="193"/>
      <c r="VPN104" s="193"/>
      <c r="VPO104" s="193"/>
      <c r="VPP104" s="193"/>
      <c r="VPQ104" s="193"/>
      <c r="VPR104" s="193"/>
      <c r="VPS104" s="193"/>
      <c r="VPT104" s="193"/>
      <c r="VPU104" s="193"/>
      <c r="VPV104" s="193"/>
      <c r="VPW104" s="193"/>
      <c r="VPX104" s="193"/>
      <c r="VPY104" s="193"/>
      <c r="VPZ104" s="193"/>
      <c r="VQA104" s="193"/>
      <c r="VQB104" s="193"/>
      <c r="VQC104" s="193"/>
      <c r="VQD104" s="193"/>
      <c r="VQE104" s="193"/>
      <c r="VQF104" s="193"/>
      <c r="VQG104" s="193"/>
      <c r="VQH104" s="193"/>
      <c r="VQI104" s="193"/>
      <c r="VQJ104" s="193"/>
      <c r="VQK104" s="193"/>
      <c r="VQL104" s="193"/>
      <c r="VQM104" s="193"/>
      <c r="VQN104" s="193"/>
      <c r="VQO104" s="193"/>
      <c r="VQP104" s="193"/>
      <c r="VQQ104" s="193"/>
      <c r="VQR104" s="193"/>
      <c r="VQS104" s="193"/>
      <c r="VQT104" s="193"/>
      <c r="VQU104" s="193"/>
      <c r="VQV104" s="193"/>
      <c r="VQW104" s="193"/>
      <c r="VQX104" s="193"/>
      <c r="VQY104" s="193"/>
      <c r="VQZ104" s="193"/>
      <c r="VRA104" s="193"/>
      <c r="VRB104" s="193"/>
      <c r="VRC104" s="193"/>
      <c r="VRD104" s="193"/>
      <c r="VRE104" s="193"/>
      <c r="VRF104" s="193"/>
      <c r="VRG104" s="193"/>
      <c r="VRH104" s="193"/>
      <c r="VRI104" s="193"/>
      <c r="VRJ104" s="193"/>
      <c r="VRK104" s="193"/>
      <c r="VRL104" s="193"/>
      <c r="VRM104" s="193"/>
      <c r="VRN104" s="193"/>
      <c r="VRO104" s="193"/>
      <c r="VRP104" s="193"/>
      <c r="VRQ104" s="193"/>
      <c r="VRR104" s="193"/>
      <c r="VRS104" s="193"/>
      <c r="VRT104" s="193"/>
      <c r="VRU104" s="193"/>
      <c r="VRV104" s="193"/>
      <c r="VRW104" s="193"/>
      <c r="VRX104" s="193"/>
      <c r="VRY104" s="193"/>
      <c r="VRZ104" s="193"/>
      <c r="VSA104" s="193"/>
      <c r="VSB104" s="193"/>
      <c r="VSC104" s="193"/>
      <c r="VSD104" s="193"/>
      <c r="VSE104" s="193"/>
      <c r="VSF104" s="193"/>
      <c r="VSG104" s="193"/>
      <c r="VSH104" s="193"/>
      <c r="VSI104" s="193"/>
      <c r="VSJ104" s="193"/>
      <c r="VSK104" s="193"/>
      <c r="VSL104" s="193"/>
      <c r="VSM104" s="193"/>
      <c r="VSN104" s="193"/>
      <c r="VSO104" s="193"/>
      <c r="VSP104" s="193"/>
      <c r="VSQ104" s="193"/>
      <c r="VSR104" s="193"/>
      <c r="VSS104" s="193"/>
      <c r="VST104" s="193"/>
      <c r="VSU104" s="193"/>
      <c r="VSV104" s="193"/>
      <c r="VSW104" s="193"/>
      <c r="VSX104" s="193"/>
      <c r="VSY104" s="193"/>
      <c r="VSZ104" s="193"/>
      <c r="VTA104" s="193"/>
      <c r="VTB104" s="193"/>
      <c r="VTC104" s="193"/>
      <c r="VTD104" s="193"/>
      <c r="VTE104" s="193"/>
      <c r="VTF104" s="193"/>
      <c r="VTG104" s="193"/>
      <c r="VTH104" s="193"/>
      <c r="VTI104" s="193"/>
      <c r="VTJ104" s="193"/>
      <c r="VTK104" s="193"/>
      <c r="VTL104" s="193"/>
      <c r="VTM104" s="193"/>
      <c r="VTN104" s="193"/>
      <c r="VTO104" s="193"/>
      <c r="VTP104" s="193"/>
      <c r="VTQ104" s="193"/>
      <c r="VTR104" s="193"/>
      <c r="VTS104" s="193"/>
      <c r="VTT104" s="193"/>
      <c r="VTU104" s="193"/>
      <c r="VTV104" s="193"/>
      <c r="VTW104" s="193"/>
      <c r="VTX104" s="193"/>
      <c r="VTY104" s="193"/>
      <c r="VTZ104" s="193"/>
      <c r="VUA104" s="193"/>
      <c r="VUB104" s="193"/>
      <c r="VUC104" s="193"/>
      <c r="VUD104" s="193"/>
      <c r="VUE104" s="193"/>
      <c r="VUF104" s="193"/>
      <c r="VUG104" s="193"/>
      <c r="VUH104" s="193"/>
      <c r="VUI104" s="193"/>
      <c r="VUJ104" s="193"/>
      <c r="VUK104" s="193"/>
      <c r="VUL104" s="193"/>
      <c r="VUM104" s="193"/>
      <c r="VUN104" s="193"/>
      <c r="VUO104" s="193"/>
      <c r="VUP104" s="193"/>
      <c r="VUQ104" s="193"/>
      <c r="VUR104" s="193"/>
      <c r="VUS104" s="193"/>
      <c r="VUT104" s="193"/>
      <c r="VUU104" s="193"/>
      <c r="VUV104" s="193"/>
      <c r="VUW104" s="193"/>
      <c r="VUX104" s="193"/>
      <c r="VUY104" s="193"/>
      <c r="VUZ104" s="193"/>
      <c r="VVA104" s="193"/>
      <c r="VVB104" s="193"/>
      <c r="VVC104" s="193"/>
      <c r="VVD104" s="193"/>
      <c r="VVE104" s="193"/>
      <c r="VVF104" s="193"/>
      <c r="VVG104" s="193"/>
      <c r="VVH104" s="193"/>
      <c r="VVI104" s="193"/>
      <c r="VVJ104" s="193"/>
      <c r="VVK104" s="193"/>
      <c r="VVL104" s="193"/>
      <c r="VVM104" s="193"/>
      <c r="VVN104" s="193"/>
      <c r="VVO104" s="193"/>
      <c r="VVP104" s="193"/>
      <c r="VVQ104" s="193"/>
      <c r="VVR104" s="193"/>
      <c r="VVS104" s="193"/>
      <c r="VVT104" s="193"/>
      <c r="VVU104" s="193"/>
      <c r="VVV104" s="193"/>
      <c r="VVW104" s="193"/>
      <c r="VVX104" s="193"/>
      <c r="VVY104" s="193"/>
      <c r="VVZ104" s="193"/>
      <c r="VWA104" s="193"/>
      <c r="VWB104" s="193"/>
      <c r="VWC104" s="193"/>
      <c r="VWD104" s="193"/>
      <c r="VWE104" s="193"/>
      <c r="VWF104" s="193"/>
      <c r="VWG104" s="193"/>
      <c r="VWH104" s="193"/>
      <c r="VWI104" s="193"/>
      <c r="VWJ104" s="193"/>
      <c r="VWK104" s="193"/>
      <c r="VWL104" s="193"/>
      <c r="VWM104" s="193"/>
      <c r="VWN104" s="193"/>
      <c r="VWO104" s="193"/>
      <c r="VWP104" s="193"/>
      <c r="VWQ104" s="193"/>
      <c r="VWR104" s="193"/>
      <c r="VWS104" s="193"/>
      <c r="VWT104" s="193"/>
      <c r="VWU104" s="193"/>
      <c r="VWV104" s="193"/>
      <c r="VWW104" s="193"/>
      <c r="VWX104" s="193"/>
      <c r="VWY104" s="193"/>
      <c r="VWZ104" s="193"/>
      <c r="VXA104" s="193"/>
      <c r="VXB104" s="193"/>
      <c r="VXC104" s="193"/>
      <c r="VXD104" s="193"/>
      <c r="VXE104" s="193"/>
      <c r="VXF104" s="193"/>
      <c r="VXG104" s="193"/>
      <c r="VXH104" s="193"/>
      <c r="VXI104" s="193"/>
      <c r="VXJ104" s="193"/>
      <c r="VXK104" s="193"/>
      <c r="VXL104" s="193"/>
      <c r="VXM104" s="193"/>
      <c r="VXN104" s="193"/>
      <c r="VXO104" s="193"/>
      <c r="VXP104" s="193"/>
      <c r="VXQ104" s="193"/>
      <c r="VXR104" s="193"/>
      <c r="VXS104" s="193"/>
      <c r="VXT104" s="193"/>
      <c r="VXU104" s="193"/>
      <c r="VXV104" s="193"/>
      <c r="VXW104" s="193"/>
      <c r="VXX104" s="193"/>
      <c r="VXY104" s="193"/>
      <c r="VXZ104" s="193"/>
      <c r="VYA104" s="193"/>
      <c r="VYB104" s="193"/>
      <c r="VYC104" s="193"/>
      <c r="VYD104" s="193"/>
      <c r="VYE104" s="193"/>
      <c r="VYF104" s="193"/>
      <c r="VYG104" s="193"/>
      <c r="VYH104" s="193"/>
      <c r="VYI104" s="193"/>
      <c r="VYJ104" s="193"/>
      <c r="VYK104" s="193"/>
      <c r="VYL104" s="193"/>
      <c r="VYM104" s="193"/>
      <c r="VYN104" s="193"/>
      <c r="VYO104" s="193"/>
      <c r="VYP104" s="193"/>
      <c r="VYQ104" s="193"/>
      <c r="VYR104" s="193"/>
      <c r="VYS104" s="193"/>
      <c r="VYT104" s="193"/>
      <c r="VYU104" s="193"/>
      <c r="VYV104" s="193"/>
      <c r="VYW104" s="193"/>
      <c r="VYX104" s="193"/>
      <c r="VYY104" s="193"/>
      <c r="VYZ104" s="193"/>
      <c r="VZA104" s="193"/>
      <c r="VZB104" s="193"/>
      <c r="VZC104" s="193"/>
      <c r="VZD104" s="193"/>
      <c r="VZE104" s="193"/>
      <c r="VZF104" s="193"/>
      <c r="VZG104" s="193"/>
      <c r="VZH104" s="193"/>
      <c r="VZI104" s="193"/>
      <c r="VZJ104" s="193"/>
      <c r="VZK104" s="193"/>
      <c r="VZL104" s="193"/>
      <c r="VZM104" s="193"/>
      <c r="VZN104" s="193"/>
      <c r="VZO104" s="193"/>
      <c r="VZP104" s="193"/>
      <c r="VZQ104" s="193"/>
      <c r="VZR104" s="193"/>
      <c r="VZS104" s="193"/>
      <c r="VZT104" s="193"/>
      <c r="VZU104" s="193"/>
      <c r="VZV104" s="193"/>
      <c r="VZW104" s="193"/>
      <c r="VZX104" s="193"/>
      <c r="VZY104" s="193"/>
      <c r="VZZ104" s="193"/>
      <c r="WAA104" s="193"/>
      <c r="WAB104" s="193"/>
      <c r="WAC104" s="193"/>
      <c r="WAD104" s="193"/>
      <c r="WAE104" s="193"/>
      <c r="WAF104" s="193"/>
      <c r="WAG104" s="193"/>
      <c r="WAH104" s="193"/>
      <c r="WAI104" s="193"/>
      <c r="WAJ104" s="193"/>
      <c r="WAK104" s="193"/>
      <c r="WAL104" s="193"/>
      <c r="WAM104" s="193"/>
      <c r="WAN104" s="193"/>
      <c r="WAO104" s="193"/>
      <c r="WAP104" s="193"/>
      <c r="WAQ104" s="193"/>
      <c r="WAR104" s="193"/>
      <c r="WAS104" s="193"/>
      <c r="WAT104" s="193"/>
      <c r="WAU104" s="193"/>
      <c r="WAV104" s="193"/>
      <c r="WAW104" s="193"/>
      <c r="WAX104" s="193"/>
      <c r="WAY104" s="193"/>
      <c r="WAZ104" s="193"/>
      <c r="WBA104" s="193"/>
      <c r="WBB104" s="193"/>
      <c r="WBC104" s="193"/>
      <c r="WBD104" s="193"/>
      <c r="WBE104" s="193"/>
      <c r="WBF104" s="193"/>
      <c r="WBG104" s="193"/>
      <c r="WBH104" s="193"/>
      <c r="WBI104" s="193"/>
      <c r="WBJ104" s="193"/>
      <c r="WBK104" s="193"/>
      <c r="WBL104" s="193"/>
      <c r="WBM104" s="193"/>
      <c r="WBN104" s="193"/>
      <c r="WBO104" s="193"/>
      <c r="WBP104" s="193"/>
      <c r="WBQ104" s="193"/>
      <c r="WBR104" s="193"/>
      <c r="WBS104" s="193"/>
      <c r="WBT104" s="193"/>
      <c r="WBU104" s="193"/>
      <c r="WBV104" s="193"/>
      <c r="WBW104" s="193"/>
      <c r="WBX104" s="193"/>
      <c r="WBY104" s="193"/>
      <c r="WBZ104" s="193"/>
      <c r="WCA104" s="193"/>
      <c r="WCB104" s="193"/>
      <c r="WCC104" s="193"/>
      <c r="WCD104" s="193"/>
      <c r="WCE104" s="193"/>
      <c r="WCF104" s="193"/>
      <c r="WCG104" s="193"/>
      <c r="WCH104" s="193"/>
      <c r="WCI104" s="193"/>
      <c r="WCJ104" s="193"/>
      <c r="WCK104" s="193"/>
      <c r="WCL104" s="193"/>
      <c r="WCM104" s="193"/>
      <c r="WCN104" s="193"/>
      <c r="WCO104" s="193"/>
      <c r="WCP104" s="193"/>
      <c r="WCQ104" s="193"/>
      <c r="WCR104" s="193"/>
      <c r="WCS104" s="193"/>
      <c r="WCT104" s="193"/>
      <c r="WCU104" s="193"/>
      <c r="WCV104" s="193"/>
      <c r="WCW104" s="193"/>
      <c r="WCX104" s="193"/>
      <c r="WCY104" s="193"/>
      <c r="WCZ104" s="193"/>
      <c r="WDA104" s="193"/>
      <c r="WDB104" s="193"/>
      <c r="WDC104" s="193"/>
      <c r="WDD104" s="193"/>
      <c r="WDE104" s="193"/>
      <c r="WDF104" s="193"/>
      <c r="WDG104" s="193"/>
      <c r="WDH104" s="193"/>
      <c r="WDI104" s="193"/>
      <c r="WDJ104" s="193"/>
      <c r="WDK104" s="193"/>
      <c r="WDL104" s="193"/>
      <c r="WDM104" s="193"/>
      <c r="WDN104" s="193"/>
      <c r="WDO104" s="193"/>
      <c r="WDP104" s="193"/>
      <c r="WDQ104" s="193"/>
      <c r="WDR104" s="193"/>
      <c r="WDS104" s="193"/>
      <c r="WDT104" s="193"/>
      <c r="WDU104" s="193"/>
      <c r="WDV104" s="193"/>
      <c r="WDW104" s="193"/>
      <c r="WDX104" s="193"/>
      <c r="WDY104" s="193"/>
      <c r="WDZ104" s="193"/>
      <c r="WEA104" s="193"/>
      <c r="WEB104" s="193"/>
      <c r="WEC104" s="193"/>
      <c r="WED104" s="193"/>
      <c r="WEE104" s="193"/>
      <c r="WEF104" s="193"/>
      <c r="WEG104" s="193"/>
      <c r="WEH104" s="193"/>
      <c r="WEI104" s="193"/>
      <c r="WEJ104" s="193"/>
      <c r="WEK104" s="193"/>
      <c r="WEL104" s="193"/>
      <c r="WEM104" s="193"/>
      <c r="WEN104" s="193"/>
      <c r="WEO104" s="193"/>
      <c r="WEP104" s="193"/>
      <c r="WEQ104" s="193"/>
      <c r="WER104" s="193"/>
      <c r="WES104" s="193"/>
      <c r="WET104" s="193"/>
      <c r="WEU104" s="193"/>
      <c r="WEV104" s="193"/>
      <c r="WEW104" s="193"/>
      <c r="WEX104" s="193"/>
      <c r="WEY104" s="193"/>
      <c r="WEZ104" s="193"/>
      <c r="WFA104" s="193"/>
      <c r="WFB104" s="193"/>
      <c r="WFC104" s="193"/>
      <c r="WFD104" s="193"/>
      <c r="WFE104" s="193"/>
      <c r="WFF104" s="193"/>
      <c r="WFG104" s="193"/>
      <c r="WFH104" s="193"/>
      <c r="WFI104" s="193"/>
      <c r="WFJ104" s="193"/>
      <c r="WFK104" s="193"/>
      <c r="WFL104" s="193"/>
      <c r="WFM104" s="193"/>
      <c r="WFN104" s="193"/>
      <c r="WFO104" s="193"/>
      <c r="WFP104" s="193"/>
      <c r="WFQ104" s="193"/>
      <c r="WFR104" s="193"/>
      <c r="WFS104" s="193"/>
      <c r="WFT104" s="193"/>
      <c r="WFU104" s="193"/>
      <c r="WFV104" s="193"/>
      <c r="WFW104" s="193"/>
      <c r="WFX104" s="193"/>
      <c r="WFY104" s="193"/>
      <c r="WFZ104" s="193"/>
      <c r="WGA104" s="193"/>
      <c r="WGB104" s="193"/>
      <c r="WGC104" s="193"/>
      <c r="WGD104" s="193"/>
      <c r="WGE104" s="193"/>
      <c r="WGF104" s="193"/>
      <c r="WGG104" s="193"/>
      <c r="WGH104" s="193"/>
      <c r="WGI104" s="193"/>
      <c r="WGJ104" s="193"/>
      <c r="WGK104" s="193"/>
      <c r="WGL104" s="193"/>
      <c r="WGM104" s="193"/>
      <c r="WGN104" s="193"/>
      <c r="WGO104" s="193"/>
      <c r="WGP104" s="193"/>
      <c r="WGQ104" s="193"/>
      <c r="WGR104" s="193"/>
      <c r="WGS104" s="193"/>
      <c r="WGT104" s="193"/>
      <c r="WGU104" s="193"/>
      <c r="WGV104" s="193"/>
      <c r="WGW104" s="193"/>
      <c r="WGX104" s="193"/>
      <c r="WGY104" s="193"/>
      <c r="WGZ104" s="193"/>
      <c r="WHA104" s="193"/>
      <c r="WHB104" s="193"/>
      <c r="WHC104" s="193"/>
      <c r="WHD104" s="193"/>
      <c r="WHE104" s="193"/>
      <c r="WHF104" s="193"/>
      <c r="WHG104" s="193"/>
      <c r="WHH104" s="193"/>
      <c r="WHI104" s="193"/>
      <c r="WHJ104" s="193"/>
      <c r="WHK104" s="193"/>
      <c r="WHL104" s="193"/>
      <c r="WHM104" s="193"/>
      <c r="WHN104" s="193"/>
      <c r="WHO104" s="193"/>
      <c r="WHP104" s="193"/>
      <c r="WHQ104" s="193"/>
      <c r="WHR104" s="193"/>
      <c r="WHS104" s="193"/>
      <c r="WHT104" s="193"/>
      <c r="WHU104" s="193"/>
      <c r="WHV104" s="193"/>
      <c r="WHW104" s="193"/>
      <c r="WHX104" s="193"/>
      <c r="WHY104" s="193"/>
      <c r="WHZ104" s="193"/>
      <c r="WIA104" s="193"/>
      <c r="WIB104" s="193"/>
      <c r="WIC104" s="193"/>
      <c r="WID104" s="193"/>
      <c r="WIE104" s="193"/>
      <c r="WIF104" s="193"/>
      <c r="WIG104" s="193"/>
      <c r="WIH104" s="193"/>
      <c r="WII104" s="193"/>
      <c r="WIJ104" s="193"/>
      <c r="WIK104" s="193"/>
      <c r="WIL104" s="193"/>
      <c r="WIM104" s="193"/>
      <c r="WIN104" s="193"/>
      <c r="WIO104" s="193"/>
      <c r="WIP104" s="193"/>
      <c r="WIQ104" s="193"/>
      <c r="WIR104" s="193"/>
      <c r="WIS104" s="193"/>
      <c r="WIT104" s="193"/>
      <c r="WIU104" s="193"/>
      <c r="WIV104" s="193"/>
      <c r="WIW104" s="193"/>
      <c r="WIX104" s="193"/>
      <c r="WIY104" s="193"/>
      <c r="WIZ104" s="193"/>
      <c r="WJA104" s="193"/>
      <c r="WJB104" s="193"/>
      <c r="WJC104" s="193"/>
      <c r="WJD104" s="193"/>
      <c r="WJE104" s="193"/>
      <c r="WJF104" s="193"/>
      <c r="WJG104" s="193"/>
      <c r="WJH104" s="193"/>
      <c r="WJI104" s="193"/>
      <c r="WJJ104" s="193"/>
      <c r="WJK104" s="193"/>
      <c r="WJL104" s="193"/>
      <c r="WJM104" s="193"/>
      <c r="WJN104" s="193"/>
      <c r="WJO104" s="193"/>
      <c r="WJP104" s="193"/>
      <c r="WJQ104" s="193"/>
      <c r="WJR104" s="193"/>
      <c r="WJS104" s="193"/>
      <c r="WJT104" s="193"/>
      <c r="WJU104" s="193"/>
      <c r="WJV104" s="193"/>
      <c r="WJW104" s="193"/>
      <c r="WJX104" s="193"/>
      <c r="WJY104" s="193"/>
      <c r="WJZ104" s="193"/>
      <c r="WKA104" s="193"/>
      <c r="WKB104" s="193"/>
      <c r="WKC104" s="193"/>
      <c r="WKD104" s="193"/>
      <c r="WKE104" s="193"/>
      <c r="WKF104" s="193"/>
      <c r="WKG104" s="193"/>
      <c r="WKH104" s="193"/>
      <c r="WKI104" s="193"/>
      <c r="WKJ104" s="193"/>
      <c r="WKK104" s="193"/>
      <c r="WKL104" s="193"/>
      <c r="WKM104" s="193"/>
      <c r="WKN104" s="193"/>
      <c r="WKO104" s="193"/>
      <c r="WKP104" s="193"/>
      <c r="WKQ104" s="193"/>
      <c r="WKR104" s="193"/>
      <c r="WKS104" s="193"/>
      <c r="WKT104" s="193"/>
      <c r="WKU104" s="193"/>
      <c r="WKV104" s="193"/>
      <c r="WKW104" s="193"/>
      <c r="WKX104" s="193"/>
      <c r="WKY104" s="193"/>
      <c r="WKZ104" s="193"/>
      <c r="WLA104" s="193"/>
      <c r="WLB104" s="193"/>
      <c r="WLC104" s="193"/>
      <c r="WLD104" s="193"/>
      <c r="WLE104" s="193"/>
      <c r="WLF104" s="193"/>
      <c r="WLG104" s="193"/>
      <c r="WLH104" s="193"/>
      <c r="WLI104" s="193"/>
      <c r="WLJ104" s="193"/>
      <c r="WLK104" s="193"/>
      <c r="WLL104" s="193"/>
      <c r="WLM104" s="193"/>
      <c r="WLN104" s="193"/>
      <c r="WLO104" s="193"/>
      <c r="WLP104" s="193"/>
      <c r="WLQ104" s="193"/>
      <c r="WLR104" s="193"/>
      <c r="WLS104" s="193"/>
      <c r="WLT104" s="193"/>
      <c r="WLU104" s="193"/>
      <c r="WLV104" s="193"/>
      <c r="WLW104" s="193"/>
      <c r="WLX104" s="193"/>
      <c r="WLY104" s="193"/>
      <c r="WLZ104" s="193"/>
      <c r="WMA104" s="193"/>
      <c r="WMB104" s="193"/>
      <c r="WMC104" s="193"/>
      <c r="WMD104" s="193"/>
      <c r="WME104" s="193"/>
      <c r="WMF104" s="193"/>
      <c r="WMG104" s="193"/>
      <c r="WMH104" s="193"/>
      <c r="WMI104" s="193"/>
      <c r="WMJ104" s="193"/>
      <c r="WMK104" s="193"/>
      <c r="WML104" s="193"/>
      <c r="WMM104" s="193"/>
      <c r="WMN104" s="193"/>
      <c r="WMO104" s="193"/>
      <c r="WMP104" s="193"/>
      <c r="WMQ104" s="193"/>
      <c r="WMR104" s="193"/>
      <c r="WMS104" s="193"/>
      <c r="WMT104" s="193"/>
      <c r="WMU104" s="193"/>
      <c r="WMV104" s="193"/>
      <c r="WMW104" s="193"/>
      <c r="WMX104" s="193"/>
      <c r="WMY104" s="193"/>
      <c r="WMZ104" s="193"/>
      <c r="WNA104" s="193"/>
      <c r="WNB104" s="193"/>
      <c r="WNC104" s="193"/>
      <c r="WND104" s="193"/>
      <c r="WNE104" s="193"/>
      <c r="WNF104" s="193"/>
      <c r="WNG104" s="193"/>
      <c r="WNH104" s="193"/>
      <c r="WNI104" s="193"/>
      <c r="WNJ104" s="193"/>
      <c r="WNK104" s="193"/>
      <c r="WNL104" s="193"/>
      <c r="WNM104" s="193"/>
      <c r="WNN104" s="193"/>
      <c r="WNO104" s="193"/>
      <c r="WNP104" s="193"/>
      <c r="WNQ104" s="193"/>
      <c r="WNR104" s="193"/>
      <c r="WNS104" s="193"/>
      <c r="WNT104" s="193"/>
      <c r="WNU104" s="193"/>
      <c r="WNV104" s="193"/>
      <c r="WNW104" s="193"/>
      <c r="WNX104" s="193"/>
      <c r="WNY104" s="193"/>
      <c r="WNZ104" s="193"/>
      <c r="WOA104" s="193"/>
      <c r="WOB104" s="193"/>
      <c r="WOC104" s="193"/>
      <c r="WOD104" s="193"/>
      <c r="WOE104" s="193"/>
      <c r="WOF104" s="193"/>
      <c r="WOG104" s="193"/>
      <c r="WOH104" s="193"/>
      <c r="WOI104" s="193"/>
      <c r="WOJ104" s="193"/>
      <c r="WOK104" s="193"/>
      <c r="WOL104" s="193"/>
      <c r="WOM104" s="193"/>
      <c r="WON104" s="193"/>
      <c r="WOO104" s="193"/>
      <c r="WOP104" s="193"/>
      <c r="WOQ104" s="193"/>
      <c r="WOR104" s="193"/>
      <c r="WOS104" s="193"/>
      <c r="WOT104" s="193"/>
      <c r="WOU104" s="193"/>
      <c r="WOV104" s="193"/>
      <c r="WOW104" s="193"/>
      <c r="WOX104" s="193"/>
      <c r="WOY104" s="193"/>
      <c r="WOZ104" s="193"/>
      <c r="WPA104" s="193"/>
      <c r="WPB104" s="193"/>
      <c r="WPC104" s="193"/>
      <c r="WPD104" s="193"/>
      <c r="WPE104" s="193"/>
      <c r="WPF104" s="193"/>
      <c r="WPG104" s="193"/>
      <c r="WPH104" s="193"/>
      <c r="WPI104" s="193"/>
      <c r="WPJ104" s="193"/>
      <c r="WPK104" s="193"/>
      <c r="WPL104" s="193"/>
      <c r="WPM104" s="193"/>
      <c r="WPN104" s="193"/>
      <c r="WPO104" s="193"/>
      <c r="WPP104" s="193"/>
      <c r="WPQ104" s="193"/>
      <c r="WPR104" s="193"/>
      <c r="WPS104" s="193"/>
      <c r="WPT104" s="193"/>
      <c r="WPU104" s="193"/>
      <c r="WPV104" s="193"/>
      <c r="WPW104" s="193"/>
      <c r="WPX104" s="193"/>
      <c r="WPY104" s="193"/>
      <c r="WPZ104" s="193"/>
      <c r="WQA104" s="193"/>
      <c r="WQB104" s="193"/>
      <c r="WQC104" s="193"/>
      <c r="WQD104" s="193"/>
      <c r="WQE104" s="193"/>
      <c r="WQF104" s="193"/>
      <c r="WQG104" s="193"/>
      <c r="WQH104" s="193"/>
      <c r="WQI104" s="193"/>
      <c r="WQJ104" s="193"/>
      <c r="WQK104" s="193"/>
      <c r="WQL104" s="193"/>
      <c r="WQM104" s="193"/>
      <c r="WQN104" s="193"/>
      <c r="WQO104" s="193"/>
      <c r="WQP104" s="193"/>
      <c r="WQQ104" s="193"/>
      <c r="WQR104" s="193"/>
      <c r="WQS104" s="193"/>
      <c r="WQT104" s="193"/>
      <c r="WQU104" s="193"/>
      <c r="WQV104" s="193"/>
      <c r="WQW104" s="193"/>
      <c r="WQX104" s="193"/>
      <c r="WQY104" s="193"/>
      <c r="WQZ104" s="193"/>
      <c r="WRA104" s="193"/>
      <c r="WRB104" s="193"/>
      <c r="WRC104" s="193"/>
      <c r="WRD104" s="193"/>
      <c r="WRE104" s="193"/>
      <c r="WRF104" s="193"/>
      <c r="WRG104" s="193"/>
      <c r="WRH104" s="193"/>
      <c r="WRI104" s="193"/>
      <c r="WRJ104" s="193"/>
      <c r="WRK104" s="193"/>
      <c r="WRL104" s="193"/>
      <c r="WRM104" s="193"/>
      <c r="WRN104" s="193"/>
      <c r="WRO104" s="193"/>
      <c r="WRP104" s="193"/>
      <c r="WRQ104" s="193"/>
      <c r="WRR104" s="193"/>
      <c r="WRS104" s="193"/>
      <c r="WRT104" s="193"/>
      <c r="WRU104" s="193"/>
      <c r="WRV104" s="193"/>
      <c r="WRW104" s="193"/>
      <c r="WRX104" s="193"/>
      <c r="WRY104" s="193"/>
      <c r="WRZ104" s="193"/>
      <c r="WSA104" s="193"/>
      <c r="WSB104" s="193"/>
      <c r="WSC104" s="193"/>
      <c r="WSD104" s="193"/>
      <c r="WSE104" s="193"/>
      <c r="WSF104" s="193"/>
      <c r="WSG104" s="193"/>
      <c r="WSH104" s="193"/>
      <c r="WSI104" s="193"/>
      <c r="WSJ104" s="193"/>
      <c r="WSK104" s="193"/>
      <c r="WSL104" s="193"/>
      <c r="WSM104" s="193"/>
      <c r="WSN104" s="193"/>
      <c r="WSO104" s="193"/>
      <c r="WSP104" s="193"/>
      <c r="WSQ104" s="193"/>
      <c r="WSR104" s="193"/>
      <c r="WSS104" s="193"/>
      <c r="WST104" s="193"/>
      <c r="WSU104" s="193"/>
      <c r="WSV104" s="193"/>
      <c r="WSW104" s="193"/>
      <c r="WSX104" s="193"/>
      <c r="WSY104" s="193"/>
      <c r="WSZ104" s="193"/>
      <c r="WTA104" s="193"/>
      <c r="WTB104" s="193"/>
      <c r="WTC104" s="193"/>
      <c r="WTD104" s="193"/>
      <c r="WTE104" s="193"/>
      <c r="WTF104" s="193"/>
      <c r="WTG104" s="193"/>
      <c r="WTH104" s="193"/>
      <c r="WTI104" s="193"/>
      <c r="WTJ104" s="193"/>
      <c r="WTK104" s="193"/>
      <c r="WTL104" s="193"/>
      <c r="WTM104" s="193"/>
      <c r="WTN104" s="193"/>
      <c r="WTO104" s="193"/>
      <c r="WTP104" s="193"/>
      <c r="WTQ104" s="193"/>
      <c r="WTR104" s="193"/>
      <c r="WTS104" s="193"/>
      <c r="WTT104" s="193"/>
      <c r="WTU104" s="193"/>
      <c r="WTV104" s="193"/>
      <c r="WTW104" s="193"/>
      <c r="WTX104" s="193"/>
      <c r="WTY104" s="193"/>
      <c r="WTZ104" s="193"/>
      <c r="WUA104" s="193"/>
      <c r="WUB104" s="193"/>
      <c r="WUC104" s="193"/>
      <c r="WUD104" s="193"/>
      <c r="WUE104" s="193"/>
      <c r="WUF104" s="193"/>
      <c r="WUG104" s="193"/>
      <c r="WUH104" s="193"/>
      <c r="WUI104" s="193"/>
      <c r="WUJ104" s="193"/>
      <c r="WUK104" s="193"/>
      <c r="WUL104" s="193"/>
      <c r="WUM104" s="193"/>
      <c r="WUN104" s="193"/>
      <c r="WUO104" s="193"/>
      <c r="WUP104" s="193"/>
      <c r="WUQ104" s="193"/>
      <c r="WUR104" s="193"/>
      <c r="WUS104" s="193"/>
      <c r="WUT104" s="193"/>
      <c r="WUU104" s="193"/>
      <c r="WUV104" s="193"/>
      <c r="WUW104" s="193"/>
      <c r="WUX104" s="193"/>
      <c r="WUY104" s="193"/>
      <c r="WUZ104" s="193"/>
      <c r="WVA104" s="193"/>
      <c r="WVB104" s="193"/>
      <c r="WVC104" s="193"/>
      <c r="WVD104" s="193"/>
      <c r="WVE104" s="193"/>
      <c r="WVF104" s="193"/>
      <c r="WVG104" s="193"/>
      <c r="WVH104" s="193"/>
      <c r="WVI104" s="193"/>
      <c r="WVJ104" s="193"/>
      <c r="WVK104" s="193"/>
      <c r="WVL104" s="193"/>
      <c r="WVM104" s="193"/>
      <c r="WVN104" s="193"/>
      <c r="WVO104" s="193"/>
      <c r="WVP104" s="193"/>
      <c r="WVQ104" s="193"/>
      <c r="WVR104" s="193"/>
      <c r="WVS104" s="193"/>
      <c r="WVT104" s="193"/>
      <c r="WVU104" s="193"/>
      <c r="WVV104" s="193"/>
      <c r="WVW104" s="193"/>
      <c r="WVX104" s="193"/>
      <c r="WVY104" s="193"/>
      <c r="WVZ104" s="193"/>
      <c r="WWA104" s="193"/>
      <c r="WWB104" s="193"/>
      <c r="WWC104" s="193"/>
      <c r="WWD104" s="193"/>
      <c r="WWE104" s="193"/>
      <c r="WWF104" s="193"/>
      <c r="WWG104" s="193"/>
      <c r="WWH104" s="193"/>
      <c r="WWI104" s="193"/>
      <c r="WWJ104" s="193"/>
      <c r="WWK104" s="193"/>
      <c r="WWL104" s="193"/>
      <c r="WWM104" s="193"/>
      <c r="WWN104" s="193"/>
      <c r="WWO104" s="193"/>
      <c r="WWP104" s="193"/>
      <c r="WWQ104" s="193"/>
      <c r="WWR104" s="193"/>
      <c r="WWS104" s="193"/>
      <c r="WWT104" s="193"/>
      <c r="WWU104" s="193"/>
      <c r="WWV104" s="193"/>
      <c r="WWW104" s="193"/>
      <c r="WWX104" s="193"/>
      <c r="WWY104" s="193"/>
      <c r="WWZ104" s="193"/>
      <c r="WXA104" s="193"/>
      <c r="WXB104" s="193"/>
      <c r="WXC104" s="193"/>
      <c r="WXD104" s="193"/>
      <c r="WXE104" s="193"/>
      <c r="WXF104" s="193"/>
      <c r="WXG104" s="193"/>
      <c r="WXH104" s="193"/>
      <c r="WXI104" s="193"/>
      <c r="WXJ104" s="193"/>
      <c r="WXK104" s="193"/>
      <c r="WXL104" s="193"/>
      <c r="WXM104" s="193"/>
      <c r="WXN104" s="193"/>
      <c r="WXO104" s="193"/>
      <c r="WXP104" s="193"/>
      <c r="WXQ104" s="193"/>
      <c r="WXR104" s="193"/>
      <c r="WXS104" s="193"/>
      <c r="WXT104" s="193"/>
      <c r="WXU104" s="193"/>
      <c r="WXV104" s="193"/>
      <c r="WXW104" s="193"/>
      <c r="WXX104" s="193"/>
      <c r="WXY104" s="193"/>
      <c r="WXZ104" s="193"/>
      <c r="WYA104" s="193"/>
      <c r="WYB104" s="193"/>
      <c r="WYC104" s="193"/>
      <c r="WYD104" s="193"/>
      <c r="WYE104" s="193"/>
      <c r="WYF104" s="193"/>
      <c r="WYG104" s="193"/>
      <c r="WYH104" s="193"/>
      <c r="WYI104" s="193"/>
      <c r="WYJ104" s="193"/>
      <c r="WYK104" s="193"/>
      <c r="WYL104" s="193"/>
      <c r="WYM104" s="193"/>
      <c r="WYN104" s="193"/>
      <c r="WYO104" s="193"/>
      <c r="WYP104" s="193"/>
      <c r="WYQ104" s="193"/>
      <c r="WYR104" s="193"/>
      <c r="WYS104" s="193"/>
      <c r="WYT104" s="193"/>
      <c r="WYU104" s="193"/>
      <c r="WYV104" s="193"/>
      <c r="WYW104" s="193"/>
      <c r="WYX104" s="193"/>
      <c r="WYY104" s="193"/>
      <c r="WYZ104" s="193"/>
      <c r="WZA104" s="193"/>
      <c r="WZB104" s="193"/>
      <c r="WZC104" s="193"/>
      <c r="WZD104" s="193"/>
      <c r="WZE104" s="193"/>
      <c r="WZF104" s="193"/>
      <c r="WZG104" s="193"/>
      <c r="WZH104" s="193"/>
      <c r="WZI104" s="193"/>
      <c r="WZJ104" s="193"/>
      <c r="WZK104" s="193"/>
      <c r="WZL104" s="193"/>
      <c r="WZM104" s="193"/>
      <c r="WZN104" s="193"/>
      <c r="WZO104" s="193"/>
      <c r="WZP104" s="193"/>
      <c r="WZQ104" s="193"/>
      <c r="WZR104" s="193"/>
      <c r="WZS104" s="193"/>
      <c r="WZT104" s="193"/>
      <c r="WZU104" s="193"/>
      <c r="WZV104" s="193"/>
      <c r="WZW104" s="193"/>
      <c r="WZX104" s="193"/>
      <c r="WZY104" s="193"/>
      <c r="WZZ104" s="193"/>
      <c r="XAA104" s="193"/>
      <c r="XAB104" s="193"/>
      <c r="XAC104" s="193"/>
      <c r="XAD104" s="193"/>
      <c r="XAE104" s="193"/>
      <c r="XAF104" s="193"/>
      <c r="XAG104" s="193"/>
      <c r="XAH104" s="193"/>
      <c r="XAI104" s="193"/>
      <c r="XAJ104" s="193"/>
      <c r="XAK104" s="193"/>
      <c r="XAL104" s="193"/>
      <c r="XAM104" s="193"/>
      <c r="XAN104" s="193"/>
      <c r="XAO104" s="193"/>
      <c r="XAP104" s="193"/>
      <c r="XAQ104" s="193"/>
      <c r="XAR104" s="193"/>
      <c r="XAS104" s="193"/>
      <c r="XAT104" s="193"/>
      <c r="XAU104" s="193"/>
      <c r="XAV104" s="193"/>
      <c r="XAW104" s="193"/>
      <c r="XAX104" s="193"/>
      <c r="XAY104" s="193"/>
      <c r="XAZ104" s="193"/>
      <c r="XBA104" s="193"/>
      <c r="XBB104" s="193"/>
      <c r="XBC104" s="193"/>
      <c r="XBD104" s="193"/>
      <c r="XBE104" s="193"/>
      <c r="XBF104" s="193"/>
      <c r="XBG104" s="193"/>
      <c r="XBH104" s="193"/>
      <c r="XBI104" s="193"/>
      <c r="XBJ104" s="193"/>
      <c r="XBK104" s="193"/>
      <c r="XBL104" s="193"/>
      <c r="XBM104" s="193"/>
      <c r="XBN104" s="193"/>
      <c r="XBO104" s="193"/>
      <c r="XBP104" s="193"/>
      <c r="XBQ104" s="193"/>
      <c r="XBR104" s="193"/>
      <c r="XBS104" s="193"/>
      <c r="XBT104" s="193"/>
      <c r="XBU104" s="193"/>
      <c r="XBV104" s="193"/>
      <c r="XBW104" s="193"/>
      <c r="XBX104" s="193"/>
      <c r="XBY104" s="193"/>
      <c r="XBZ104" s="193"/>
      <c r="XCA104" s="193"/>
      <c r="XCB104" s="193"/>
      <c r="XCC104" s="193"/>
      <c r="XCD104" s="193"/>
      <c r="XCE104" s="193"/>
      <c r="XCF104" s="193"/>
      <c r="XCG104" s="193"/>
      <c r="XCH104" s="193"/>
      <c r="XCI104" s="193"/>
      <c r="XCJ104" s="193"/>
      <c r="XCK104" s="193"/>
      <c r="XCL104" s="193"/>
      <c r="XCM104" s="193"/>
      <c r="XCN104" s="193"/>
      <c r="XCO104" s="193"/>
      <c r="XCP104" s="193"/>
      <c r="XCQ104" s="193"/>
      <c r="XCR104" s="193"/>
      <c r="XCS104" s="193"/>
      <c r="XCT104" s="193"/>
      <c r="XCU104" s="193"/>
      <c r="XCV104" s="193"/>
      <c r="XCW104" s="193"/>
      <c r="XCX104" s="193"/>
      <c r="XCY104" s="193"/>
      <c r="XCZ104" s="193"/>
      <c r="XDA104" s="193"/>
      <c r="XDB104" s="193"/>
      <c r="XDC104" s="193"/>
      <c r="XDD104" s="193"/>
      <c r="XDE104" s="193"/>
      <c r="XDF104" s="193"/>
      <c r="XDG104" s="193"/>
      <c r="XDH104" s="193"/>
      <c r="XDI104" s="193"/>
      <c r="XDJ104" s="193"/>
      <c r="XDK104" s="193"/>
      <c r="XDL104" s="193"/>
      <c r="XDM104" s="193"/>
      <c r="XDN104" s="193"/>
      <c r="XDO104" s="193"/>
      <c r="XDP104" s="193"/>
      <c r="XDQ104" s="193"/>
      <c r="XDR104" s="193"/>
      <c r="XDS104" s="193"/>
      <c r="XDT104" s="193"/>
      <c r="XDU104" s="193"/>
      <c r="XDV104" s="193"/>
      <c r="XDW104" s="193"/>
      <c r="XDX104" s="193"/>
      <c r="XDY104" s="193"/>
      <c r="XDZ104" s="193"/>
      <c r="XEA104" s="193"/>
      <c r="XEB104" s="193"/>
      <c r="XEC104" s="193"/>
      <c r="XED104" s="193"/>
      <c r="XEE104" s="193"/>
      <c r="XEF104" s="193"/>
      <c r="XEG104" s="193"/>
      <c r="XEH104" s="193"/>
      <c r="XEI104" s="193"/>
      <c r="XEJ104" s="193"/>
      <c r="XEK104" s="193"/>
      <c r="XEL104" s="193"/>
      <c r="XEM104" s="193"/>
      <c r="XEN104" s="193"/>
      <c r="XEO104" s="193"/>
      <c r="XEP104" s="193"/>
      <c r="XEQ104" s="193"/>
      <c r="XER104" s="193"/>
      <c r="XES104" s="193"/>
      <c r="XET104" s="193"/>
      <c r="XEU104" s="193"/>
      <c r="XEV104" s="193"/>
      <c r="XEW104" s="193"/>
      <c r="XEX104" s="193"/>
      <c r="XEY104" s="193"/>
      <c r="XEZ104" s="193"/>
      <c r="XFA104" s="193"/>
      <c r="XFB104" s="193"/>
      <c r="XFC104" s="193"/>
      <c r="XFD104" s="193"/>
    </row>
    <row r="105" s="192" customFormat="1" ht="32.25" customHeight="1" spans="1:16384">
      <c r="A105" s="218">
        <v>2340101</v>
      </c>
      <c r="B105" s="203" t="s">
        <v>1466</v>
      </c>
      <c r="C105" s="214">
        <v>50</v>
      </c>
      <c r="D105" s="209"/>
      <c r="E105" s="217"/>
      <c r="F105" s="193"/>
      <c r="G105" s="193"/>
      <c r="H105" s="211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/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93"/>
      <c r="AZ105" s="193"/>
      <c r="BA105" s="193"/>
      <c r="BB105" s="193"/>
      <c r="BC105" s="193"/>
      <c r="BD105" s="193"/>
      <c r="BE105" s="193"/>
      <c r="BF105" s="193"/>
      <c r="BG105" s="193"/>
      <c r="BH105" s="193"/>
      <c r="BI105" s="193"/>
      <c r="BJ105" s="193"/>
      <c r="BK105" s="193"/>
      <c r="BL105" s="193"/>
      <c r="BM105" s="193"/>
      <c r="BN105" s="193"/>
      <c r="BO105" s="193"/>
      <c r="BP105" s="193"/>
      <c r="BQ105" s="193"/>
      <c r="BR105" s="193"/>
      <c r="BS105" s="193"/>
      <c r="BT105" s="193"/>
      <c r="BU105" s="193"/>
      <c r="BV105" s="193"/>
      <c r="BW105" s="193"/>
      <c r="BX105" s="193"/>
      <c r="BY105" s="193"/>
      <c r="BZ105" s="193"/>
      <c r="CA105" s="193"/>
      <c r="CB105" s="193"/>
      <c r="CC105" s="193"/>
      <c r="CD105" s="193"/>
      <c r="CE105" s="193"/>
      <c r="CF105" s="193"/>
      <c r="CG105" s="193"/>
      <c r="CH105" s="193"/>
      <c r="CI105" s="193"/>
      <c r="CJ105" s="193"/>
      <c r="CK105" s="193"/>
      <c r="CL105" s="193"/>
      <c r="CM105" s="193"/>
      <c r="CN105" s="193"/>
      <c r="CO105" s="193"/>
      <c r="CP105" s="193"/>
      <c r="CQ105" s="193"/>
      <c r="CR105" s="193"/>
      <c r="CS105" s="193"/>
      <c r="CT105" s="193"/>
      <c r="CU105" s="193"/>
      <c r="CV105" s="193"/>
      <c r="CW105" s="193"/>
      <c r="CX105" s="193"/>
      <c r="CY105" s="193"/>
      <c r="CZ105" s="193"/>
      <c r="DA105" s="193"/>
      <c r="DB105" s="193"/>
      <c r="DC105" s="193"/>
      <c r="DD105" s="193"/>
      <c r="DE105" s="193"/>
      <c r="DF105" s="193"/>
      <c r="DG105" s="193"/>
      <c r="DH105" s="193"/>
      <c r="DI105" s="193"/>
      <c r="DJ105" s="193"/>
      <c r="DK105" s="193"/>
      <c r="DL105" s="193"/>
      <c r="DM105" s="193"/>
      <c r="DN105" s="193"/>
      <c r="DO105" s="193"/>
      <c r="DP105" s="193"/>
      <c r="DQ105" s="193"/>
      <c r="DR105" s="193"/>
      <c r="DS105" s="193"/>
      <c r="DT105" s="193"/>
      <c r="DU105" s="193"/>
      <c r="DV105" s="193"/>
      <c r="DW105" s="193"/>
      <c r="DX105" s="193"/>
      <c r="DY105" s="193"/>
      <c r="DZ105" s="193"/>
      <c r="EA105" s="193"/>
      <c r="EB105" s="193"/>
      <c r="EC105" s="193"/>
      <c r="ED105" s="193"/>
      <c r="EE105" s="193"/>
      <c r="EF105" s="193"/>
      <c r="EG105" s="193"/>
      <c r="EH105" s="193"/>
      <c r="EI105" s="193"/>
      <c r="EJ105" s="193"/>
      <c r="EK105" s="193"/>
      <c r="EL105" s="193"/>
      <c r="EM105" s="193"/>
      <c r="EN105" s="193"/>
      <c r="EO105" s="193"/>
      <c r="EP105" s="193"/>
      <c r="EQ105" s="193"/>
      <c r="ER105" s="193"/>
      <c r="ES105" s="193"/>
      <c r="ET105" s="193"/>
      <c r="EU105" s="193"/>
      <c r="EV105" s="193"/>
      <c r="EW105" s="193"/>
      <c r="EX105" s="193"/>
      <c r="EY105" s="193"/>
      <c r="EZ105" s="193"/>
      <c r="FA105" s="193"/>
      <c r="FB105" s="193"/>
      <c r="FC105" s="193"/>
      <c r="FD105" s="193"/>
      <c r="FE105" s="193"/>
      <c r="FF105" s="193"/>
      <c r="FG105" s="193"/>
      <c r="FH105" s="193"/>
      <c r="FI105" s="193"/>
      <c r="FJ105" s="193"/>
      <c r="FK105" s="193"/>
      <c r="FL105" s="193"/>
      <c r="FM105" s="193"/>
      <c r="FN105" s="193"/>
      <c r="FO105" s="193"/>
      <c r="FP105" s="193"/>
      <c r="FQ105" s="193"/>
      <c r="FR105" s="193"/>
      <c r="FS105" s="193"/>
      <c r="FT105" s="193"/>
      <c r="FU105" s="193"/>
      <c r="FV105" s="193"/>
      <c r="FW105" s="193"/>
      <c r="FX105" s="193"/>
      <c r="FY105" s="193"/>
      <c r="FZ105" s="193"/>
      <c r="GA105" s="193"/>
      <c r="GB105" s="193"/>
      <c r="GC105" s="193"/>
      <c r="GD105" s="193"/>
      <c r="GE105" s="193"/>
      <c r="GF105" s="193"/>
      <c r="GG105" s="193"/>
      <c r="GH105" s="193"/>
      <c r="GI105" s="193"/>
      <c r="GJ105" s="193"/>
      <c r="GK105" s="193"/>
      <c r="GL105" s="193"/>
      <c r="GM105" s="193"/>
      <c r="GN105" s="193"/>
      <c r="GO105" s="193"/>
      <c r="GP105" s="193"/>
      <c r="GQ105" s="193"/>
      <c r="GR105" s="193"/>
      <c r="GS105" s="193"/>
      <c r="GT105" s="193"/>
      <c r="GU105" s="193"/>
      <c r="GV105" s="193"/>
      <c r="GW105" s="193"/>
      <c r="GX105" s="193"/>
      <c r="GY105" s="193"/>
      <c r="GZ105" s="193"/>
      <c r="HA105" s="193"/>
      <c r="HB105" s="193"/>
      <c r="HC105" s="193"/>
      <c r="HD105" s="193"/>
      <c r="HE105" s="193"/>
      <c r="HF105" s="193"/>
      <c r="HG105" s="193"/>
      <c r="HH105" s="193"/>
      <c r="HI105" s="193"/>
      <c r="HJ105" s="193"/>
      <c r="HK105" s="193"/>
      <c r="HL105" s="193"/>
      <c r="HM105" s="193"/>
      <c r="HN105" s="193"/>
      <c r="HO105" s="193"/>
      <c r="HP105" s="193"/>
      <c r="HQ105" s="193"/>
      <c r="HR105" s="193"/>
      <c r="HS105" s="193"/>
      <c r="HT105" s="193"/>
      <c r="HU105" s="193"/>
      <c r="HV105" s="193"/>
      <c r="HW105" s="193"/>
      <c r="HX105" s="193"/>
      <c r="HY105" s="193"/>
      <c r="HZ105" s="193"/>
      <c r="IA105" s="193"/>
      <c r="IB105" s="193"/>
      <c r="IC105" s="193"/>
      <c r="ID105" s="193"/>
      <c r="IE105" s="193"/>
      <c r="IF105" s="193"/>
      <c r="IG105" s="193"/>
      <c r="IH105" s="193"/>
      <c r="II105" s="193"/>
      <c r="IJ105" s="193"/>
      <c r="IK105" s="193"/>
      <c r="IL105" s="193"/>
      <c r="IM105" s="193"/>
      <c r="IN105" s="193"/>
      <c r="IO105" s="193"/>
      <c r="IP105" s="193"/>
      <c r="IQ105" s="193"/>
      <c r="IR105" s="193"/>
      <c r="IS105" s="193"/>
      <c r="IT105" s="193"/>
      <c r="IU105" s="193"/>
      <c r="IV105" s="193"/>
      <c r="IW105" s="193"/>
      <c r="IX105" s="193"/>
      <c r="IY105" s="193"/>
      <c r="IZ105" s="193"/>
      <c r="JA105" s="193"/>
      <c r="JB105" s="193"/>
      <c r="JC105" s="193"/>
      <c r="JD105" s="193"/>
      <c r="JE105" s="193"/>
      <c r="JF105" s="193"/>
      <c r="JG105" s="193"/>
      <c r="JH105" s="193"/>
      <c r="JI105" s="193"/>
      <c r="JJ105" s="193"/>
      <c r="JK105" s="193"/>
      <c r="JL105" s="193"/>
      <c r="JM105" s="193"/>
      <c r="JN105" s="193"/>
      <c r="JO105" s="193"/>
      <c r="JP105" s="193"/>
      <c r="JQ105" s="193"/>
      <c r="JR105" s="193"/>
      <c r="JS105" s="193"/>
      <c r="JT105" s="193"/>
      <c r="JU105" s="193"/>
      <c r="JV105" s="193"/>
      <c r="JW105" s="193"/>
      <c r="JX105" s="193"/>
      <c r="JY105" s="193"/>
      <c r="JZ105" s="193"/>
      <c r="KA105" s="193"/>
      <c r="KB105" s="193"/>
      <c r="KC105" s="193"/>
      <c r="KD105" s="193"/>
      <c r="KE105" s="193"/>
      <c r="KF105" s="193"/>
      <c r="KG105" s="193"/>
      <c r="KH105" s="193"/>
      <c r="KI105" s="193"/>
      <c r="KJ105" s="193"/>
      <c r="KK105" s="193"/>
      <c r="KL105" s="193"/>
      <c r="KM105" s="193"/>
      <c r="KN105" s="193"/>
      <c r="KO105" s="193"/>
      <c r="KP105" s="193"/>
      <c r="KQ105" s="193"/>
      <c r="KR105" s="193"/>
      <c r="KS105" s="193"/>
      <c r="KT105" s="193"/>
      <c r="KU105" s="193"/>
      <c r="KV105" s="193"/>
      <c r="KW105" s="193"/>
      <c r="KX105" s="193"/>
      <c r="KY105" s="193"/>
      <c r="KZ105" s="193"/>
      <c r="LA105" s="193"/>
      <c r="LB105" s="193"/>
      <c r="LC105" s="193"/>
      <c r="LD105" s="193"/>
      <c r="LE105" s="193"/>
      <c r="LF105" s="193"/>
      <c r="LG105" s="193"/>
      <c r="LH105" s="193"/>
      <c r="LI105" s="193"/>
      <c r="LJ105" s="193"/>
      <c r="LK105" s="193"/>
      <c r="LL105" s="193"/>
      <c r="LM105" s="193"/>
      <c r="LN105" s="193"/>
      <c r="LO105" s="193"/>
      <c r="LP105" s="193"/>
      <c r="LQ105" s="193"/>
      <c r="LR105" s="193"/>
      <c r="LS105" s="193"/>
      <c r="LT105" s="193"/>
      <c r="LU105" s="193"/>
      <c r="LV105" s="193"/>
      <c r="LW105" s="193"/>
      <c r="LX105" s="193"/>
      <c r="LY105" s="193"/>
      <c r="LZ105" s="193"/>
      <c r="MA105" s="193"/>
      <c r="MB105" s="193"/>
      <c r="MC105" s="193"/>
      <c r="MD105" s="193"/>
      <c r="ME105" s="193"/>
      <c r="MF105" s="193"/>
      <c r="MG105" s="193"/>
      <c r="MH105" s="193"/>
      <c r="MI105" s="193"/>
      <c r="MJ105" s="193"/>
      <c r="MK105" s="193"/>
      <c r="ML105" s="193"/>
      <c r="MM105" s="193"/>
      <c r="MN105" s="193"/>
      <c r="MO105" s="193"/>
      <c r="MP105" s="193"/>
      <c r="MQ105" s="193"/>
      <c r="MR105" s="193"/>
      <c r="MS105" s="193"/>
      <c r="MT105" s="193"/>
      <c r="MU105" s="193"/>
      <c r="MV105" s="193"/>
      <c r="MW105" s="193"/>
      <c r="MX105" s="193"/>
      <c r="MY105" s="193"/>
      <c r="MZ105" s="193"/>
      <c r="NA105" s="193"/>
      <c r="NB105" s="193"/>
      <c r="NC105" s="193"/>
      <c r="ND105" s="193"/>
      <c r="NE105" s="193"/>
      <c r="NF105" s="193"/>
      <c r="NG105" s="193"/>
      <c r="NH105" s="193"/>
      <c r="NI105" s="193"/>
      <c r="NJ105" s="193"/>
      <c r="NK105" s="193"/>
      <c r="NL105" s="193"/>
      <c r="NM105" s="193"/>
      <c r="NN105" s="193"/>
      <c r="NO105" s="193"/>
      <c r="NP105" s="193"/>
      <c r="NQ105" s="193"/>
      <c r="NR105" s="193"/>
      <c r="NS105" s="193"/>
      <c r="NT105" s="193"/>
      <c r="NU105" s="193"/>
      <c r="NV105" s="193"/>
      <c r="NW105" s="193"/>
      <c r="NX105" s="193"/>
      <c r="NY105" s="193"/>
      <c r="NZ105" s="193"/>
      <c r="OA105" s="193"/>
      <c r="OB105" s="193"/>
      <c r="OC105" s="193"/>
      <c r="OD105" s="193"/>
      <c r="OE105" s="193"/>
      <c r="OF105" s="193"/>
      <c r="OG105" s="193"/>
      <c r="OH105" s="193"/>
      <c r="OI105" s="193"/>
      <c r="OJ105" s="193"/>
      <c r="OK105" s="193"/>
      <c r="OL105" s="193"/>
      <c r="OM105" s="193"/>
      <c r="ON105" s="193"/>
      <c r="OO105" s="193"/>
      <c r="OP105" s="193"/>
      <c r="OQ105" s="193"/>
      <c r="OR105" s="193"/>
      <c r="OS105" s="193"/>
      <c r="OT105" s="193"/>
      <c r="OU105" s="193"/>
      <c r="OV105" s="193"/>
      <c r="OW105" s="193"/>
      <c r="OX105" s="193"/>
      <c r="OY105" s="193"/>
      <c r="OZ105" s="193"/>
      <c r="PA105" s="193"/>
      <c r="PB105" s="193"/>
      <c r="PC105" s="193"/>
      <c r="PD105" s="193"/>
      <c r="PE105" s="193"/>
      <c r="PF105" s="193"/>
      <c r="PG105" s="193"/>
      <c r="PH105" s="193"/>
      <c r="PI105" s="193"/>
      <c r="PJ105" s="193"/>
      <c r="PK105" s="193"/>
      <c r="PL105" s="193"/>
      <c r="PM105" s="193"/>
      <c r="PN105" s="193"/>
      <c r="PO105" s="193"/>
      <c r="PP105" s="193"/>
      <c r="PQ105" s="193"/>
      <c r="PR105" s="193"/>
      <c r="PS105" s="193"/>
      <c r="PT105" s="193"/>
      <c r="PU105" s="193"/>
      <c r="PV105" s="193"/>
      <c r="PW105" s="193"/>
      <c r="PX105" s="193"/>
      <c r="PY105" s="193"/>
      <c r="PZ105" s="193"/>
      <c r="QA105" s="193"/>
      <c r="QB105" s="193"/>
      <c r="QC105" s="193"/>
      <c r="QD105" s="193"/>
      <c r="QE105" s="193"/>
      <c r="QF105" s="193"/>
      <c r="QG105" s="193"/>
      <c r="QH105" s="193"/>
      <c r="QI105" s="193"/>
      <c r="QJ105" s="193"/>
      <c r="QK105" s="193"/>
      <c r="QL105" s="193"/>
      <c r="QM105" s="193"/>
      <c r="QN105" s="193"/>
      <c r="QO105" s="193"/>
      <c r="QP105" s="193"/>
      <c r="QQ105" s="193"/>
      <c r="QR105" s="193"/>
      <c r="QS105" s="193"/>
      <c r="QT105" s="193"/>
      <c r="QU105" s="193"/>
      <c r="QV105" s="193"/>
      <c r="QW105" s="193"/>
      <c r="QX105" s="193"/>
      <c r="QY105" s="193"/>
      <c r="QZ105" s="193"/>
      <c r="RA105" s="193"/>
      <c r="RB105" s="193"/>
      <c r="RC105" s="193"/>
      <c r="RD105" s="193"/>
      <c r="RE105" s="193"/>
      <c r="RF105" s="193"/>
      <c r="RG105" s="193"/>
      <c r="RH105" s="193"/>
      <c r="RI105" s="193"/>
      <c r="RJ105" s="193"/>
      <c r="RK105" s="193"/>
      <c r="RL105" s="193"/>
      <c r="RM105" s="193"/>
      <c r="RN105" s="193"/>
      <c r="RO105" s="193"/>
      <c r="RP105" s="193"/>
      <c r="RQ105" s="193"/>
      <c r="RR105" s="193"/>
      <c r="RS105" s="193"/>
      <c r="RT105" s="193"/>
      <c r="RU105" s="193"/>
      <c r="RV105" s="193"/>
      <c r="RW105" s="193"/>
      <c r="RX105" s="193"/>
      <c r="RY105" s="193"/>
      <c r="RZ105" s="193"/>
      <c r="SA105" s="193"/>
      <c r="SB105" s="193"/>
      <c r="SC105" s="193"/>
      <c r="SD105" s="193"/>
      <c r="SE105" s="193"/>
      <c r="SF105" s="193"/>
      <c r="SG105" s="193"/>
      <c r="SH105" s="193"/>
      <c r="SI105" s="193"/>
      <c r="SJ105" s="193"/>
      <c r="SK105" s="193"/>
      <c r="SL105" s="193"/>
      <c r="SM105" s="193"/>
      <c r="SN105" s="193"/>
      <c r="SO105" s="193"/>
      <c r="SP105" s="193"/>
      <c r="SQ105" s="193"/>
      <c r="SR105" s="193"/>
      <c r="SS105" s="193"/>
      <c r="ST105" s="193"/>
      <c r="SU105" s="193"/>
      <c r="SV105" s="193"/>
      <c r="SW105" s="193"/>
      <c r="SX105" s="193"/>
      <c r="SY105" s="193"/>
      <c r="SZ105" s="193"/>
      <c r="TA105" s="193"/>
      <c r="TB105" s="193"/>
      <c r="TC105" s="193"/>
      <c r="TD105" s="193"/>
      <c r="TE105" s="193"/>
      <c r="TF105" s="193"/>
      <c r="TG105" s="193"/>
      <c r="TH105" s="193"/>
      <c r="TI105" s="193"/>
      <c r="TJ105" s="193"/>
      <c r="TK105" s="193"/>
      <c r="TL105" s="193"/>
      <c r="TM105" s="193"/>
      <c r="TN105" s="193"/>
      <c r="TO105" s="193"/>
      <c r="TP105" s="193"/>
      <c r="TQ105" s="193"/>
      <c r="TR105" s="193"/>
      <c r="TS105" s="193"/>
      <c r="TT105" s="193"/>
      <c r="TU105" s="193"/>
      <c r="TV105" s="193"/>
      <c r="TW105" s="193"/>
      <c r="TX105" s="193"/>
      <c r="TY105" s="193"/>
      <c r="TZ105" s="193"/>
      <c r="UA105" s="193"/>
      <c r="UB105" s="193"/>
      <c r="UC105" s="193"/>
      <c r="UD105" s="193"/>
      <c r="UE105" s="193"/>
      <c r="UF105" s="193"/>
      <c r="UG105" s="193"/>
      <c r="UH105" s="193"/>
      <c r="UI105" s="193"/>
      <c r="UJ105" s="193"/>
      <c r="UK105" s="193"/>
      <c r="UL105" s="193"/>
      <c r="UM105" s="193"/>
      <c r="UN105" s="193"/>
      <c r="UO105" s="193"/>
      <c r="UP105" s="193"/>
      <c r="UQ105" s="193"/>
      <c r="UR105" s="193"/>
      <c r="US105" s="193"/>
      <c r="UT105" s="193"/>
      <c r="UU105" s="193"/>
      <c r="UV105" s="193"/>
      <c r="UW105" s="193"/>
      <c r="UX105" s="193"/>
      <c r="UY105" s="193"/>
      <c r="UZ105" s="193"/>
      <c r="VA105" s="193"/>
      <c r="VB105" s="193"/>
      <c r="VC105" s="193"/>
      <c r="VD105" s="193"/>
      <c r="VE105" s="193"/>
      <c r="VF105" s="193"/>
      <c r="VG105" s="193"/>
      <c r="VH105" s="193"/>
      <c r="VI105" s="193"/>
      <c r="VJ105" s="193"/>
      <c r="VK105" s="193"/>
      <c r="VL105" s="193"/>
      <c r="VM105" s="193"/>
      <c r="VN105" s="193"/>
      <c r="VO105" s="193"/>
      <c r="VP105" s="193"/>
      <c r="VQ105" s="193"/>
      <c r="VR105" s="193"/>
      <c r="VS105" s="193"/>
      <c r="VT105" s="193"/>
      <c r="VU105" s="193"/>
      <c r="VV105" s="193"/>
      <c r="VW105" s="193"/>
      <c r="VX105" s="193"/>
      <c r="VY105" s="193"/>
      <c r="VZ105" s="193"/>
      <c r="WA105" s="193"/>
      <c r="WB105" s="193"/>
      <c r="WC105" s="193"/>
      <c r="WD105" s="193"/>
      <c r="WE105" s="193"/>
      <c r="WF105" s="193"/>
      <c r="WG105" s="193"/>
      <c r="WH105" s="193"/>
      <c r="WI105" s="193"/>
      <c r="WJ105" s="193"/>
      <c r="WK105" s="193"/>
      <c r="WL105" s="193"/>
      <c r="WM105" s="193"/>
      <c r="WN105" s="193"/>
      <c r="WO105" s="193"/>
      <c r="WP105" s="193"/>
      <c r="WQ105" s="193"/>
      <c r="WR105" s="193"/>
      <c r="WS105" s="193"/>
      <c r="WT105" s="193"/>
      <c r="WU105" s="193"/>
      <c r="WV105" s="193"/>
      <c r="WW105" s="193"/>
      <c r="WX105" s="193"/>
      <c r="WY105" s="193"/>
      <c r="WZ105" s="193"/>
      <c r="XA105" s="193"/>
      <c r="XB105" s="193"/>
      <c r="XC105" s="193"/>
      <c r="XD105" s="193"/>
      <c r="XE105" s="193"/>
      <c r="XF105" s="193"/>
      <c r="XG105" s="193"/>
      <c r="XH105" s="193"/>
      <c r="XI105" s="193"/>
      <c r="XJ105" s="193"/>
      <c r="XK105" s="193"/>
      <c r="XL105" s="193"/>
      <c r="XM105" s="193"/>
      <c r="XN105" s="193"/>
      <c r="XO105" s="193"/>
      <c r="XP105" s="193"/>
      <c r="XQ105" s="193"/>
      <c r="XR105" s="193"/>
      <c r="XS105" s="193"/>
      <c r="XT105" s="193"/>
      <c r="XU105" s="193"/>
      <c r="XV105" s="193"/>
      <c r="XW105" s="193"/>
      <c r="XX105" s="193"/>
      <c r="XY105" s="193"/>
      <c r="XZ105" s="193"/>
      <c r="YA105" s="193"/>
      <c r="YB105" s="193"/>
      <c r="YC105" s="193"/>
      <c r="YD105" s="193"/>
      <c r="YE105" s="193"/>
      <c r="YF105" s="193"/>
      <c r="YG105" s="193"/>
      <c r="YH105" s="193"/>
      <c r="YI105" s="193"/>
      <c r="YJ105" s="193"/>
      <c r="YK105" s="193"/>
      <c r="YL105" s="193"/>
      <c r="YM105" s="193"/>
      <c r="YN105" s="193"/>
      <c r="YO105" s="193"/>
      <c r="YP105" s="193"/>
      <c r="YQ105" s="193"/>
      <c r="YR105" s="193"/>
      <c r="YS105" s="193"/>
      <c r="YT105" s="193"/>
      <c r="YU105" s="193"/>
      <c r="YV105" s="193"/>
      <c r="YW105" s="193"/>
      <c r="YX105" s="193"/>
      <c r="YY105" s="193"/>
      <c r="YZ105" s="193"/>
      <c r="ZA105" s="193"/>
      <c r="ZB105" s="193"/>
      <c r="ZC105" s="193"/>
      <c r="ZD105" s="193"/>
      <c r="ZE105" s="193"/>
      <c r="ZF105" s="193"/>
      <c r="ZG105" s="193"/>
      <c r="ZH105" s="193"/>
      <c r="ZI105" s="193"/>
      <c r="ZJ105" s="193"/>
      <c r="ZK105" s="193"/>
      <c r="ZL105" s="193"/>
      <c r="ZM105" s="193"/>
      <c r="ZN105" s="193"/>
      <c r="ZO105" s="193"/>
      <c r="ZP105" s="193"/>
      <c r="ZQ105" s="193"/>
      <c r="ZR105" s="193"/>
      <c r="ZS105" s="193"/>
      <c r="ZT105" s="193"/>
      <c r="ZU105" s="193"/>
      <c r="ZV105" s="193"/>
      <c r="ZW105" s="193"/>
      <c r="ZX105" s="193"/>
      <c r="ZY105" s="193"/>
      <c r="ZZ105" s="193"/>
      <c r="AAA105" s="193"/>
      <c r="AAB105" s="193"/>
      <c r="AAC105" s="193"/>
      <c r="AAD105" s="193"/>
      <c r="AAE105" s="193"/>
      <c r="AAF105" s="193"/>
      <c r="AAG105" s="193"/>
      <c r="AAH105" s="193"/>
      <c r="AAI105" s="193"/>
      <c r="AAJ105" s="193"/>
      <c r="AAK105" s="193"/>
      <c r="AAL105" s="193"/>
      <c r="AAM105" s="193"/>
      <c r="AAN105" s="193"/>
      <c r="AAO105" s="193"/>
      <c r="AAP105" s="193"/>
      <c r="AAQ105" s="193"/>
      <c r="AAR105" s="193"/>
      <c r="AAS105" s="193"/>
      <c r="AAT105" s="193"/>
      <c r="AAU105" s="193"/>
      <c r="AAV105" s="193"/>
      <c r="AAW105" s="193"/>
      <c r="AAX105" s="193"/>
      <c r="AAY105" s="193"/>
      <c r="AAZ105" s="193"/>
      <c r="ABA105" s="193"/>
      <c r="ABB105" s="193"/>
      <c r="ABC105" s="193"/>
      <c r="ABD105" s="193"/>
      <c r="ABE105" s="193"/>
      <c r="ABF105" s="193"/>
      <c r="ABG105" s="193"/>
      <c r="ABH105" s="193"/>
      <c r="ABI105" s="193"/>
      <c r="ABJ105" s="193"/>
      <c r="ABK105" s="193"/>
      <c r="ABL105" s="193"/>
      <c r="ABM105" s="193"/>
      <c r="ABN105" s="193"/>
      <c r="ABO105" s="193"/>
      <c r="ABP105" s="193"/>
      <c r="ABQ105" s="193"/>
      <c r="ABR105" s="193"/>
      <c r="ABS105" s="193"/>
      <c r="ABT105" s="193"/>
      <c r="ABU105" s="193"/>
      <c r="ABV105" s="193"/>
      <c r="ABW105" s="193"/>
      <c r="ABX105" s="193"/>
      <c r="ABY105" s="193"/>
      <c r="ABZ105" s="193"/>
      <c r="ACA105" s="193"/>
      <c r="ACB105" s="193"/>
      <c r="ACC105" s="193"/>
      <c r="ACD105" s="193"/>
      <c r="ACE105" s="193"/>
      <c r="ACF105" s="193"/>
      <c r="ACG105" s="193"/>
      <c r="ACH105" s="193"/>
      <c r="ACI105" s="193"/>
      <c r="ACJ105" s="193"/>
      <c r="ACK105" s="193"/>
      <c r="ACL105" s="193"/>
      <c r="ACM105" s="193"/>
      <c r="ACN105" s="193"/>
      <c r="ACO105" s="193"/>
      <c r="ACP105" s="193"/>
      <c r="ACQ105" s="193"/>
      <c r="ACR105" s="193"/>
      <c r="ACS105" s="193"/>
      <c r="ACT105" s="193"/>
      <c r="ACU105" s="193"/>
      <c r="ACV105" s="193"/>
      <c r="ACW105" s="193"/>
      <c r="ACX105" s="193"/>
      <c r="ACY105" s="193"/>
      <c r="ACZ105" s="193"/>
      <c r="ADA105" s="193"/>
      <c r="ADB105" s="193"/>
      <c r="ADC105" s="193"/>
      <c r="ADD105" s="193"/>
      <c r="ADE105" s="193"/>
      <c r="ADF105" s="193"/>
      <c r="ADG105" s="193"/>
      <c r="ADH105" s="193"/>
      <c r="ADI105" s="193"/>
      <c r="ADJ105" s="193"/>
      <c r="ADK105" s="193"/>
      <c r="ADL105" s="193"/>
      <c r="ADM105" s="193"/>
      <c r="ADN105" s="193"/>
      <c r="ADO105" s="193"/>
      <c r="ADP105" s="193"/>
      <c r="ADQ105" s="193"/>
      <c r="ADR105" s="193"/>
      <c r="ADS105" s="193"/>
      <c r="ADT105" s="193"/>
      <c r="ADU105" s="193"/>
      <c r="ADV105" s="193"/>
      <c r="ADW105" s="193"/>
      <c r="ADX105" s="193"/>
      <c r="ADY105" s="193"/>
      <c r="ADZ105" s="193"/>
      <c r="AEA105" s="193"/>
      <c r="AEB105" s="193"/>
      <c r="AEC105" s="193"/>
      <c r="AED105" s="193"/>
      <c r="AEE105" s="193"/>
      <c r="AEF105" s="193"/>
      <c r="AEG105" s="193"/>
      <c r="AEH105" s="193"/>
      <c r="AEI105" s="193"/>
      <c r="AEJ105" s="193"/>
      <c r="AEK105" s="193"/>
      <c r="AEL105" s="193"/>
      <c r="AEM105" s="193"/>
      <c r="AEN105" s="193"/>
      <c r="AEO105" s="193"/>
      <c r="AEP105" s="193"/>
      <c r="AEQ105" s="193"/>
      <c r="AER105" s="193"/>
      <c r="AES105" s="193"/>
      <c r="AET105" s="193"/>
      <c r="AEU105" s="193"/>
      <c r="AEV105" s="193"/>
      <c r="AEW105" s="193"/>
      <c r="AEX105" s="193"/>
      <c r="AEY105" s="193"/>
      <c r="AEZ105" s="193"/>
      <c r="AFA105" s="193"/>
      <c r="AFB105" s="193"/>
      <c r="AFC105" s="193"/>
      <c r="AFD105" s="193"/>
      <c r="AFE105" s="193"/>
      <c r="AFF105" s="193"/>
      <c r="AFG105" s="193"/>
      <c r="AFH105" s="193"/>
      <c r="AFI105" s="193"/>
      <c r="AFJ105" s="193"/>
      <c r="AFK105" s="193"/>
      <c r="AFL105" s="193"/>
      <c r="AFM105" s="193"/>
      <c r="AFN105" s="193"/>
      <c r="AFO105" s="193"/>
      <c r="AFP105" s="193"/>
      <c r="AFQ105" s="193"/>
      <c r="AFR105" s="193"/>
      <c r="AFS105" s="193"/>
      <c r="AFT105" s="193"/>
      <c r="AFU105" s="193"/>
      <c r="AFV105" s="193"/>
      <c r="AFW105" s="193"/>
      <c r="AFX105" s="193"/>
      <c r="AFY105" s="193"/>
      <c r="AFZ105" s="193"/>
      <c r="AGA105" s="193"/>
      <c r="AGB105" s="193"/>
      <c r="AGC105" s="193"/>
      <c r="AGD105" s="193"/>
      <c r="AGE105" s="193"/>
      <c r="AGF105" s="193"/>
      <c r="AGG105" s="193"/>
      <c r="AGH105" s="193"/>
      <c r="AGI105" s="193"/>
      <c r="AGJ105" s="193"/>
      <c r="AGK105" s="193"/>
      <c r="AGL105" s="193"/>
      <c r="AGM105" s="193"/>
      <c r="AGN105" s="193"/>
      <c r="AGO105" s="193"/>
      <c r="AGP105" s="193"/>
      <c r="AGQ105" s="193"/>
      <c r="AGR105" s="193"/>
      <c r="AGS105" s="193"/>
      <c r="AGT105" s="193"/>
      <c r="AGU105" s="193"/>
      <c r="AGV105" s="193"/>
      <c r="AGW105" s="193"/>
      <c r="AGX105" s="193"/>
      <c r="AGY105" s="193"/>
      <c r="AGZ105" s="193"/>
      <c r="AHA105" s="193"/>
      <c r="AHB105" s="193"/>
      <c r="AHC105" s="193"/>
      <c r="AHD105" s="193"/>
      <c r="AHE105" s="193"/>
      <c r="AHF105" s="193"/>
      <c r="AHG105" s="193"/>
      <c r="AHH105" s="193"/>
      <c r="AHI105" s="193"/>
      <c r="AHJ105" s="193"/>
      <c r="AHK105" s="193"/>
      <c r="AHL105" s="193"/>
      <c r="AHM105" s="193"/>
      <c r="AHN105" s="193"/>
      <c r="AHO105" s="193"/>
      <c r="AHP105" s="193"/>
      <c r="AHQ105" s="193"/>
      <c r="AHR105" s="193"/>
      <c r="AHS105" s="193"/>
      <c r="AHT105" s="193"/>
      <c r="AHU105" s="193"/>
      <c r="AHV105" s="193"/>
      <c r="AHW105" s="193"/>
      <c r="AHX105" s="193"/>
      <c r="AHY105" s="193"/>
      <c r="AHZ105" s="193"/>
      <c r="AIA105" s="193"/>
      <c r="AIB105" s="193"/>
      <c r="AIC105" s="193"/>
      <c r="AID105" s="193"/>
      <c r="AIE105" s="193"/>
      <c r="AIF105" s="193"/>
      <c r="AIG105" s="193"/>
      <c r="AIH105" s="193"/>
      <c r="AII105" s="193"/>
      <c r="AIJ105" s="193"/>
      <c r="AIK105" s="193"/>
      <c r="AIL105" s="193"/>
      <c r="AIM105" s="193"/>
      <c r="AIN105" s="193"/>
      <c r="AIO105" s="193"/>
      <c r="AIP105" s="193"/>
      <c r="AIQ105" s="193"/>
      <c r="AIR105" s="193"/>
      <c r="AIS105" s="193"/>
      <c r="AIT105" s="193"/>
      <c r="AIU105" s="193"/>
      <c r="AIV105" s="193"/>
      <c r="AIW105" s="193"/>
      <c r="AIX105" s="193"/>
      <c r="AIY105" s="193"/>
      <c r="AIZ105" s="193"/>
      <c r="AJA105" s="193"/>
      <c r="AJB105" s="193"/>
      <c r="AJC105" s="193"/>
      <c r="AJD105" s="193"/>
      <c r="AJE105" s="193"/>
      <c r="AJF105" s="193"/>
      <c r="AJG105" s="193"/>
      <c r="AJH105" s="193"/>
      <c r="AJI105" s="193"/>
      <c r="AJJ105" s="193"/>
      <c r="AJK105" s="193"/>
      <c r="AJL105" s="193"/>
      <c r="AJM105" s="193"/>
      <c r="AJN105" s="193"/>
      <c r="AJO105" s="193"/>
      <c r="AJP105" s="193"/>
      <c r="AJQ105" s="193"/>
      <c r="AJR105" s="193"/>
      <c r="AJS105" s="193"/>
      <c r="AJT105" s="193"/>
      <c r="AJU105" s="193"/>
      <c r="AJV105" s="193"/>
      <c r="AJW105" s="193"/>
      <c r="AJX105" s="193"/>
      <c r="AJY105" s="193"/>
      <c r="AJZ105" s="193"/>
      <c r="AKA105" s="193"/>
      <c r="AKB105" s="193"/>
      <c r="AKC105" s="193"/>
      <c r="AKD105" s="193"/>
      <c r="AKE105" s="193"/>
      <c r="AKF105" s="193"/>
      <c r="AKG105" s="193"/>
      <c r="AKH105" s="193"/>
      <c r="AKI105" s="193"/>
      <c r="AKJ105" s="193"/>
      <c r="AKK105" s="193"/>
      <c r="AKL105" s="193"/>
      <c r="AKM105" s="193"/>
      <c r="AKN105" s="193"/>
      <c r="AKO105" s="193"/>
      <c r="AKP105" s="193"/>
      <c r="AKQ105" s="193"/>
      <c r="AKR105" s="193"/>
      <c r="AKS105" s="193"/>
      <c r="AKT105" s="193"/>
      <c r="AKU105" s="193"/>
      <c r="AKV105" s="193"/>
      <c r="AKW105" s="193"/>
      <c r="AKX105" s="193"/>
      <c r="AKY105" s="193"/>
      <c r="AKZ105" s="193"/>
      <c r="ALA105" s="193"/>
      <c r="ALB105" s="193"/>
      <c r="ALC105" s="193"/>
      <c r="ALD105" s="193"/>
      <c r="ALE105" s="193"/>
      <c r="ALF105" s="193"/>
      <c r="ALG105" s="193"/>
      <c r="ALH105" s="193"/>
      <c r="ALI105" s="193"/>
      <c r="ALJ105" s="193"/>
      <c r="ALK105" s="193"/>
      <c r="ALL105" s="193"/>
      <c r="ALM105" s="193"/>
      <c r="ALN105" s="193"/>
      <c r="ALO105" s="193"/>
      <c r="ALP105" s="193"/>
      <c r="ALQ105" s="193"/>
      <c r="ALR105" s="193"/>
      <c r="ALS105" s="193"/>
      <c r="ALT105" s="193"/>
      <c r="ALU105" s="193"/>
      <c r="ALV105" s="193"/>
      <c r="ALW105" s="193"/>
      <c r="ALX105" s="193"/>
      <c r="ALY105" s="193"/>
      <c r="ALZ105" s="193"/>
      <c r="AMA105" s="193"/>
      <c r="AMB105" s="193"/>
      <c r="AMC105" s="193"/>
      <c r="AMD105" s="193"/>
      <c r="AME105" s="193"/>
      <c r="AMF105" s="193"/>
      <c r="AMG105" s="193"/>
      <c r="AMH105" s="193"/>
      <c r="AMI105" s="193"/>
      <c r="AMJ105" s="193"/>
      <c r="AMK105" s="193"/>
      <c r="AML105" s="193"/>
      <c r="AMM105" s="193"/>
      <c r="AMN105" s="193"/>
      <c r="AMO105" s="193"/>
      <c r="AMP105" s="193"/>
      <c r="AMQ105" s="193"/>
      <c r="AMR105" s="193"/>
      <c r="AMS105" s="193"/>
      <c r="AMT105" s="193"/>
      <c r="AMU105" s="193"/>
      <c r="AMV105" s="193"/>
      <c r="AMW105" s="193"/>
      <c r="AMX105" s="193"/>
      <c r="AMY105" s="193"/>
      <c r="AMZ105" s="193"/>
      <c r="ANA105" s="193"/>
      <c r="ANB105" s="193"/>
      <c r="ANC105" s="193"/>
      <c r="AND105" s="193"/>
      <c r="ANE105" s="193"/>
      <c r="ANF105" s="193"/>
      <c r="ANG105" s="193"/>
      <c r="ANH105" s="193"/>
      <c r="ANI105" s="193"/>
      <c r="ANJ105" s="193"/>
      <c r="ANK105" s="193"/>
      <c r="ANL105" s="193"/>
      <c r="ANM105" s="193"/>
      <c r="ANN105" s="193"/>
      <c r="ANO105" s="193"/>
      <c r="ANP105" s="193"/>
      <c r="ANQ105" s="193"/>
      <c r="ANR105" s="193"/>
      <c r="ANS105" s="193"/>
      <c r="ANT105" s="193"/>
      <c r="ANU105" s="193"/>
      <c r="ANV105" s="193"/>
      <c r="ANW105" s="193"/>
      <c r="ANX105" s="193"/>
      <c r="ANY105" s="193"/>
      <c r="ANZ105" s="193"/>
      <c r="AOA105" s="193"/>
      <c r="AOB105" s="193"/>
      <c r="AOC105" s="193"/>
      <c r="AOD105" s="193"/>
      <c r="AOE105" s="193"/>
      <c r="AOF105" s="193"/>
      <c r="AOG105" s="193"/>
      <c r="AOH105" s="193"/>
      <c r="AOI105" s="193"/>
      <c r="AOJ105" s="193"/>
      <c r="AOK105" s="193"/>
      <c r="AOL105" s="193"/>
      <c r="AOM105" s="193"/>
      <c r="AON105" s="193"/>
      <c r="AOO105" s="193"/>
      <c r="AOP105" s="193"/>
      <c r="AOQ105" s="193"/>
      <c r="AOR105" s="193"/>
      <c r="AOS105" s="193"/>
      <c r="AOT105" s="193"/>
      <c r="AOU105" s="193"/>
      <c r="AOV105" s="193"/>
      <c r="AOW105" s="193"/>
      <c r="AOX105" s="193"/>
      <c r="AOY105" s="193"/>
      <c r="AOZ105" s="193"/>
      <c r="APA105" s="193"/>
      <c r="APB105" s="193"/>
      <c r="APC105" s="193"/>
      <c r="APD105" s="193"/>
      <c r="APE105" s="193"/>
      <c r="APF105" s="193"/>
      <c r="APG105" s="193"/>
      <c r="APH105" s="193"/>
      <c r="API105" s="193"/>
      <c r="APJ105" s="193"/>
      <c r="APK105" s="193"/>
      <c r="APL105" s="193"/>
      <c r="APM105" s="193"/>
      <c r="APN105" s="193"/>
      <c r="APO105" s="193"/>
      <c r="APP105" s="193"/>
      <c r="APQ105" s="193"/>
      <c r="APR105" s="193"/>
      <c r="APS105" s="193"/>
      <c r="APT105" s="193"/>
      <c r="APU105" s="193"/>
      <c r="APV105" s="193"/>
      <c r="APW105" s="193"/>
      <c r="APX105" s="193"/>
      <c r="APY105" s="193"/>
      <c r="APZ105" s="193"/>
      <c r="AQA105" s="193"/>
      <c r="AQB105" s="193"/>
      <c r="AQC105" s="193"/>
      <c r="AQD105" s="193"/>
      <c r="AQE105" s="193"/>
      <c r="AQF105" s="193"/>
      <c r="AQG105" s="193"/>
      <c r="AQH105" s="193"/>
      <c r="AQI105" s="193"/>
      <c r="AQJ105" s="193"/>
      <c r="AQK105" s="193"/>
      <c r="AQL105" s="193"/>
      <c r="AQM105" s="193"/>
      <c r="AQN105" s="193"/>
      <c r="AQO105" s="193"/>
      <c r="AQP105" s="193"/>
      <c r="AQQ105" s="193"/>
      <c r="AQR105" s="193"/>
      <c r="AQS105" s="193"/>
      <c r="AQT105" s="193"/>
      <c r="AQU105" s="193"/>
      <c r="AQV105" s="193"/>
      <c r="AQW105" s="193"/>
      <c r="AQX105" s="193"/>
      <c r="AQY105" s="193"/>
      <c r="AQZ105" s="193"/>
      <c r="ARA105" s="193"/>
      <c r="ARB105" s="193"/>
      <c r="ARC105" s="193"/>
      <c r="ARD105" s="193"/>
      <c r="ARE105" s="193"/>
      <c r="ARF105" s="193"/>
      <c r="ARG105" s="193"/>
      <c r="ARH105" s="193"/>
      <c r="ARI105" s="193"/>
      <c r="ARJ105" s="193"/>
      <c r="ARK105" s="193"/>
      <c r="ARL105" s="193"/>
      <c r="ARM105" s="193"/>
      <c r="ARN105" s="193"/>
      <c r="ARO105" s="193"/>
      <c r="ARP105" s="193"/>
      <c r="ARQ105" s="193"/>
      <c r="ARR105" s="193"/>
      <c r="ARS105" s="193"/>
      <c r="ART105" s="193"/>
      <c r="ARU105" s="193"/>
      <c r="ARV105" s="193"/>
      <c r="ARW105" s="193"/>
      <c r="ARX105" s="193"/>
      <c r="ARY105" s="193"/>
      <c r="ARZ105" s="193"/>
      <c r="ASA105" s="193"/>
      <c r="ASB105" s="193"/>
      <c r="ASC105" s="193"/>
      <c r="ASD105" s="193"/>
      <c r="ASE105" s="193"/>
      <c r="ASF105" s="193"/>
      <c r="ASG105" s="193"/>
      <c r="ASH105" s="193"/>
      <c r="ASI105" s="193"/>
      <c r="ASJ105" s="193"/>
      <c r="ASK105" s="193"/>
      <c r="ASL105" s="193"/>
      <c r="ASM105" s="193"/>
      <c r="ASN105" s="193"/>
      <c r="ASO105" s="193"/>
      <c r="ASP105" s="193"/>
      <c r="ASQ105" s="193"/>
      <c r="ASR105" s="193"/>
      <c r="ASS105" s="193"/>
      <c r="AST105" s="193"/>
      <c r="ASU105" s="193"/>
      <c r="ASV105" s="193"/>
      <c r="ASW105" s="193"/>
      <c r="ASX105" s="193"/>
      <c r="ASY105" s="193"/>
      <c r="ASZ105" s="193"/>
      <c r="ATA105" s="193"/>
      <c r="ATB105" s="193"/>
      <c r="ATC105" s="193"/>
      <c r="ATD105" s="193"/>
      <c r="ATE105" s="193"/>
      <c r="ATF105" s="193"/>
      <c r="ATG105" s="193"/>
      <c r="ATH105" s="193"/>
      <c r="ATI105" s="193"/>
      <c r="ATJ105" s="193"/>
      <c r="ATK105" s="193"/>
      <c r="ATL105" s="193"/>
      <c r="ATM105" s="193"/>
      <c r="ATN105" s="193"/>
      <c r="ATO105" s="193"/>
      <c r="ATP105" s="193"/>
      <c r="ATQ105" s="193"/>
      <c r="ATR105" s="193"/>
      <c r="ATS105" s="193"/>
      <c r="ATT105" s="193"/>
      <c r="ATU105" s="193"/>
      <c r="ATV105" s="193"/>
      <c r="ATW105" s="193"/>
      <c r="ATX105" s="193"/>
      <c r="ATY105" s="193"/>
      <c r="ATZ105" s="193"/>
      <c r="AUA105" s="193"/>
      <c r="AUB105" s="193"/>
      <c r="AUC105" s="193"/>
      <c r="AUD105" s="193"/>
      <c r="AUE105" s="193"/>
      <c r="AUF105" s="193"/>
      <c r="AUG105" s="193"/>
      <c r="AUH105" s="193"/>
      <c r="AUI105" s="193"/>
      <c r="AUJ105" s="193"/>
      <c r="AUK105" s="193"/>
      <c r="AUL105" s="193"/>
      <c r="AUM105" s="193"/>
      <c r="AUN105" s="193"/>
      <c r="AUO105" s="193"/>
      <c r="AUP105" s="193"/>
      <c r="AUQ105" s="193"/>
      <c r="AUR105" s="193"/>
      <c r="AUS105" s="193"/>
      <c r="AUT105" s="193"/>
      <c r="AUU105" s="193"/>
      <c r="AUV105" s="193"/>
      <c r="AUW105" s="193"/>
      <c r="AUX105" s="193"/>
      <c r="AUY105" s="193"/>
      <c r="AUZ105" s="193"/>
      <c r="AVA105" s="193"/>
      <c r="AVB105" s="193"/>
      <c r="AVC105" s="193"/>
      <c r="AVD105" s="193"/>
      <c r="AVE105" s="193"/>
      <c r="AVF105" s="193"/>
      <c r="AVG105" s="193"/>
      <c r="AVH105" s="193"/>
      <c r="AVI105" s="193"/>
      <c r="AVJ105" s="193"/>
      <c r="AVK105" s="193"/>
      <c r="AVL105" s="193"/>
      <c r="AVM105" s="193"/>
      <c r="AVN105" s="193"/>
      <c r="AVO105" s="193"/>
      <c r="AVP105" s="193"/>
      <c r="AVQ105" s="193"/>
      <c r="AVR105" s="193"/>
      <c r="AVS105" s="193"/>
      <c r="AVT105" s="193"/>
      <c r="AVU105" s="193"/>
      <c r="AVV105" s="193"/>
      <c r="AVW105" s="193"/>
      <c r="AVX105" s="193"/>
      <c r="AVY105" s="193"/>
      <c r="AVZ105" s="193"/>
      <c r="AWA105" s="193"/>
      <c r="AWB105" s="193"/>
      <c r="AWC105" s="193"/>
      <c r="AWD105" s="193"/>
      <c r="AWE105" s="193"/>
      <c r="AWF105" s="193"/>
      <c r="AWG105" s="193"/>
      <c r="AWH105" s="193"/>
      <c r="AWI105" s="193"/>
      <c r="AWJ105" s="193"/>
      <c r="AWK105" s="193"/>
      <c r="AWL105" s="193"/>
      <c r="AWM105" s="193"/>
      <c r="AWN105" s="193"/>
      <c r="AWO105" s="193"/>
      <c r="AWP105" s="193"/>
      <c r="AWQ105" s="193"/>
      <c r="AWR105" s="193"/>
      <c r="AWS105" s="193"/>
      <c r="AWT105" s="193"/>
      <c r="AWU105" s="193"/>
      <c r="AWV105" s="193"/>
      <c r="AWW105" s="193"/>
      <c r="AWX105" s="193"/>
      <c r="AWY105" s="193"/>
      <c r="AWZ105" s="193"/>
      <c r="AXA105" s="193"/>
      <c r="AXB105" s="193"/>
      <c r="AXC105" s="193"/>
      <c r="AXD105" s="193"/>
      <c r="AXE105" s="193"/>
      <c r="AXF105" s="193"/>
      <c r="AXG105" s="193"/>
      <c r="AXH105" s="193"/>
      <c r="AXI105" s="193"/>
      <c r="AXJ105" s="193"/>
      <c r="AXK105" s="193"/>
      <c r="AXL105" s="193"/>
      <c r="AXM105" s="193"/>
      <c r="AXN105" s="193"/>
      <c r="AXO105" s="193"/>
      <c r="AXP105" s="193"/>
      <c r="AXQ105" s="193"/>
      <c r="AXR105" s="193"/>
      <c r="AXS105" s="193"/>
      <c r="AXT105" s="193"/>
      <c r="AXU105" s="193"/>
      <c r="AXV105" s="193"/>
      <c r="AXW105" s="193"/>
      <c r="AXX105" s="193"/>
      <c r="AXY105" s="193"/>
      <c r="AXZ105" s="193"/>
      <c r="AYA105" s="193"/>
      <c r="AYB105" s="193"/>
      <c r="AYC105" s="193"/>
      <c r="AYD105" s="193"/>
      <c r="AYE105" s="193"/>
      <c r="AYF105" s="193"/>
      <c r="AYG105" s="193"/>
      <c r="AYH105" s="193"/>
      <c r="AYI105" s="193"/>
      <c r="AYJ105" s="193"/>
      <c r="AYK105" s="193"/>
      <c r="AYL105" s="193"/>
      <c r="AYM105" s="193"/>
      <c r="AYN105" s="193"/>
      <c r="AYO105" s="193"/>
      <c r="AYP105" s="193"/>
      <c r="AYQ105" s="193"/>
      <c r="AYR105" s="193"/>
      <c r="AYS105" s="193"/>
      <c r="AYT105" s="193"/>
      <c r="AYU105" s="193"/>
      <c r="AYV105" s="193"/>
      <c r="AYW105" s="193"/>
      <c r="AYX105" s="193"/>
      <c r="AYY105" s="193"/>
      <c r="AYZ105" s="193"/>
      <c r="AZA105" s="193"/>
      <c r="AZB105" s="193"/>
      <c r="AZC105" s="193"/>
      <c r="AZD105" s="193"/>
      <c r="AZE105" s="193"/>
      <c r="AZF105" s="193"/>
      <c r="AZG105" s="193"/>
      <c r="AZH105" s="193"/>
      <c r="AZI105" s="193"/>
      <c r="AZJ105" s="193"/>
      <c r="AZK105" s="193"/>
      <c r="AZL105" s="193"/>
      <c r="AZM105" s="193"/>
      <c r="AZN105" s="193"/>
      <c r="AZO105" s="193"/>
      <c r="AZP105" s="193"/>
      <c r="AZQ105" s="193"/>
      <c r="AZR105" s="193"/>
      <c r="AZS105" s="193"/>
      <c r="AZT105" s="193"/>
      <c r="AZU105" s="193"/>
      <c r="AZV105" s="193"/>
      <c r="AZW105" s="193"/>
      <c r="AZX105" s="193"/>
      <c r="AZY105" s="193"/>
      <c r="AZZ105" s="193"/>
      <c r="BAA105" s="193"/>
      <c r="BAB105" s="193"/>
      <c r="BAC105" s="193"/>
      <c r="BAD105" s="193"/>
      <c r="BAE105" s="193"/>
      <c r="BAF105" s="193"/>
      <c r="BAG105" s="193"/>
      <c r="BAH105" s="193"/>
      <c r="BAI105" s="193"/>
      <c r="BAJ105" s="193"/>
      <c r="BAK105" s="193"/>
      <c r="BAL105" s="193"/>
      <c r="BAM105" s="193"/>
      <c r="BAN105" s="193"/>
      <c r="BAO105" s="193"/>
      <c r="BAP105" s="193"/>
      <c r="BAQ105" s="193"/>
      <c r="BAR105" s="193"/>
      <c r="BAS105" s="193"/>
      <c r="BAT105" s="193"/>
      <c r="BAU105" s="193"/>
      <c r="BAV105" s="193"/>
      <c r="BAW105" s="193"/>
      <c r="BAX105" s="193"/>
      <c r="BAY105" s="193"/>
      <c r="BAZ105" s="193"/>
      <c r="BBA105" s="193"/>
      <c r="BBB105" s="193"/>
      <c r="BBC105" s="193"/>
      <c r="BBD105" s="193"/>
      <c r="BBE105" s="193"/>
      <c r="BBF105" s="193"/>
      <c r="BBG105" s="193"/>
      <c r="BBH105" s="193"/>
      <c r="BBI105" s="193"/>
      <c r="BBJ105" s="193"/>
      <c r="BBK105" s="193"/>
      <c r="BBL105" s="193"/>
      <c r="BBM105" s="193"/>
      <c r="BBN105" s="193"/>
      <c r="BBO105" s="193"/>
      <c r="BBP105" s="193"/>
      <c r="BBQ105" s="193"/>
      <c r="BBR105" s="193"/>
      <c r="BBS105" s="193"/>
      <c r="BBT105" s="193"/>
      <c r="BBU105" s="193"/>
      <c r="BBV105" s="193"/>
      <c r="BBW105" s="193"/>
      <c r="BBX105" s="193"/>
      <c r="BBY105" s="193"/>
      <c r="BBZ105" s="193"/>
      <c r="BCA105" s="193"/>
      <c r="BCB105" s="193"/>
      <c r="BCC105" s="193"/>
      <c r="BCD105" s="193"/>
      <c r="BCE105" s="193"/>
      <c r="BCF105" s="193"/>
      <c r="BCG105" s="193"/>
      <c r="BCH105" s="193"/>
      <c r="BCI105" s="193"/>
      <c r="BCJ105" s="193"/>
      <c r="BCK105" s="193"/>
      <c r="BCL105" s="193"/>
      <c r="BCM105" s="193"/>
      <c r="BCN105" s="193"/>
      <c r="BCO105" s="193"/>
      <c r="BCP105" s="193"/>
      <c r="BCQ105" s="193"/>
      <c r="BCR105" s="193"/>
      <c r="BCS105" s="193"/>
      <c r="BCT105" s="193"/>
      <c r="BCU105" s="193"/>
      <c r="BCV105" s="193"/>
      <c r="BCW105" s="193"/>
      <c r="BCX105" s="193"/>
      <c r="BCY105" s="193"/>
      <c r="BCZ105" s="193"/>
      <c r="BDA105" s="193"/>
      <c r="BDB105" s="193"/>
      <c r="BDC105" s="193"/>
      <c r="BDD105" s="193"/>
      <c r="BDE105" s="193"/>
      <c r="BDF105" s="193"/>
      <c r="BDG105" s="193"/>
      <c r="BDH105" s="193"/>
      <c r="BDI105" s="193"/>
      <c r="BDJ105" s="193"/>
      <c r="BDK105" s="193"/>
      <c r="BDL105" s="193"/>
      <c r="BDM105" s="193"/>
      <c r="BDN105" s="193"/>
      <c r="BDO105" s="193"/>
      <c r="BDP105" s="193"/>
      <c r="BDQ105" s="193"/>
      <c r="BDR105" s="193"/>
      <c r="BDS105" s="193"/>
      <c r="BDT105" s="193"/>
      <c r="BDU105" s="193"/>
      <c r="BDV105" s="193"/>
      <c r="BDW105" s="193"/>
      <c r="BDX105" s="193"/>
      <c r="BDY105" s="193"/>
      <c r="BDZ105" s="193"/>
      <c r="BEA105" s="193"/>
      <c r="BEB105" s="193"/>
      <c r="BEC105" s="193"/>
      <c r="BED105" s="193"/>
      <c r="BEE105" s="193"/>
      <c r="BEF105" s="193"/>
      <c r="BEG105" s="193"/>
      <c r="BEH105" s="193"/>
      <c r="BEI105" s="193"/>
      <c r="BEJ105" s="193"/>
      <c r="BEK105" s="193"/>
      <c r="BEL105" s="193"/>
      <c r="BEM105" s="193"/>
      <c r="BEN105" s="193"/>
      <c r="BEO105" s="193"/>
      <c r="BEP105" s="193"/>
      <c r="BEQ105" s="193"/>
      <c r="BER105" s="193"/>
      <c r="BES105" s="193"/>
      <c r="BET105" s="193"/>
      <c r="BEU105" s="193"/>
      <c r="BEV105" s="193"/>
      <c r="BEW105" s="193"/>
      <c r="BEX105" s="193"/>
      <c r="BEY105" s="193"/>
      <c r="BEZ105" s="193"/>
      <c r="BFA105" s="193"/>
      <c r="BFB105" s="193"/>
      <c r="BFC105" s="193"/>
      <c r="BFD105" s="193"/>
      <c r="BFE105" s="193"/>
      <c r="BFF105" s="193"/>
      <c r="BFG105" s="193"/>
      <c r="BFH105" s="193"/>
      <c r="BFI105" s="193"/>
      <c r="BFJ105" s="193"/>
      <c r="BFK105" s="193"/>
      <c r="BFL105" s="193"/>
      <c r="BFM105" s="193"/>
      <c r="BFN105" s="193"/>
      <c r="BFO105" s="193"/>
      <c r="BFP105" s="193"/>
      <c r="BFQ105" s="193"/>
      <c r="BFR105" s="193"/>
      <c r="BFS105" s="193"/>
      <c r="BFT105" s="193"/>
      <c r="BFU105" s="193"/>
      <c r="BFV105" s="193"/>
      <c r="BFW105" s="193"/>
      <c r="BFX105" s="193"/>
      <c r="BFY105" s="193"/>
      <c r="BFZ105" s="193"/>
      <c r="BGA105" s="193"/>
      <c r="BGB105" s="193"/>
      <c r="BGC105" s="193"/>
      <c r="BGD105" s="193"/>
      <c r="BGE105" s="193"/>
      <c r="BGF105" s="193"/>
      <c r="BGG105" s="193"/>
      <c r="BGH105" s="193"/>
      <c r="BGI105" s="193"/>
      <c r="BGJ105" s="193"/>
      <c r="BGK105" s="193"/>
      <c r="BGL105" s="193"/>
      <c r="BGM105" s="193"/>
      <c r="BGN105" s="193"/>
      <c r="BGO105" s="193"/>
      <c r="BGP105" s="193"/>
      <c r="BGQ105" s="193"/>
      <c r="BGR105" s="193"/>
      <c r="BGS105" s="193"/>
      <c r="BGT105" s="193"/>
      <c r="BGU105" s="193"/>
      <c r="BGV105" s="193"/>
      <c r="BGW105" s="193"/>
      <c r="BGX105" s="193"/>
      <c r="BGY105" s="193"/>
      <c r="BGZ105" s="193"/>
      <c r="BHA105" s="193"/>
      <c r="BHB105" s="193"/>
      <c r="BHC105" s="193"/>
      <c r="BHD105" s="193"/>
      <c r="BHE105" s="193"/>
      <c r="BHF105" s="193"/>
      <c r="BHG105" s="193"/>
      <c r="BHH105" s="193"/>
      <c r="BHI105" s="193"/>
      <c r="BHJ105" s="193"/>
      <c r="BHK105" s="193"/>
      <c r="BHL105" s="193"/>
      <c r="BHM105" s="193"/>
      <c r="BHN105" s="193"/>
      <c r="BHO105" s="193"/>
      <c r="BHP105" s="193"/>
      <c r="BHQ105" s="193"/>
      <c r="BHR105" s="193"/>
      <c r="BHS105" s="193"/>
      <c r="BHT105" s="193"/>
      <c r="BHU105" s="193"/>
      <c r="BHV105" s="193"/>
      <c r="BHW105" s="193"/>
      <c r="BHX105" s="193"/>
      <c r="BHY105" s="193"/>
      <c r="BHZ105" s="193"/>
      <c r="BIA105" s="193"/>
      <c r="BIB105" s="193"/>
      <c r="BIC105" s="193"/>
      <c r="BID105" s="193"/>
      <c r="BIE105" s="193"/>
      <c r="BIF105" s="193"/>
      <c r="BIG105" s="193"/>
      <c r="BIH105" s="193"/>
      <c r="BII105" s="193"/>
      <c r="BIJ105" s="193"/>
      <c r="BIK105" s="193"/>
      <c r="BIL105" s="193"/>
      <c r="BIM105" s="193"/>
      <c r="BIN105" s="193"/>
      <c r="BIO105" s="193"/>
      <c r="BIP105" s="193"/>
      <c r="BIQ105" s="193"/>
      <c r="BIR105" s="193"/>
      <c r="BIS105" s="193"/>
      <c r="BIT105" s="193"/>
      <c r="BIU105" s="193"/>
      <c r="BIV105" s="193"/>
      <c r="BIW105" s="193"/>
      <c r="BIX105" s="193"/>
      <c r="BIY105" s="193"/>
      <c r="BIZ105" s="193"/>
      <c r="BJA105" s="193"/>
      <c r="BJB105" s="193"/>
      <c r="BJC105" s="193"/>
      <c r="BJD105" s="193"/>
      <c r="BJE105" s="193"/>
      <c r="BJF105" s="193"/>
      <c r="BJG105" s="193"/>
      <c r="BJH105" s="193"/>
      <c r="BJI105" s="193"/>
      <c r="BJJ105" s="193"/>
      <c r="BJK105" s="193"/>
      <c r="BJL105" s="193"/>
      <c r="BJM105" s="193"/>
      <c r="BJN105" s="193"/>
      <c r="BJO105" s="193"/>
      <c r="BJP105" s="193"/>
      <c r="BJQ105" s="193"/>
      <c r="BJR105" s="193"/>
      <c r="BJS105" s="193"/>
      <c r="BJT105" s="193"/>
      <c r="BJU105" s="193"/>
      <c r="BJV105" s="193"/>
      <c r="BJW105" s="193"/>
      <c r="BJX105" s="193"/>
      <c r="BJY105" s="193"/>
      <c r="BJZ105" s="193"/>
      <c r="BKA105" s="193"/>
      <c r="BKB105" s="193"/>
      <c r="BKC105" s="193"/>
      <c r="BKD105" s="193"/>
      <c r="BKE105" s="193"/>
      <c r="BKF105" s="193"/>
      <c r="BKG105" s="193"/>
      <c r="BKH105" s="193"/>
      <c r="BKI105" s="193"/>
      <c r="BKJ105" s="193"/>
      <c r="BKK105" s="193"/>
      <c r="BKL105" s="193"/>
      <c r="BKM105" s="193"/>
      <c r="BKN105" s="193"/>
      <c r="BKO105" s="193"/>
      <c r="BKP105" s="193"/>
      <c r="BKQ105" s="193"/>
      <c r="BKR105" s="193"/>
      <c r="BKS105" s="193"/>
      <c r="BKT105" s="193"/>
      <c r="BKU105" s="193"/>
      <c r="BKV105" s="193"/>
      <c r="BKW105" s="193"/>
      <c r="BKX105" s="193"/>
      <c r="BKY105" s="193"/>
      <c r="BKZ105" s="193"/>
      <c r="BLA105" s="193"/>
      <c r="BLB105" s="193"/>
      <c r="BLC105" s="193"/>
      <c r="BLD105" s="193"/>
      <c r="BLE105" s="193"/>
      <c r="BLF105" s="193"/>
      <c r="BLG105" s="193"/>
      <c r="BLH105" s="193"/>
      <c r="BLI105" s="193"/>
      <c r="BLJ105" s="193"/>
      <c r="BLK105" s="193"/>
      <c r="BLL105" s="193"/>
      <c r="BLM105" s="193"/>
      <c r="BLN105" s="193"/>
      <c r="BLO105" s="193"/>
      <c r="BLP105" s="193"/>
      <c r="BLQ105" s="193"/>
      <c r="BLR105" s="193"/>
      <c r="BLS105" s="193"/>
      <c r="BLT105" s="193"/>
      <c r="BLU105" s="193"/>
      <c r="BLV105" s="193"/>
      <c r="BLW105" s="193"/>
      <c r="BLX105" s="193"/>
      <c r="BLY105" s="193"/>
      <c r="BLZ105" s="193"/>
      <c r="BMA105" s="193"/>
      <c r="BMB105" s="193"/>
      <c r="BMC105" s="193"/>
      <c r="BMD105" s="193"/>
      <c r="BME105" s="193"/>
      <c r="BMF105" s="193"/>
      <c r="BMG105" s="193"/>
      <c r="BMH105" s="193"/>
      <c r="BMI105" s="193"/>
      <c r="BMJ105" s="193"/>
      <c r="BMK105" s="193"/>
      <c r="BML105" s="193"/>
      <c r="BMM105" s="193"/>
      <c r="BMN105" s="193"/>
      <c r="BMO105" s="193"/>
      <c r="BMP105" s="193"/>
      <c r="BMQ105" s="193"/>
      <c r="BMR105" s="193"/>
      <c r="BMS105" s="193"/>
      <c r="BMT105" s="193"/>
      <c r="BMU105" s="193"/>
      <c r="BMV105" s="193"/>
      <c r="BMW105" s="193"/>
      <c r="BMX105" s="193"/>
      <c r="BMY105" s="193"/>
      <c r="BMZ105" s="193"/>
      <c r="BNA105" s="193"/>
      <c r="BNB105" s="193"/>
      <c r="BNC105" s="193"/>
      <c r="BND105" s="193"/>
      <c r="BNE105" s="193"/>
      <c r="BNF105" s="193"/>
      <c r="BNG105" s="193"/>
      <c r="BNH105" s="193"/>
      <c r="BNI105" s="193"/>
      <c r="BNJ105" s="193"/>
      <c r="BNK105" s="193"/>
      <c r="BNL105" s="193"/>
      <c r="BNM105" s="193"/>
      <c r="BNN105" s="193"/>
      <c r="BNO105" s="193"/>
      <c r="BNP105" s="193"/>
      <c r="BNQ105" s="193"/>
      <c r="BNR105" s="193"/>
      <c r="BNS105" s="193"/>
      <c r="BNT105" s="193"/>
      <c r="BNU105" s="193"/>
      <c r="BNV105" s="193"/>
      <c r="BNW105" s="193"/>
      <c r="BNX105" s="193"/>
      <c r="BNY105" s="193"/>
      <c r="BNZ105" s="193"/>
      <c r="BOA105" s="193"/>
      <c r="BOB105" s="193"/>
      <c r="BOC105" s="193"/>
      <c r="BOD105" s="193"/>
      <c r="BOE105" s="193"/>
      <c r="BOF105" s="193"/>
      <c r="BOG105" s="193"/>
      <c r="BOH105" s="193"/>
      <c r="BOI105" s="193"/>
      <c r="BOJ105" s="193"/>
      <c r="BOK105" s="193"/>
      <c r="BOL105" s="193"/>
      <c r="BOM105" s="193"/>
      <c r="BON105" s="193"/>
      <c r="BOO105" s="193"/>
      <c r="BOP105" s="193"/>
      <c r="BOQ105" s="193"/>
      <c r="BOR105" s="193"/>
      <c r="BOS105" s="193"/>
      <c r="BOT105" s="193"/>
      <c r="BOU105" s="193"/>
      <c r="BOV105" s="193"/>
      <c r="BOW105" s="193"/>
      <c r="BOX105" s="193"/>
      <c r="BOY105" s="193"/>
      <c r="BOZ105" s="193"/>
      <c r="BPA105" s="193"/>
      <c r="BPB105" s="193"/>
      <c r="BPC105" s="193"/>
      <c r="BPD105" s="193"/>
      <c r="BPE105" s="193"/>
      <c r="BPF105" s="193"/>
      <c r="BPG105" s="193"/>
      <c r="BPH105" s="193"/>
      <c r="BPI105" s="193"/>
      <c r="BPJ105" s="193"/>
      <c r="BPK105" s="193"/>
      <c r="BPL105" s="193"/>
      <c r="BPM105" s="193"/>
      <c r="BPN105" s="193"/>
      <c r="BPO105" s="193"/>
      <c r="BPP105" s="193"/>
      <c r="BPQ105" s="193"/>
      <c r="BPR105" s="193"/>
      <c r="BPS105" s="193"/>
      <c r="BPT105" s="193"/>
      <c r="BPU105" s="193"/>
      <c r="BPV105" s="193"/>
      <c r="BPW105" s="193"/>
      <c r="BPX105" s="193"/>
      <c r="BPY105" s="193"/>
      <c r="BPZ105" s="193"/>
      <c r="BQA105" s="193"/>
      <c r="BQB105" s="193"/>
      <c r="BQC105" s="193"/>
      <c r="BQD105" s="193"/>
      <c r="BQE105" s="193"/>
      <c r="BQF105" s="193"/>
      <c r="BQG105" s="193"/>
      <c r="BQH105" s="193"/>
      <c r="BQI105" s="193"/>
      <c r="BQJ105" s="193"/>
      <c r="BQK105" s="193"/>
      <c r="BQL105" s="193"/>
      <c r="BQM105" s="193"/>
      <c r="BQN105" s="193"/>
      <c r="BQO105" s="193"/>
      <c r="BQP105" s="193"/>
      <c r="BQQ105" s="193"/>
      <c r="BQR105" s="193"/>
      <c r="BQS105" s="193"/>
      <c r="BQT105" s="193"/>
      <c r="BQU105" s="193"/>
      <c r="BQV105" s="193"/>
      <c r="BQW105" s="193"/>
      <c r="BQX105" s="193"/>
      <c r="BQY105" s="193"/>
      <c r="BQZ105" s="193"/>
      <c r="BRA105" s="193"/>
      <c r="BRB105" s="193"/>
      <c r="BRC105" s="193"/>
      <c r="BRD105" s="193"/>
      <c r="BRE105" s="193"/>
      <c r="BRF105" s="193"/>
      <c r="BRG105" s="193"/>
      <c r="BRH105" s="193"/>
      <c r="BRI105" s="193"/>
      <c r="BRJ105" s="193"/>
      <c r="BRK105" s="193"/>
      <c r="BRL105" s="193"/>
      <c r="BRM105" s="193"/>
      <c r="BRN105" s="193"/>
      <c r="BRO105" s="193"/>
      <c r="BRP105" s="193"/>
      <c r="BRQ105" s="193"/>
      <c r="BRR105" s="193"/>
      <c r="BRS105" s="193"/>
      <c r="BRT105" s="193"/>
      <c r="BRU105" s="193"/>
      <c r="BRV105" s="193"/>
      <c r="BRW105" s="193"/>
      <c r="BRX105" s="193"/>
      <c r="BRY105" s="193"/>
      <c r="BRZ105" s="193"/>
      <c r="BSA105" s="193"/>
      <c r="BSB105" s="193"/>
      <c r="BSC105" s="193"/>
      <c r="BSD105" s="193"/>
      <c r="BSE105" s="193"/>
      <c r="BSF105" s="193"/>
      <c r="BSG105" s="193"/>
      <c r="BSH105" s="193"/>
      <c r="BSI105" s="193"/>
      <c r="BSJ105" s="193"/>
      <c r="BSK105" s="193"/>
      <c r="BSL105" s="193"/>
      <c r="BSM105" s="193"/>
      <c r="BSN105" s="193"/>
      <c r="BSO105" s="193"/>
      <c r="BSP105" s="193"/>
      <c r="BSQ105" s="193"/>
      <c r="BSR105" s="193"/>
      <c r="BSS105" s="193"/>
      <c r="BST105" s="193"/>
      <c r="BSU105" s="193"/>
      <c r="BSV105" s="193"/>
      <c r="BSW105" s="193"/>
      <c r="BSX105" s="193"/>
      <c r="BSY105" s="193"/>
      <c r="BSZ105" s="193"/>
      <c r="BTA105" s="193"/>
      <c r="BTB105" s="193"/>
      <c r="BTC105" s="193"/>
      <c r="BTD105" s="193"/>
      <c r="BTE105" s="193"/>
      <c r="BTF105" s="193"/>
      <c r="BTG105" s="193"/>
      <c r="BTH105" s="193"/>
      <c r="BTI105" s="193"/>
      <c r="BTJ105" s="193"/>
      <c r="BTK105" s="193"/>
      <c r="BTL105" s="193"/>
      <c r="BTM105" s="193"/>
      <c r="BTN105" s="193"/>
      <c r="BTO105" s="193"/>
      <c r="BTP105" s="193"/>
      <c r="BTQ105" s="193"/>
      <c r="BTR105" s="193"/>
      <c r="BTS105" s="193"/>
      <c r="BTT105" s="193"/>
      <c r="BTU105" s="193"/>
      <c r="BTV105" s="193"/>
      <c r="BTW105" s="193"/>
      <c r="BTX105" s="193"/>
      <c r="BTY105" s="193"/>
      <c r="BTZ105" s="193"/>
      <c r="BUA105" s="193"/>
      <c r="BUB105" s="193"/>
      <c r="BUC105" s="193"/>
      <c r="BUD105" s="193"/>
      <c r="BUE105" s="193"/>
      <c r="BUF105" s="193"/>
      <c r="BUG105" s="193"/>
      <c r="BUH105" s="193"/>
      <c r="BUI105" s="193"/>
      <c r="BUJ105" s="193"/>
      <c r="BUK105" s="193"/>
      <c r="BUL105" s="193"/>
      <c r="BUM105" s="193"/>
      <c r="BUN105" s="193"/>
      <c r="BUO105" s="193"/>
      <c r="BUP105" s="193"/>
      <c r="BUQ105" s="193"/>
      <c r="BUR105" s="193"/>
      <c r="BUS105" s="193"/>
      <c r="BUT105" s="193"/>
      <c r="BUU105" s="193"/>
      <c r="BUV105" s="193"/>
      <c r="BUW105" s="193"/>
      <c r="BUX105" s="193"/>
      <c r="BUY105" s="193"/>
      <c r="BUZ105" s="193"/>
      <c r="BVA105" s="193"/>
      <c r="BVB105" s="193"/>
      <c r="BVC105" s="193"/>
      <c r="BVD105" s="193"/>
      <c r="BVE105" s="193"/>
      <c r="BVF105" s="193"/>
      <c r="BVG105" s="193"/>
      <c r="BVH105" s="193"/>
      <c r="BVI105" s="193"/>
      <c r="BVJ105" s="193"/>
      <c r="BVK105" s="193"/>
      <c r="BVL105" s="193"/>
      <c r="BVM105" s="193"/>
      <c r="BVN105" s="193"/>
      <c r="BVO105" s="193"/>
      <c r="BVP105" s="193"/>
      <c r="BVQ105" s="193"/>
      <c r="BVR105" s="193"/>
      <c r="BVS105" s="193"/>
      <c r="BVT105" s="193"/>
      <c r="BVU105" s="193"/>
      <c r="BVV105" s="193"/>
      <c r="BVW105" s="193"/>
      <c r="BVX105" s="193"/>
      <c r="BVY105" s="193"/>
      <c r="BVZ105" s="193"/>
      <c r="BWA105" s="193"/>
      <c r="BWB105" s="193"/>
      <c r="BWC105" s="193"/>
      <c r="BWD105" s="193"/>
      <c r="BWE105" s="193"/>
      <c r="BWF105" s="193"/>
      <c r="BWG105" s="193"/>
      <c r="BWH105" s="193"/>
      <c r="BWI105" s="193"/>
      <c r="BWJ105" s="193"/>
      <c r="BWK105" s="193"/>
      <c r="BWL105" s="193"/>
      <c r="BWM105" s="193"/>
      <c r="BWN105" s="193"/>
      <c r="BWO105" s="193"/>
      <c r="BWP105" s="193"/>
      <c r="BWQ105" s="193"/>
      <c r="BWR105" s="193"/>
      <c r="BWS105" s="193"/>
      <c r="BWT105" s="193"/>
      <c r="BWU105" s="193"/>
      <c r="BWV105" s="193"/>
      <c r="BWW105" s="193"/>
      <c r="BWX105" s="193"/>
      <c r="BWY105" s="193"/>
      <c r="BWZ105" s="193"/>
      <c r="BXA105" s="193"/>
      <c r="BXB105" s="193"/>
      <c r="BXC105" s="193"/>
      <c r="BXD105" s="193"/>
      <c r="BXE105" s="193"/>
      <c r="BXF105" s="193"/>
      <c r="BXG105" s="193"/>
      <c r="BXH105" s="193"/>
      <c r="BXI105" s="193"/>
      <c r="BXJ105" s="193"/>
      <c r="BXK105" s="193"/>
      <c r="BXL105" s="193"/>
      <c r="BXM105" s="193"/>
      <c r="BXN105" s="193"/>
      <c r="BXO105" s="193"/>
      <c r="BXP105" s="193"/>
      <c r="BXQ105" s="193"/>
      <c r="BXR105" s="193"/>
      <c r="BXS105" s="193"/>
      <c r="BXT105" s="193"/>
      <c r="BXU105" s="193"/>
      <c r="BXV105" s="193"/>
      <c r="BXW105" s="193"/>
      <c r="BXX105" s="193"/>
      <c r="BXY105" s="193"/>
      <c r="BXZ105" s="193"/>
      <c r="BYA105" s="193"/>
      <c r="BYB105" s="193"/>
      <c r="BYC105" s="193"/>
      <c r="BYD105" s="193"/>
      <c r="BYE105" s="193"/>
      <c r="BYF105" s="193"/>
      <c r="BYG105" s="193"/>
      <c r="BYH105" s="193"/>
      <c r="BYI105" s="193"/>
      <c r="BYJ105" s="193"/>
      <c r="BYK105" s="193"/>
      <c r="BYL105" s="193"/>
      <c r="BYM105" s="193"/>
      <c r="BYN105" s="193"/>
      <c r="BYO105" s="193"/>
      <c r="BYP105" s="193"/>
      <c r="BYQ105" s="193"/>
      <c r="BYR105" s="193"/>
      <c r="BYS105" s="193"/>
      <c r="BYT105" s="193"/>
      <c r="BYU105" s="193"/>
      <c r="BYV105" s="193"/>
      <c r="BYW105" s="193"/>
      <c r="BYX105" s="193"/>
      <c r="BYY105" s="193"/>
      <c r="BYZ105" s="193"/>
      <c r="BZA105" s="193"/>
      <c r="BZB105" s="193"/>
      <c r="BZC105" s="193"/>
      <c r="BZD105" s="193"/>
      <c r="BZE105" s="193"/>
      <c r="BZF105" s="193"/>
      <c r="BZG105" s="193"/>
      <c r="BZH105" s="193"/>
      <c r="BZI105" s="193"/>
      <c r="BZJ105" s="193"/>
      <c r="BZK105" s="193"/>
      <c r="BZL105" s="193"/>
      <c r="BZM105" s="193"/>
      <c r="BZN105" s="193"/>
      <c r="BZO105" s="193"/>
      <c r="BZP105" s="193"/>
      <c r="BZQ105" s="193"/>
      <c r="BZR105" s="193"/>
      <c r="BZS105" s="193"/>
      <c r="BZT105" s="193"/>
      <c r="BZU105" s="193"/>
      <c r="BZV105" s="193"/>
      <c r="BZW105" s="193"/>
      <c r="BZX105" s="193"/>
      <c r="BZY105" s="193"/>
      <c r="BZZ105" s="193"/>
      <c r="CAA105" s="193"/>
      <c r="CAB105" s="193"/>
      <c r="CAC105" s="193"/>
      <c r="CAD105" s="193"/>
      <c r="CAE105" s="193"/>
      <c r="CAF105" s="193"/>
      <c r="CAG105" s="193"/>
      <c r="CAH105" s="193"/>
      <c r="CAI105" s="193"/>
      <c r="CAJ105" s="193"/>
      <c r="CAK105" s="193"/>
      <c r="CAL105" s="193"/>
      <c r="CAM105" s="193"/>
      <c r="CAN105" s="193"/>
      <c r="CAO105" s="193"/>
      <c r="CAP105" s="193"/>
      <c r="CAQ105" s="193"/>
      <c r="CAR105" s="193"/>
      <c r="CAS105" s="193"/>
      <c r="CAT105" s="193"/>
      <c r="CAU105" s="193"/>
      <c r="CAV105" s="193"/>
      <c r="CAW105" s="193"/>
      <c r="CAX105" s="193"/>
      <c r="CAY105" s="193"/>
      <c r="CAZ105" s="193"/>
      <c r="CBA105" s="193"/>
      <c r="CBB105" s="193"/>
      <c r="CBC105" s="193"/>
      <c r="CBD105" s="193"/>
      <c r="CBE105" s="193"/>
      <c r="CBF105" s="193"/>
      <c r="CBG105" s="193"/>
      <c r="CBH105" s="193"/>
      <c r="CBI105" s="193"/>
      <c r="CBJ105" s="193"/>
      <c r="CBK105" s="193"/>
      <c r="CBL105" s="193"/>
      <c r="CBM105" s="193"/>
      <c r="CBN105" s="193"/>
      <c r="CBO105" s="193"/>
      <c r="CBP105" s="193"/>
      <c r="CBQ105" s="193"/>
      <c r="CBR105" s="193"/>
      <c r="CBS105" s="193"/>
      <c r="CBT105" s="193"/>
      <c r="CBU105" s="193"/>
      <c r="CBV105" s="193"/>
      <c r="CBW105" s="193"/>
      <c r="CBX105" s="193"/>
      <c r="CBY105" s="193"/>
      <c r="CBZ105" s="193"/>
      <c r="CCA105" s="193"/>
      <c r="CCB105" s="193"/>
      <c r="CCC105" s="193"/>
      <c r="CCD105" s="193"/>
      <c r="CCE105" s="193"/>
      <c r="CCF105" s="193"/>
      <c r="CCG105" s="193"/>
      <c r="CCH105" s="193"/>
      <c r="CCI105" s="193"/>
      <c r="CCJ105" s="193"/>
      <c r="CCK105" s="193"/>
      <c r="CCL105" s="193"/>
      <c r="CCM105" s="193"/>
      <c r="CCN105" s="193"/>
      <c r="CCO105" s="193"/>
      <c r="CCP105" s="193"/>
      <c r="CCQ105" s="193"/>
      <c r="CCR105" s="193"/>
      <c r="CCS105" s="193"/>
      <c r="CCT105" s="193"/>
      <c r="CCU105" s="193"/>
      <c r="CCV105" s="193"/>
      <c r="CCW105" s="193"/>
      <c r="CCX105" s="193"/>
      <c r="CCY105" s="193"/>
      <c r="CCZ105" s="193"/>
      <c r="CDA105" s="193"/>
      <c r="CDB105" s="193"/>
      <c r="CDC105" s="193"/>
      <c r="CDD105" s="193"/>
      <c r="CDE105" s="193"/>
      <c r="CDF105" s="193"/>
      <c r="CDG105" s="193"/>
      <c r="CDH105" s="193"/>
      <c r="CDI105" s="193"/>
      <c r="CDJ105" s="193"/>
      <c r="CDK105" s="193"/>
      <c r="CDL105" s="193"/>
      <c r="CDM105" s="193"/>
      <c r="CDN105" s="193"/>
      <c r="CDO105" s="193"/>
      <c r="CDP105" s="193"/>
      <c r="CDQ105" s="193"/>
      <c r="CDR105" s="193"/>
      <c r="CDS105" s="193"/>
      <c r="CDT105" s="193"/>
      <c r="CDU105" s="193"/>
      <c r="CDV105" s="193"/>
      <c r="CDW105" s="193"/>
      <c r="CDX105" s="193"/>
      <c r="CDY105" s="193"/>
      <c r="CDZ105" s="193"/>
      <c r="CEA105" s="193"/>
      <c r="CEB105" s="193"/>
      <c r="CEC105" s="193"/>
      <c r="CED105" s="193"/>
      <c r="CEE105" s="193"/>
      <c r="CEF105" s="193"/>
      <c r="CEG105" s="193"/>
      <c r="CEH105" s="193"/>
      <c r="CEI105" s="193"/>
      <c r="CEJ105" s="193"/>
      <c r="CEK105" s="193"/>
      <c r="CEL105" s="193"/>
      <c r="CEM105" s="193"/>
      <c r="CEN105" s="193"/>
      <c r="CEO105" s="193"/>
      <c r="CEP105" s="193"/>
      <c r="CEQ105" s="193"/>
      <c r="CER105" s="193"/>
      <c r="CES105" s="193"/>
      <c r="CET105" s="193"/>
      <c r="CEU105" s="193"/>
      <c r="CEV105" s="193"/>
      <c r="CEW105" s="193"/>
      <c r="CEX105" s="193"/>
      <c r="CEY105" s="193"/>
      <c r="CEZ105" s="193"/>
      <c r="CFA105" s="193"/>
      <c r="CFB105" s="193"/>
      <c r="CFC105" s="193"/>
      <c r="CFD105" s="193"/>
      <c r="CFE105" s="193"/>
      <c r="CFF105" s="193"/>
      <c r="CFG105" s="193"/>
      <c r="CFH105" s="193"/>
      <c r="CFI105" s="193"/>
      <c r="CFJ105" s="193"/>
      <c r="CFK105" s="193"/>
      <c r="CFL105" s="193"/>
      <c r="CFM105" s="193"/>
      <c r="CFN105" s="193"/>
      <c r="CFO105" s="193"/>
      <c r="CFP105" s="193"/>
      <c r="CFQ105" s="193"/>
      <c r="CFR105" s="193"/>
      <c r="CFS105" s="193"/>
      <c r="CFT105" s="193"/>
      <c r="CFU105" s="193"/>
      <c r="CFV105" s="193"/>
      <c r="CFW105" s="193"/>
      <c r="CFX105" s="193"/>
      <c r="CFY105" s="193"/>
      <c r="CFZ105" s="193"/>
      <c r="CGA105" s="193"/>
      <c r="CGB105" s="193"/>
      <c r="CGC105" s="193"/>
      <c r="CGD105" s="193"/>
      <c r="CGE105" s="193"/>
      <c r="CGF105" s="193"/>
      <c r="CGG105" s="193"/>
      <c r="CGH105" s="193"/>
      <c r="CGI105" s="193"/>
      <c r="CGJ105" s="193"/>
      <c r="CGK105" s="193"/>
      <c r="CGL105" s="193"/>
      <c r="CGM105" s="193"/>
      <c r="CGN105" s="193"/>
      <c r="CGO105" s="193"/>
      <c r="CGP105" s="193"/>
      <c r="CGQ105" s="193"/>
      <c r="CGR105" s="193"/>
      <c r="CGS105" s="193"/>
      <c r="CGT105" s="193"/>
      <c r="CGU105" s="193"/>
      <c r="CGV105" s="193"/>
      <c r="CGW105" s="193"/>
      <c r="CGX105" s="193"/>
      <c r="CGY105" s="193"/>
      <c r="CGZ105" s="193"/>
      <c r="CHA105" s="193"/>
      <c r="CHB105" s="193"/>
      <c r="CHC105" s="193"/>
      <c r="CHD105" s="193"/>
      <c r="CHE105" s="193"/>
      <c r="CHF105" s="193"/>
      <c r="CHG105" s="193"/>
      <c r="CHH105" s="193"/>
      <c r="CHI105" s="193"/>
      <c r="CHJ105" s="193"/>
      <c r="CHK105" s="193"/>
      <c r="CHL105" s="193"/>
      <c r="CHM105" s="193"/>
      <c r="CHN105" s="193"/>
      <c r="CHO105" s="193"/>
      <c r="CHP105" s="193"/>
      <c r="CHQ105" s="193"/>
      <c r="CHR105" s="193"/>
      <c r="CHS105" s="193"/>
      <c r="CHT105" s="193"/>
      <c r="CHU105" s="193"/>
      <c r="CHV105" s="193"/>
      <c r="CHW105" s="193"/>
      <c r="CHX105" s="193"/>
      <c r="CHY105" s="193"/>
      <c r="CHZ105" s="193"/>
      <c r="CIA105" s="193"/>
      <c r="CIB105" s="193"/>
      <c r="CIC105" s="193"/>
      <c r="CID105" s="193"/>
      <c r="CIE105" s="193"/>
      <c r="CIF105" s="193"/>
      <c r="CIG105" s="193"/>
      <c r="CIH105" s="193"/>
      <c r="CII105" s="193"/>
      <c r="CIJ105" s="193"/>
      <c r="CIK105" s="193"/>
      <c r="CIL105" s="193"/>
      <c r="CIM105" s="193"/>
      <c r="CIN105" s="193"/>
      <c r="CIO105" s="193"/>
      <c r="CIP105" s="193"/>
      <c r="CIQ105" s="193"/>
      <c r="CIR105" s="193"/>
      <c r="CIS105" s="193"/>
      <c r="CIT105" s="193"/>
      <c r="CIU105" s="193"/>
      <c r="CIV105" s="193"/>
      <c r="CIW105" s="193"/>
      <c r="CIX105" s="193"/>
      <c r="CIY105" s="193"/>
      <c r="CIZ105" s="193"/>
      <c r="CJA105" s="193"/>
      <c r="CJB105" s="193"/>
      <c r="CJC105" s="193"/>
      <c r="CJD105" s="193"/>
      <c r="CJE105" s="193"/>
      <c r="CJF105" s="193"/>
      <c r="CJG105" s="193"/>
      <c r="CJH105" s="193"/>
      <c r="CJI105" s="193"/>
      <c r="CJJ105" s="193"/>
      <c r="CJK105" s="193"/>
      <c r="CJL105" s="193"/>
      <c r="CJM105" s="193"/>
      <c r="CJN105" s="193"/>
      <c r="CJO105" s="193"/>
      <c r="CJP105" s="193"/>
      <c r="CJQ105" s="193"/>
      <c r="CJR105" s="193"/>
      <c r="CJS105" s="193"/>
      <c r="CJT105" s="193"/>
      <c r="CJU105" s="193"/>
      <c r="CJV105" s="193"/>
      <c r="CJW105" s="193"/>
      <c r="CJX105" s="193"/>
      <c r="CJY105" s="193"/>
      <c r="CJZ105" s="193"/>
      <c r="CKA105" s="193"/>
      <c r="CKB105" s="193"/>
      <c r="CKC105" s="193"/>
      <c r="CKD105" s="193"/>
      <c r="CKE105" s="193"/>
      <c r="CKF105" s="193"/>
      <c r="CKG105" s="193"/>
      <c r="CKH105" s="193"/>
      <c r="CKI105" s="193"/>
      <c r="CKJ105" s="193"/>
      <c r="CKK105" s="193"/>
      <c r="CKL105" s="193"/>
      <c r="CKM105" s="193"/>
      <c r="CKN105" s="193"/>
      <c r="CKO105" s="193"/>
      <c r="CKP105" s="193"/>
      <c r="CKQ105" s="193"/>
      <c r="CKR105" s="193"/>
      <c r="CKS105" s="193"/>
      <c r="CKT105" s="193"/>
      <c r="CKU105" s="193"/>
      <c r="CKV105" s="193"/>
      <c r="CKW105" s="193"/>
      <c r="CKX105" s="193"/>
      <c r="CKY105" s="193"/>
      <c r="CKZ105" s="193"/>
      <c r="CLA105" s="193"/>
      <c r="CLB105" s="193"/>
      <c r="CLC105" s="193"/>
      <c r="CLD105" s="193"/>
      <c r="CLE105" s="193"/>
      <c r="CLF105" s="193"/>
      <c r="CLG105" s="193"/>
      <c r="CLH105" s="193"/>
      <c r="CLI105" s="193"/>
      <c r="CLJ105" s="193"/>
      <c r="CLK105" s="193"/>
      <c r="CLL105" s="193"/>
      <c r="CLM105" s="193"/>
      <c r="CLN105" s="193"/>
      <c r="CLO105" s="193"/>
      <c r="CLP105" s="193"/>
      <c r="CLQ105" s="193"/>
      <c r="CLR105" s="193"/>
      <c r="CLS105" s="193"/>
      <c r="CLT105" s="193"/>
      <c r="CLU105" s="193"/>
      <c r="CLV105" s="193"/>
      <c r="CLW105" s="193"/>
      <c r="CLX105" s="193"/>
      <c r="CLY105" s="193"/>
      <c r="CLZ105" s="193"/>
      <c r="CMA105" s="193"/>
      <c r="CMB105" s="193"/>
      <c r="CMC105" s="193"/>
      <c r="CMD105" s="193"/>
      <c r="CME105" s="193"/>
      <c r="CMF105" s="193"/>
      <c r="CMG105" s="193"/>
      <c r="CMH105" s="193"/>
      <c r="CMI105" s="193"/>
      <c r="CMJ105" s="193"/>
      <c r="CMK105" s="193"/>
      <c r="CML105" s="193"/>
      <c r="CMM105" s="193"/>
      <c r="CMN105" s="193"/>
      <c r="CMO105" s="193"/>
      <c r="CMP105" s="193"/>
      <c r="CMQ105" s="193"/>
      <c r="CMR105" s="193"/>
      <c r="CMS105" s="193"/>
      <c r="CMT105" s="193"/>
      <c r="CMU105" s="193"/>
      <c r="CMV105" s="193"/>
      <c r="CMW105" s="193"/>
      <c r="CMX105" s="193"/>
      <c r="CMY105" s="193"/>
      <c r="CMZ105" s="193"/>
      <c r="CNA105" s="193"/>
      <c r="CNB105" s="193"/>
      <c r="CNC105" s="193"/>
      <c r="CND105" s="193"/>
      <c r="CNE105" s="193"/>
      <c r="CNF105" s="193"/>
      <c r="CNG105" s="193"/>
      <c r="CNH105" s="193"/>
      <c r="CNI105" s="193"/>
      <c r="CNJ105" s="193"/>
      <c r="CNK105" s="193"/>
      <c r="CNL105" s="193"/>
      <c r="CNM105" s="193"/>
      <c r="CNN105" s="193"/>
      <c r="CNO105" s="193"/>
      <c r="CNP105" s="193"/>
      <c r="CNQ105" s="193"/>
      <c r="CNR105" s="193"/>
      <c r="CNS105" s="193"/>
      <c r="CNT105" s="193"/>
      <c r="CNU105" s="193"/>
      <c r="CNV105" s="193"/>
      <c r="CNW105" s="193"/>
      <c r="CNX105" s="193"/>
      <c r="CNY105" s="193"/>
      <c r="CNZ105" s="193"/>
      <c r="COA105" s="193"/>
      <c r="COB105" s="193"/>
      <c r="COC105" s="193"/>
      <c r="COD105" s="193"/>
      <c r="COE105" s="193"/>
      <c r="COF105" s="193"/>
      <c r="COG105" s="193"/>
      <c r="COH105" s="193"/>
      <c r="COI105" s="193"/>
      <c r="COJ105" s="193"/>
      <c r="COK105" s="193"/>
      <c r="COL105" s="193"/>
      <c r="COM105" s="193"/>
      <c r="CON105" s="193"/>
      <c r="COO105" s="193"/>
      <c r="COP105" s="193"/>
      <c r="COQ105" s="193"/>
      <c r="COR105" s="193"/>
      <c r="COS105" s="193"/>
      <c r="COT105" s="193"/>
      <c r="COU105" s="193"/>
      <c r="COV105" s="193"/>
      <c r="COW105" s="193"/>
      <c r="COX105" s="193"/>
      <c r="COY105" s="193"/>
      <c r="COZ105" s="193"/>
      <c r="CPA105" s="193"/>
      <c r="CPB105" s="193"/>
      <c r="CPC105" s="193"/>
      <c r="CPD105" s="193"/>
      <c r="CPE105" s="193"/>
      <c r="CPF105" s="193"/>
      <c r="CPG105" s="193"/>
      <c r="CPH105" s="193"/>
      <c r="CPI105" s="193"/>
      <c r="CPJ105" s="193"/>
      <c r="CPK105" s="193"/>
      <c r="CPL105" s="193"/>
      <c r="CPM105" s="193"/>
      <c r="CPN105" s="193"/>
      <c r="CPO105" s="193"/>
      <c r="CPP105" s="193"/>
      <c r="CPQ105" s="193"/>
      <c r="CPR105" s="193"/>
      <c r="CPS105" s="193"/>
      <c r="CPT105" s="193"/>
      <c r="CPU105" s="193"/>
      <c r="CPV105" s="193"/>
      <c r="CPW105" s="193"/>
      <c r="CPX105" s="193"/>
      <c r="CPY105" s="193"/>
      <c r="CPZ105" s="193"/>
      <c r="CQA105" s="193"/>
      <c r="CQB105" s="193"/>
      <c r="CQC105" s="193"/>
      <c r="CQD105" s="193"/>
      <c r="CQE105" s="193"/>
      <c r="CQF105" s="193"/>
      <c r="CQG105" s="193"/>
      <c r="CQH105" s="193"/>
      <c r="CQI105" s="193"/>
      <c r="CQJ105" s="193"/>
      <c r="CQK105" s="193"/>
      <c r="CQL105" s="193"/>
      <c r="CQM105" s="193"/>
      <c r="CQN105" s="193"/>
      <c r="CQO105" s="193"/>
      <c r="CQP105" s="193"/>
      <c r="CQQ105" s="193"/>
      <c r="CQR105" s="193"/>
      <c r="CQS105" s="193"/>
      <c r="CQT105" s="193"/>
      <c r="CQU105" s="193"/>
      <c r="CQV105" s="193"/>
      <c r="CQW105" s="193"/>
      <c r="CQX105" s="193"/>
      <c r="CQY105" s="193"/>
      <c r="CQZ105" s="193"/>
      <c r="CRA105" s="193"/>
      <c r="CRB105" s="193"/>
      <c r="CRC105" s="193"/>
      <c r="CRD105" s="193"/>
      <c r="CRE105" s="193"/>
      <c r="CRF105" s="193"/>
      <c r="CRG105" s="193"/>
      <c r="CRH105" s="193"/>
      <c r="CRI105" s="193"/>
      <c r="CRJ105" s="193"/>
      <c r="CRK105" s="193"/>
      <c r="CRL105" s="193"/>
      <c r="CRM105" s="193"/>
      <c r="CRN105" s="193"/>
      <c r="CRO105" s="193"/>
      <c r="CRP105" s="193"/>
      <c r="CRQ105" s="193"/>
      <c r="CRR105" s="193"/>
      <c r="CRS105" s="193"/>
      <c r="CRT105" s="193"/>
      <c r="CRU105" s="193"/>
      <c r="CRV105" s="193"/>
      <c r="CRW105" s="193"/>
      <c r="CRX105" s="193"/>
      <c r="CRY105" s="193"/>
      <c r="CRZ105" s="193"/>
      <c r="CSA105" s="193"/>
      <c r="CSB105" s="193"/>
      <c r="CSC105" s="193"/>
      <c r="CSD105" s="193"/>
      <c r="CSE105" s="193"/>
      <c r="CSF105" s="193"/>
      <c r="CSG105" s="193"/>
      <c r="CSH105" s="193"/>
      <c r="CSI105" s="193"/>
      <c r="CSJ105" s="193"/>
      <c r="CSK105" s="193"/>
      <c r="CSL105" s="193"/>
      <c r="CSM105" s="193"/>
      <c r="CSN105" s="193"/>
      <c r="CSO105" s="193"/>
      <c r="CSP105" s="193"/>
      <c r="CSQ105" s="193"/>
      <c r="CSR105" s="193"/>
      <c r="CSS105" s="193"/>
      <c r="CST105" s="193"/>
      <c r="CSU105" s="193"/>
      <c r="CSV105" s="193"/>
      <c r="CSW105" s="193"/>
      <c r="CSX105" s="193"/>
      <c r="CSY105" s="193"/>
      <c r="CSZ105" s="193"/>
      <c r="CTA105" s="193"/>
      <c r="CTB105" s="193"/>
      <c r="CTC105" s="193"/>
      <c r="CTD105" s="193"/>
      <c r="CTE105" s="193"/>
      <c r="CTF105" s="193"/>
      <c r="CTG105" s="193"/>
      <c r="CTH105" s="193"/>
      <c r="CTI105" s="193"/>
      <c r="CTJ105" s="193"/>
      <c r="CTK105" s="193"/>
      <c r="CTL105" s="193"/>
      <c r="CTM105" s="193"/>
      <c r="CTN105" s="193"/>
      <c r="CTO105" s="193"/>
      <c r="CTP105" s="193"/>
      <c r="CTQ105" s="193"/>
      <c r="CTR105" s="193"/>
      <c r="CTS105" s="193"/>
      <c r="CTT105" s="193"/>
      <c r="CTU105" s="193"/>
      <c r="CTV105" s="193"/>
      <c r="CTW105" s="193"/>
      <c r="CTX105" s="193"/>
      <c r="CTY105" s="193"/>
      <c r="CTZ105" s="193"/>
      <c r="CUA105" s="193"/>
      <c r="CUB105" s="193"/>
      <c r="CUC105" s="193"/>
      <c r="CUD105" s="193"/>
      <c r="CUE105" s="193"/>
      <c r="CUF105" s="193"/>
      <c r="CUG105" s="193"/>
      <c r="CUH105" s="193"/>
      <c r="CUI105" s="193"/>
      <c r="CUJ105" s="193"/>
      <c r="CUK105" s="193"/>
      <c r="CUL105" s="193"/>
      <c r="CUM105" s="193"/>
      <c r="CUN105" s="193"/>
      <c r="CUO105" s="193"/>
      <c r="CUP105" s="193"/>
      <c r="CUQ105" s="193"/>
      <c r="CUR105" s="193"/>
      <c r="CUS105" s="193"/>
      <c r="CUT105" s="193"/>
      <c r="CUU105" s="193"/>
      <c r="CUV105" s="193"/>
      <c r="CUW105" s="193"/>
      <c r="CUX105" s="193"/>
      <c r="CUY105" s="193"/>
      <c r="CUZ105" s="193"/>
      <c r="CVA105" s="193"/>
      <c r="CVB105" s="193"/>
      <c r="CVC105" s="193"/>
      <c r="CVD105" s="193"/>
      <c r="CVE105" s="193"/>
      <c r="CVF105" s="193"/>
      <c r="CVG105" s="193"/>
      <c r="CVH105" s="193"/>
      <c r="CVI105" s="193"/>
      <c r="CVJ105" s="193"/>
      <c r="CVK105" s="193"/>
      <c r="CVL105" s="193"/>
      <c r="CVM105" s="193"/>
      <c r="CVN105" s="193"/>
      <c r="CVO105" s="193"/>
      <c r="CVP105" s="193"/>
      <c r="CVQ105" s="193"/>
      <c r="CVR105" s="193"/>
      <c r="CVS105" s="193"/>
      <c r="CVT105" s="193"/>
      <c r="CVU105" s="193"/>
      <c r="CVV105" s="193"/>
      <c r="CVW105" s="193"/>
      <c r="CVX105" s="193"/>
      <c r="CVY105" s="193"/>
      <c r="CVZ105" s="193"/>
      <c r="CWA105" s="193"/>
      <c r="CWB105" s="193"/>
      <c r="CWC105" s="193"/>
      <c r="CWD105" s="193"/>
      <c r="CWE105" s="193"/>
      <c r="CWF105" s="193"/>
      <c r="CWG105" s="193"/>
      <c r="CWH105" s="193"/>
      <c r="CWI105" s="193"/>
      <c r="CWJ105" s="193"/>
      <c r="CWK105" s="193"/>
      <c r="CWL105" s="193"/>
      <c r="CWM105" s="193"/>
      <c r="CWN105" s="193"/>
      <c r="CWO105" s="193"/>
      <c r="CWP105" s="193"/>
      <c r="CWQ105" s="193"/>
      <c r="CWR105" s="193"/>
      <c r="CWS105" s="193"/>
      <c r="CWT105" s="193"/>
      <c r="CWU105" s="193"/>
      <c r="CWV105" s="193"/>
      <c r="CWW105" s="193"/>
      <c r="CWX105" s="193"/>
      <c r="CWY105" s="193"/>
      <c r="CWZ105" s="193"/>
      <c r="CXA105" s="193"/>
      <c r="CXB105" s="193"/>
      <c r="CXC105" s="193"/>
      <c r="CXD105" s="193"/>
      <c r="CXE105" s="193"/>
      <c r="CXF105" s="193"/>
      <c r="CXG105" s="193"/>
      <c r="CXH105" s="193"/>
      <c r="CXI105" s="193"/>
      <c r="CXJ105" s="193"/>
      <c r="CXK105" s="193"/>
      <c r="CXL105" s="193"/>
      <c r="CXM105" s="193"/>
      <c r="CXN105" s="193"/>
      <c r="CXO105" s="193"/>
      <c r="CXP105" s="193"/>
      <c r="CXQ105" s="193"/>
      <c r="CXR105" s="193"/>
      <c r="CXS105" s="193"/>
      <c r="CXT105" s="193"/>
      <c r="CXU105" s="193"/>
      <c r="CXV105" s="193"/>
      <c r="CXW105" s="193"/>
      <c r="CXX105" s="193"/>
      <c r="CXY105" s="193"/>
      <c r="CXZ105" s="193"/>
      <c r="CYA105" s="193"/>
      <c r="CYB105" s="193"/>
      <c r="CYC105" s="193"/>
      <c r="CYD105" s="193"/>
      <c r="CYE105" s="193"/>
      <c r="CYF105" s="193"/>
      <c r="CYG105" s="193"/>
      <c r="CYH105" s="193"/>
      <c r="CYI105" s="193"/>
      <c r="CYJ105" s="193"/>
      <c r="CYK105" s="193"/>
      <c r="CYL105" s="193"/>
      <c r="CYM105" s="193"/>
      <c r="CYN105" s="193"/>
      <c r="CYO105" s="193"/>
      <c r="CYP105" s="193"/>
      <c r="CYQ105" s="193"/>
      <c r="CYR105" s="193"/>
      <c r="CYS105" s="193"/>
      <c r="CYT105" s="193"/>
      <c r="CYU105" s="193"/>
      <c r="CYV105" s="193"/>
      <c r="CYW105" s="193"/>
      <c r="CYX105" s="193"/>
      <c r="CYY105" s="193"/>
      <c r="CYZ105" s="193"/>
      <c r="CZA105" s="193"/>
      <c r="CZB105" s="193"/>
      <c r="CZC105" s="193"/>
      <c r="CZD105" s="193"/>
      <c r="CZE105" s="193"/>
      <c r="CZF105" s="193"/>
      <c r="CZG105" s="193"/>
      <c r="CZH105" s="193"/>
      <c r="CZI105" s="193"/>
      <c r="CZJ105" s="193"/>
      <c r="CZK105" s="193"/>
      <c r="CZL105" s="193"/>
      <c r="CZM105" s="193"/>
      <c r="CZN105" s="193"/>
      <c r="CZO105" s="193"/>
      <c r="CZP105" s="193"/>
      <c r="CZQ105" s="193"/>
      <c r="CZR105" s="193"/>
      <c r="CZS105" s="193"/>
      <c r="CZT105" s="193"/>
      <c r="CZU105" s="193"/>
      <c r="CZV105" s="193"/>
      <c r="CZW105" s="193"/>
      <c r="CZX105" s="193"/>
      <c r="CZY105" s="193"/>
      <c r="CZZ105" s="193"/>
      <c r="DAA105" s="193"/>
      <c r="DAB105" s="193"/>
      <c r="DAC105" s="193"/>
      <c r="DAD105" s="193"/>
      <c r="DAE105" s="193"/>
      <c r="DAF105" s="193"/>
      <c r="DAG105" s="193"/>
      <c r="DAH105" s="193"/>
      <c r="DAI105" s="193"/>
      <c r="DAJ105" s="193"/>
      <c r="DAK105" s="193"/>
      <c r="DAL105" s="193"/>
      <c r="DAM105" s="193"/>
      <c r="DAN105" s="193"/>
      <c r="DAO105" s="193"/>
      <c r="DAP105" s="193"/>
      <c r="DAQ105" s="193"/>
      <c r="DAR105" s="193"/>
      <c r="DAS105" s="193"/>
      <c r="DAT105" s="193"/>
      <c r="DAU105" s="193"/>
      <c r="DAV105" s="193"/>
      <c r="DAW105" s="193"/>
      <c r="DAX105" s="193"/>
      <c r="DAY105" s="193"/>
      <c r="DAZ105" s="193"/>
      <c r="DBA105" s="193"/>
      <c r="DBB105" s="193"/>
      <c r="DBC105" s="193"/>
      <c r="DBD105" s="193"/>
      <c r="DBE105" s="193"/>
      <c r="DBF105" s="193"/>
      <c r="DBG105" s="193"/>
      <c r="DBH105" s="193"/>
      <c r="DBI105" s="193"/>
      <c r="DBJ105" s="193"/>
      <c r="DBK105" s="193"/>
      <c r="DBL105" s="193"/>
      <c r="DBM105" s="193"/>
      <c r="DBN105" s="193"/>
      <c r="DBO105" s="193"/>
      <c r="DBP105" s="193"/>
      <c r="DBQ105" s="193"/>
      <c r="DBR105" s="193"/>
      <c r="DBS105" s="193"/>
      <c r="DBT105" s="193"/>
      <c r="DBU105" s="193"/>
      <c r="DBV105" s="193"/>
      <c r="DBW105" s="193"/>
      <c r="DBX105" s="193"/>
      <c r="DBY105" s="193"/>
      <c r="DBZ105" s="193"/>
      <c r="DCA105" s="193"/>
      <c r="DCB105" s="193"/>
      <c r="DCC105" s="193"/>
      <c r="DCD105" s="193"/>
      <c r="DCE105" s="193"/>
      <c r="DCF105" s="193"/>
      <c r="DCG105" s="193"/>
      <c r="DCH105" s="193"/>
      <c r="DCI105" s="193"/>
      <c r="DCJ105" s="193"/>
      <c r="DCK105" s="193"/>
      <c r="DCL105" s="193"/>
      <c r="DCM105" s="193"/>
      <c r="DCN105" s="193"/>
      <c r="DCO105" s="193"/>
      <c r="DCP105" s="193"/>
      <c r="DCQ105" s="193"/>
      <c r="DCR105" s="193"/>
      <c r="DCS105" s="193"/>
      <c r="DCT105" s="193"/>
      <c r="DCU105" s="193"/>
      <c r="DCV105" s="193"/>
      <c r="DCW105" s="193"/>
      <c r="DCX105" s="193"/>
      <c r="DCY105" s="193"/>
      <c r="DCZ105" s="193"/>
      <c r="DDA105" s="193"/>
      <c r="DDB105" s="193"/>
      <c r="DDC105" s="193"/>
      <c r="DDD105" s="193"/>
      <c r="DDE105" s="193"/>
      <c r="DDF105" s="193"/>
      <c r="DDG105" s="193"/>
      <c r="DDH105" s="193"/>
      <c r="DDI105" s="193"/>
      <c r="DDJ105" s="193"/>
      <c r="DDK105" s="193"/>
      <c r="DDL105" s="193"/>
      <c r="DDM105" s="193"/>
      <c r="DDN105" s="193"/>
      <c r="DDO105" s="193"/>
      <c r="DDP105" s="193"/>
      <c r="DDQ105" s="193"/>
      <c r="DDR105" s="193"/>
      <c r="DDS105" s="193"/>
      <c r="DDT105" s="193"/>
      <c r="DDU105" s="193"/>
      <c r="DDV105" s="193"/>
      <c r="DDW105" s="193"/>
      <c r="DDX105" s="193"/>
      <c r="DDY105" s="193"/>
      <c r="DDZ105" s="193"/>
      <c r="DEA105" s="193"/>
      <c r="DEB105" s="193"/>
      <c r="DEC105" s="193"/>
      <c r="DED105" s="193"/>
      <c r="DEE105" s="193"/>
      <c r="DEF105" s="193"/>
      <c r="DEG105" s="193"/>
      <c r="DEH105" s="193"/>
      <c r="DEI105" s="193"/>
      <c r="DEJ105" s="193"/>
      <c r="DEK105" s="193"/>
      <c r="DEL105" s="193"/>
      <c r="DEM105" s="193"/>
      <c r="DEN105" s="193"/>
      <c r="DEO105" s="193"/>
      <c r="DEP105" s="193"/>
      <c r="DEQ105" s="193"/>
      <c r="DER105" s="193"/>
      <c r="DES105" s="193"/>
      <c r="DET105" s="193"/>
      <c r="DEU105" s="193"/>
      <c r="DEV105" s="193"/>
      <c r="DEW105" s="193"/>
      <c r="DEX105" s="193"/>
      <c r="DEY105" s="193"/>
      <c r="DEZ105" s="193"/>
      <c r="DFA105" s="193"/>
      <c r="DFB105" s="193"/>
      <c r="DFC105" s="193"/>
      <c r="DFD105" s="193"/>
      <c r="DFE105" s="193"/>
      <c r="DFF105" s="193"/>
      <c r="DFG105" s="193"/>
      <c r="DFH105" s="193"/>
      <c r="DFI105" s="193"/>
      <c r="DFJ105" s="193"/>
      <c r="DFK105" s="193"/>
      <c r="DFL105" s="193"/>
      <c r="DFM105" s="193"/>
      <c r="DFN105" s="193"/>
      <c r="DFO105" s="193"/>
      <c r="DFP105" s="193"/>
      <c r="DFQ105" s="193"/>
      <c r="DFR105" s="193"/>
      <c r="DFS105" s="193"/>
      <c r="DFT105" s="193"/>
      <c r="DFU105" s="193"/>
      <c r="DFV105" s="193"/>
      <c r="DFW105" s="193"/>
      <c r="DFX105" s="193"/>
      <c r="DFY105" s="193"/>
      <c r="DFZ105" s="193"/>
      <c r="DGA105" s="193"/>
      <c r="DGB105" s="193"/>
      <c r="DGC105" s="193"/>
      <c r="DGD105" s="193"/>
      <c r="DGE105" s="193"/>
      <c r="DGF105" s="193"/>
      <c r="DGG105" s="193"/>
      <c r="DGH105" s="193"/>
      <c r="DGI105" s="193"/>
      <c r="DGJ105" s="193"/>
      <c r="DGK105" s="193"/>
      <c r="DGL105" s="193"/>
      <c r="DGM105" s="193"/>
      <c r="DGN105" s="193"/>
      <c r="DGO105" s="193"/>
      <c r="DGP105" s="193"/>
      <c r="DGQ105" s="193"/>
      <c r="DGR105" s="193"/>
      <c r="DGS105" s="193"/>
      <c r="DGT105" s="193"/>
      <c r="DGU105" s="193"/>
      <c r="DGV105" s="193"/>
      <c r="DGW105" s="193"/>
      <c r="DGX105" s="193"/>
      <c r="DGY105" s="193"/>
      <c r="DGZ105" s="193"/>
      <c r="DHA105" s="193"/>
      <c r="DHB105" s="193"/>
      <c r="DHC105" s="193"/>
      <c r="DHD105" s="193"/>
      <c r="DHE105" s="193"/>
      <c r="DHF105" s="193"/>
      <c r="DHG105" s="193"/>
      <c r="DHH105" s="193"/>
      <c r="DHI105" s="193"/>
      <c r="DHJ105" s="193"/>
      <c r="DHK105" s="193"/>
      <c r="DHL105" s="193"/>
      <c r="DHM105" s="193"/>
      <c r="DHN105" s="193"/>
      <c r="DHO105" s="193"/>
      <c r="DHP105" s="193"/>
      <c r="DHQ105" s="193"/>
      <c r="DHR105" s="193"/>
      <c r="DHS105" s="193"/>
      <c r="DHT105" s="193"/>
      <c r="DHU105" s="193"/>
      <c r="DHV105" s="193"/>
      <c r="DHW105" s="193"/>
      <c r="DHX105" s="193"/>
      <c r="DHY105" s="193"/>
      <c r="DHZ105" s="193"/>
      <c r="DIA105" s="193"/>
      <c r="DIB105" s="193"/>
      <c r="DIC105" s="193"/>
      <c r="DID105" s="193"/>
      <c r="DIE105" s="193"/>
      <c r="DIF105" s="193"/>
      <c r="DIG105" s="193"/>
      <c r="DIH105" s="193"/>
      <c r="DII105" s="193"/>
      <c r="DIJ105" s="193"/>
      <c r="DIK105" s="193"/>
      <c r="DIL105" s="193"/>
      <c r="DIM105" s="193"/>
      <c r="DIN105" s="193"/>
      <c r="DIO105" s="193"/>
      <c r="DIP105" s="193"/>
      <c r="DIQ105" s="193"/>
      <c r="DIR105" s="193"/>
      <c r="DIS105" s="193"/>
      <c r="DIT105" s="193"/>
      <c r="DIU105" s="193"/>
      <c r="DIV105" s="193"/>
      <c r="DIW105" s="193"/>
      <c r="DIX105" s="193"/>
      <c r="DIY105" s="193"/>
      <c r="DIZ105" s="193"/>
      <c r="DJA105" s="193"/>
      <c r="DJB105" s="193"/>
      <c r="DJC105" s="193"/>
      <c r="DJD105" s="193"/>
      <c r="DJE105" s="193"/>
      <c r="DJF105" s="193"/>
      <c r="DJG105" s="193"/>
      <c r="DJH105" s="193"/>
      <c r="DJI105" s="193"/>
      <c r="DJJ105" s="193"/>
      <c r="DJK105" s="193"/>
      <c r="DJL105" s="193"/>
      <c r="DJM105" s="193"/>
      <c r="DJN105" s="193"/>
      <c r="DJO105" s="193"/>
      <c r="DJP105" s="193"/>
      <c r="DJQ105" s="193"/>
      <c r="DJR105" s="193"/>
      <c r="DJS105" s="193"/>
      <c r="DJT105" s="193"/>
      <c r="DJU105" s="193"/>
      <c r="DJV105" s="193"/>
      <c r="DJW105" s="193"/>
      <c r="DJX105" s="193"/>
      <c r="DJY105" s="193"/>
      <c r="DJZ105" s="193"/>
      <c r="DKA105" s="193"/>
      <c r="DKB105" s="193"/>
      <c r="DKC105" s="193"/>
      <c r="DKD105" s="193"/>
      <c r="DKE105" s="193"/>
      <c r="DKF105" s="193"/>
      <c r="DKG105" s="193"/>
      <c r="DKH105" s="193"/>
      <c r="DKI105" s="193"/>
      <c r="DKJ105" s="193"/>
      <c r="DKK105" s="193"/>
      <c r="DKL105" s="193"/>
      <c r="DKM105" s="193"/>
      <c r="DKN105" s="193"/>
      <c r="DKO105" s="193"/>
      <c r="DKP105" s="193"/>
      <c r="DKQ105" s="193"/>
      <c r="DKR105" s="193"/>
      <c r="DKS105" s="193"/>
      <c r="DKT105" s="193"/>
      <c r="DKU105" s="193"/>
      <c r="DKV105" s="193"/>
      <c r="DKW105" s="193"/>
      <c r="DKX105" s="193"/>
      <c r="DKY105" s="193"/>
      <c r="DKZ105" s="193"/>
      <c r="DLA105" s="193"/>
      <c r="DLB105" s="193"/>
      <c r="DLC105" s="193"/>
      <c r="DLD105" s="193"/>
      <c r="DLE105" s="193"/>
      <c r="DLF105" s="193"/>
      <c r="DLG105" s="193"/>
      <c r="DLH105" s="193"/>
      <c r="DLI105" s="193"/>
      <c r="DLJ105" s="193"/>
      <c r="DLK105" s="193"/>
      <c r="DLL105" s="193"/>
      <c r="DLM105" s="193"/>
      <c r="DLN105" s="193"/>
      <c r="DLO105" s="193"/>
      <c r="DLP105" s="193"/>
      <c r="DLQ105" s="193"/>
      <c r="DLR105" s="193"/>
      <c r="DLS105" s="193"/>
      <c r="DLT105" s="193"/>
      <c r="DLU105" s="193"/>
      <c r="DLV105" s="193"/>
      <c r="DLW105" s="193"/>
      <c r="DLX105" s="193"/>
      <c r="DLY105" s="193"/>
      <c r="DLZ105" s="193"/>
      <c r="DMA105" s="193"/>
      <c r="DMB105" s="193"/>
      <c r="DMC105" s="193"/>
      <c r="DMD105" s="193"/>
      <c r="DME105" s="193"/>
      <c r="DMF105" s="193"/>
      <c r="DMG105" s="193"/>
      <c r="DMH105" s="193"/>
      <c r="DMI105" s="193"/>
      <c r="DMJ105" s="193"/>
      <c r="DMK105" s="193"/>
      <c r="DML105" s="193"/>
      <c r="DMM105" s="193"/>
      <c r="DMN105" s="193"/>
      <c r="DMO105" s="193"/>
      <c r="DMP105" s="193"/>
      <c r="DMQ105" s="193"/>
      <c r="DMR105" s="193"/>
      <c r="DMS105" s="193"/>
      <c r="DMT105" s="193"/>
      <c r="DMU105" s="193"/>
      <c r="DMV105" s="193"/>
      <c r="DMW105" s="193"/>
      <c r="DMX105" s="193"/>
      <c r="DMY105" s="193"/>
      <c r="DMZ105" s="193"/>
      <c r="DNA105" s="193"/>
      <c r="DNB105" s="193"/>
      <c r="DNC105" s="193"/>
      <c r="DND105" s="193"/>
      <c r="DNE105" s="193"/>
      <c r="DNF105" s="193"/>
      <c r="DNG105" s="193"/>
      <c r="DNH105" s="193"/>
      <c r="DNI105" s="193"/>
      <c r="DNJ105" s="193"/>
      <c r="DNK105" s="193"/>
      <c r="DNL105" s="193"/>
      <c r="DNM105" s="193"/>
      <c r="DNN105" s="193"/>
      <c r="DNO105" s="193"/>
      <c r="DNP105" s="193"/>
      <c r="DNQ105" s="193"/>
      <c r="DNR105" s="193"/>
      <c r="DNS105" s="193"/>
      <c r="DNT105" s="193"/>
      <c r="DNU105" s="193"/>
      <c r="DNV105" s="193"/>
      <c r="DNW105" s="193"/>
      <c r="DNX105" s="193"/>
      <c r="DNY105" s="193"/>
      <c r="DNZ105" s="193"/>
      <c r="DOA105" s="193"/>
      <c r="DOB105" s="193"/>
      <c r="DOC105" s="193"/>
      <c r="DOD105" s="193"/>
      <c r="DOE105" s="193"/>
      <c r="DOF105" s="193"/>
      <c r="DOG105" s="193"/>
      <c r="DOH105" s="193"/>
      <c r="DOI105" s="193"/>
      <c r="DOJ105" s="193"/>
      <c r="DOK105" s="193"/>
      <c r="DOL105" s="193"/>
      <c r="DOM105" s="193"/>
      <c r="DON105" s="193"/>
      <c r="DOO105" s="193"/>
      <c r="DOP105" s="193"/>
      <c r="DOQ105" s="193"/>
      <c r="DOR105" s="193"/>
      <c r="DOS105" s="193"/>
      <c r="DOT105" s="193"/>
      <c r="DOU105" s="193"/>
      <c r="DOV105" s="193"/>
      <c r="DOW105" s="193"/>
      <c r="DOX105" s="193"/>
      <c r="DOY105" s="193"/>
      <c r="DOZ105" s="193"/>
      <c r="DPA105" s="193"/>
      <c r="DPB105" s="193"/>
      <c r="DPC105" s="193"/>
      <c r="DPD105" s="193"/>
      <c r="DPE105" s="193"/>
      <c r="DPF105" s="193"/>
      <c r="DPG105" s="193"/>
      <c r="DPH105" s="193"/>
      <c r="DPI105" s="193"/>
      <c r="DPJ105" s="193"/>
      <c r="DPK105" s="193"/>
      <c r="DPL105" s="193"/>
      <c r="DPM105" s="193"/>
      <c r="DPN105" s="193"/>
      <c r="DPO105" s="193"/>
      <c r="DPP105" s="193"/>
      <c r="DPQ105" s="193"/>
      <c r="DPR105" s="193"/>
      <c r="DPS105" s="193"/>
      <c r="DPT105" s="193"/>
      <c r="DPU105" s="193"/>
      <c r="DPV105" s="193"/>
      <c r="DPW105" s="193"/>
      <c r="DPX105" s="193"/>
      <c r="DPY105" s="193"/>
      <c r="DPZ105" s="193"/>
      <c r="DQA105" s="193"/>
      <c r="DQB105" s="193"/>
      <c r="DQC105" s="193"/>
      <c r="DQD105" s="193"/>
      <c r="DQE105" s="193"/>
      <c r="DQF105" s="193"/>
      <c r="DQG105" s="193"/>
      <c r="DQH105" s="193"/>
      <c r="DQI105" s="193"/>
      <c r="DQJ105" s="193"/>
      <c r="DQK105" s="193"/>
      <c r="DQL105" s="193"/>
      <c r="DQM105" s="193"/>
      <c r="DQN105" s="193"/>
      <c r="DQO105" s="193"/>
      <c r="DQP105" s="193"/>
      <c r="DQQ105" s="193"/>
      <c r="DQR105" s="193"/>
      <c r="DQS105" s="193"/>
      <c r="DQT105" s="193"/>
      <c r="DQU105" s="193"/>
      <c r="DQV105" s="193"/>
      <c r="DQW105" s="193"/>
      <c r="DQX105" s="193"/>
      <c r="DQY105" s="193"/>
      <c r="DQZ105" s="193"/>
      <c r="DRA105" s="193"/>
      <c r="DRB105" s="193"/>
      <c r="DRC105" s="193"/>
      <c r="DRD105" s="193"/>
      <c r="DRE105" s="193"/>
      <c r="DRF105" s="193"/>
      <c r="DRG105" s="193"/>
      <c r="DRH105" s="193"/>
      <c r="DRI105" s="193"/>
      <c r="DRJ105" s="193"/>
      <c r="DRK105" s="193"/>
      <c r="DRL105" s="193"/>
      <c r="DRM105" s="193"/>
      <c r="DRN105" s="193"/>
      <c r="DRO105" s="193"/>
      <c r="DRP105" s="193"/>
      <c r="DRQ105" s="193"/>
      <c r="DRR105" s="193"/>
      <c r="DRS105" s="193"/>
      <c r="DRT105" s="193"/>
      <c r="DRU105" s="193"/>
      <c r="DRV105" s="193"/>
      <c r="DRW105" s="193"/>
      <c r="DRX105" s="193"/>
      <c r="DRY105" s="193"/>
      <c r="DRZ105" s="193"/>
      <c r="DSA105" s="193"/>
      <c r="DSB105" s="193"/>
      <c r="DSC105" s="193"/>
      <c r="DSD105" s="193"/>
      <c r="DSE105" s="193"/>
      <c r="DSF105" s="193"/>
      <c r="DSG105" s="193"/>
      <c r="DSH105" s="193"/>
      <c r="DSI105" s="193"/>
      <c r="DSJ105" s="193"/>
      <c r="DSK105" s="193"/>
      <c r="DSL105" s="193"/>
      <c r="DSM105" s="193"/>
      <c r="DSN105" s="193"/>
      <c r="DSO105" s="193"/>
      <c r="DSP105" s="193"/>
      <c r="DSQ105" s="193"/>
      <c r="DSR105" s="193"/>
      <c r="DSS105" s="193"/>
      <c r="DST105" s="193"/>
      <c r="DSU105" s="193"/>
      <c r="DSV105" s="193"/>
      <c r="DSW105" s="193"/>
      <c r="DSX105" s="193"/>
      <c r="DSY105" s="193"/>
      <c r="DSZ105" s="193"/>
      <c r="DTA105" s="193"/>
      <c r="DTB105" s="193"/>
      <c r="DTC105" s="193"/>
      <c r="DTD105" s="193"/>
      <c r="DTE105" s="193"/>
      <c r="DTF105" s="193"/>
      <c r="DTG105" s="193"/>
      <c r="DTH105" s="193"/>
      <c r="DTI105" s="193"/>
      <c r="DTJ105" s="193"/>
      <c r="DTK105" s="193"/>
      <c r="DTL105" s="193"/>
      <c r="DTM105" s="193"/>
      <c r="DTN105" s="193"/>
      <c r="DTO105" s="193"/>
      <c r="DTP105" s="193"/>
      <c r="DTQ105" s="193"/>
      <c r="DTR105" s="193"/>
      <c r="DTS105" s="193"/>
      <c r="DTT105" s="193"/>
      <c r="DTU105" s="193"/>
      <c r="DTV105" s="193"/>
      <c r="DTW105" s="193"/>
      <c r="DTX105" s="193"/>
      <c r="DTY105" s="193"/>
      <c r="DTZ105" s="193"/>
      <c r="DUA105" s="193"/>
      <c r="DUB105" s="193"/>
      <c r="DUC105" s="193"/>
      <c r="DUD105" s="193"/>
      <c r="DUE105" s="193"/>
      <c r="DUF105" s="193"/>
      <c r="DUG105" s="193"/>
      <c r="DUH105" s="193"/>
      <c r="DUI105" s="193"/>
      <c r="DUJ105" s="193"/>
      <c r="DUK105" s="193"/>
      <c r="DUL105" s="193"/>
      <c r="DUM105" s="193"/>
      <c r="DUN105" s="193"/>
      <c r="DUO105" s="193"/>
      <c r="DUP105" s="193"/>
      <c r="DUQ105" s="193"/>
      <c r="DUR105" s="193"/>
      <c r="DUS105" s="193"/>
      <c r="DUT105" s="193"/>
      <c r="DUU105" s="193"/>
      <c r="DUV105" s="193"/>
      <c r="DUW105" s="193"/>
      <c r="DUX105" s="193"/>
      <c r="DUY105" s="193"/>
      <c r="DUZ105" s="193"/>
      <c r="DVA105" s="193"/>
      <c r="DVB105" s="193"/>
      <c r="DVC105" s="193"/>
      <c r="DVD105" s="193"/>
      <c r="DVE105" s="193"/>
      <c r="DVF105" s="193"/>
      <c r="DVG105" s="193"/>
      <c r="DVH105" s="193"/>
      <c r="DVI105" s="193"/>
      <c r="DVJ105" s="193"/>
      <c r="DVK105" s="193"/>
      <c r="DVL105" s="193"/>
      <c r="DVM105" s="193"/>
      <c r="DVN105" s="193"/>
      <c r="DVO105" s="193"/>
      <c r="DVP105" s="193"/>
      <c r="DVQ105" s="193"/>
      <c r="DVR105" s="193"/>
      <c r="DVS105" s="193"/>
      <c r="DVT105" s="193"/>
      <c r="DVU105" s="193"/>
      <c r="DVV105" s="193"/>
      <c r="DVW105" s="193"/>
      <c r="DVX105" s="193"/>
      <c r="DVY105" s="193"/>
      <c r="DVZ105" s="193"/>
      <c r="DWA105" s="193"/>
      <c r="DWB105" s="193"/>
      <c r="DWC105" s="193"/>
      <c r="DWD105" s="193"/>
      <c r="DWE105" s="193"/>
      <c r="DWF105" s="193"/>
      <c r="DWG105" s="193"/>
      <c r="DWH105" s="193"/>
      <c r="DWI105" s="193"/>
      <c r="DWJ105" s="193"/>
      <c r="DWK105" s="193"/>
      <c r="DWL105" s="193"/>
      <c r="DWM105" s="193"/>
      <c r="DWN105" s="193"/>
      <c r="DWO105" s="193"/>
      <c r="DWP105" s="193"/>
      <c r="DWQ105" s="193"/>
      <c r="DWR105" s="193"/>
      <c r="DWS105" s="193"/>
      <c r="DWT105" s="193"/>
      <c r="DWU105" s="193"/>
      <c r="DWV105" s="193"/>
      <c r="DWW105" s="193"/>
      <c r="DWX105" s="193"/>
      <c r="DWY105" s="193"/>
      <c r="DWZ105" s="193"/>
      <c r="DXA105" s="193"/>
      <c r="DXB105" s="193"/>
      <c r="DXC105" s="193"/>
      <c r="DXD105" s="193"/>
      <c r="DXE105" s="193"/>
      <c r="DXF105" s="193"/>
      <c r="DXG105" s="193"/>
      <c r="DXH105" s="193"/>
      <c r="DXI105" s="193"/>
      <c r="DXJ105" s="193"/>
      <c r="DXK105" s="193"/>
      <c r="DXL105" s="193"/>
      <c r="DXM105" s="193"/>
      <c r="DXN105" s="193"/>
      <c r="DXO105" s="193"/>
      <c r="DXP105" s="193"/>
      <c r="DXQ105" s="193"/>
      <c r="DXR105" s="193"/>
      <c r="DXS105" s="193"/>
      <c r="DXT105" s="193"/>
      <c r="DXU105" s="193"/>
      <c r="DXV105" s="193"/>
      <c r="DXW105" s="193"/>
      <c r="DXX105" s="193"/>
      <c r="DXY105" s="193"/>
      <c r="DXZ105" s="193"/>
      <c r="DYA105" s="193"/>
      <c r="DYB105" s="193"/>
      <c r="DYC105" s="193"/>
      <c r="DYD105" s="193"/>
      <c r="DYE105" s="193"/>
      <c r="DYF105" s="193"/>
      <c r="DYG105" s="193"/>
      <c r="DYH105" s="193"/>
      <c r="DYI105" s="193"/>
      <c r="DYJ105" s="193"/>
      <c r="DYK105" s="193"/>
      <c r="DYL105" s="193"/>
      <c r="DYM105" s="193"/>
      <c r="DYN105" s="193"/>
      <c r="DYO105" s="193"/>
      <c r="DYP105" s="193"/>
      <c r="DYQ105" s="193"/>
      <c r="DYR105" s="193"/>
      <c r="DYS105" s="193"/>
      <c r="DYT105" s="193"/>
      <c r="DYU105" s="193"/>
      <c r="DYV105" s="193"/>
      <c r="DYW105" s="193"/>
      <c r="DYX105" s="193"/>
      <c r="DYY105" s="193"/>
      <c r="DYZ105" s="193"/>
      <c r="DZA105" s="193"/>
      <c r="DZB105" s="193"/>
      <c r="DZC105" s="193"/>
      <c r="DZD105" s="193"/>
      <c r="DZE105" s="193"/>
      <c r="DZF105" s="193"/>
      <c r="DZG105" s="193"/>
      <c r="DZH105" s="193"/>
      <c r="DZI105" s="193"/>
      <c r="DZJ105" s="193"/>
      <c r="DZK105" s="193"/>
      <c r="DZL105" s="193"/>
      <c r="DZM105" s="193"/>
      <c r="DZN105" s="193"/>
      <c r="DZO105" s="193"/>
      <c r="DZP105" s="193"/>
      <c r="DZQ105" s="193"/>
      <c r="DZR105" s="193"/>
      <c r="DZS105" s="193"/>
      <c r="DZT105" s="193"/>
      <c r="DZU105" s="193"/>
      <c r="DZV105" s="193"/>
      <c r="DZW105" s="193"/>
      <c r="DZX105" s="193"/>
      <c r="DZY105" s="193"/>
      <c r="DZZ105" s="193"/>
      <c r="EAA105" s="193"/>
      <c r="EAB105" s="193"/>
      <c r="EAC105" s="193"/>
      <c r="EAD105" s="193"/>
      <c r="EAE105" s="193"/>
      <c r="EAF105" s="193"/>
      <c r="EAG105" s="193"/>
      <c r="EAH105" s="193"/>
      <c r="EAI105" s="193"/>
      <c r="EAJ105" s="193"/>
      <c r="EAK105" s="193"/>
      <c r="EAL105" s="193"/>
      <c r="EAM105" s="193"/>
      <c r="EAN105" s="193"/>
      <c r="EAO105" s="193"/>
      <c r="EAP105" s="193"/>
      <c r="EAQ105" s="193"/>
      <c r="EAR105" s="193"/>
      <c r="EAS105" s="193"/>
      <c r="EAT105" s="193"/>
      <c r="EAU105" s="193"/>
      <c r="EAV105" s="193"/>
      <c r="EAW105" s="193"/>
      <c r="EAX105" s="193"/>
      <c r="EAY105" s="193"/>
      <c r="EAZ105" s="193"/>
      <c r="EBA105" s="193"/>
      <c r="EBB105" s="193"/>
      <c r="EBC105" s="193"/>
      <c r="EBD105" s="193"/>
      <c r="EBE105" s="193"/>
      <c r="EBF105" s="193"/>
      <c r="EBG105" s="193"/>
      <c r="EBH105" s="193"/>
      <c r="EBI105" s="193"/>
      <c r="EBJ105" s="193"/>
      <c r="EBK105" s="193"/>
      <c r="EBL105" s="193"/>
      <c r="EBM105" s="193"/>
      <c r="EBN105" s="193"/>
      <c r="EBO105" s="193"/>
      <c r="EBP105" s="193"/>
      <c r="EBQ105" s="193"/>
      <c r="EBR105" s="193"/>
      <c r="EBS105" s="193"/>
      <c r="EBT105" s="193"/>
      <c r="EBU105" s="193"/>
      <c r="EBV105" s="193"/>
      <c r="EBW105" s="193"/>
      <c r="EBX105" s="193"/>
      <c r="EBY105" s="193"/>
      <c r="EBZ105" s="193"/>
      <c r="ECA105" s="193"/>
      <c r="ECB105" s="193"/>
      <c r="ECC105" s="193"/>
      <c r="ECD105" s="193"/>
      <c r="ECE105" s="193"/>
      <c r="ECF105" s="193"/>
      <c r="ECG105" s="193"/>
      <c r="ECH105" s="193"/>
      <c r="ECI105" s="193"/>
      <c r="ECJ105" s="193"/>
      <c r="ECK105" s="193"/>
      <c r="ECL105" s="193"/>
      <c r="ECM105" s="193"/>
      <c r="ECN105" s="193"/>
      <c r="ECO105" s="193"/>
      <c r="ECP105" s="193"/>
      <c r="ECQ105" s="193"/>
      <c r="ECR105" s="193"/>
      <c r="ECS105" s="193"/>
      <c r="ECT105" s="193"/>
      <c r="ECU105" s="193"/>
      <c r="ECV105" s="193"/>
      <c r="ECW105" s="193"/>
      <c r="ECX105" s="193"/>
      <c r="ECY105" s="193"/>
      <c r="ECZ105" s="193"/>
      <c r="EDA105" s="193"/>
      <c r="EDB105" s="193"/>
      <c r="EDC105" s="193"/>
      <c r="EDD105" s="193"/>
      <c r="EDE105" s="193"/>
      <c r="EDF105" s="193"/>
      <c r="EDG105" s="193"/>
      <c r="EDH105" s="193"/>
      <c r="EDI105" s="193"/>
      <c r="EDJ105" s="193"/>
      <c r="EDK105" s="193"/>
      <c r="EDL105" s="193"/>
      <c r="EDM105" s="193"/>
      <c r="EDN105" s="193"/>
      <c r="EDO105" s="193"/>
      <c r="EDP105" s="193"/>
      <c r="EDQ105" s="193"/>
      <c r="EDR105" s="193"/>
      <c r="EDS105" s="193"/>
      <c r="EDT105" s="193"/>
      <c r="EDU105" s="193"/>
      <c r="EDV105" s="193"/>
      <c r="EDW105" s="193"/>
      <c r="EDX105" s="193"/>
      <c r="EDY105" s="193"/>
      <c r="EDZ105" s="193"/>
      <c r="EEA105" s="193"/>
      <c r="EEB105" s="193"/>
      <c r="EEC105" s="193"/>
      <c r="EED105" s="193"/>
      <c r="EEE105" s="193"/>
      <c r="EEF105" s="193"/>
      <c r="EEG105" s="193"/>
      <c r="EEH105" s="193"/>
      <c r="EEI105" s="193"/>
      <c r="EEJ105" s="193"/>
      <c r="EEK105" s="193"/>
      <c r="EEL105" s="193"/>
      <c r="EEM105" s="193"/>
      <c r="EEN105" s="193"/>
      <c r="EEO105" s="193"/>
      <c r="EEP105" s="193"/>
      <c r="EEQ105" s="193"/>
      <c r="EER105" s="193"/>
      <c r="EES105" s="193"/>
      <c r="EET105" s="193"/>
      <c r="EEU105" s="193"/>
      <c r="EEV105" s="193"/>
      <c r="EEW105" s="193"/>
      <c r="EEX105" s="193"/>
      <c r="EEY105" s="193"/>
      <c r="EEZ105" s="193"/>
      <c r="EFA105" s="193"/>
      <c r="EFB105" s="193"/>
      <c r="EFC105" s="193"/>
      <c r="EFD105" s="193"/>
      <c r="EFE105" s="193"/>
      <c r="EFF105" s="193"/>
      <c r="EFG105" s="193"/>
      <c r="EFH105" s="193"/>
      <c r="EFI105" s="193"/>
      <c r="EFJ105" s="193"/>
      <c r="EFK105" s="193"/>
      <c r="EFL105" s="193"/>
      <c r="EFM105" s="193"/>
      <c r="EFN105" s="193"/>
      <c r="EFO105" s="193"/>
      <c r="EFP105" s="193"/>
      <c r="EFQ105" s="193"/>
      <c r="EFR105" s="193"/>
      <c r="EFS105" s="193"/>
      <c r="EFT105" s="193"/>
      <c r="EFU105" s="193"/>
      <c r="EFV105" s="193"/>
      <c r="EFW105" s="193"/>
      <c r="EFX105" s="193"/>
      <c r="EFY105" s="193"/>
      <c r="EFZ105" s="193"/>
      <c r="EGA105" s="193"/>
      <c r="EGB105" s="193"/>
      <c r="EGC105" s="193"/>
      <c r="EGD105" s="193"/>
      <c r="EGE105" s="193"/>
      <c r="EGF105" s="193"/>
      <c r="EGG105" s="193"/>
      <c r="EGH105" s="193"/>
      <c r="EGI105" s="193"/>
      <c r="EGJ105" s="193"/>
      <c r="EGK105" s="193"/>
      <c r="EGL105" s="193"/>
      <c r="EGM105" s="193"/>
      <c r="EGN105" s="193"/>
      <c r="EGO105" s="193"/>
      <c r="EGP105" s="193"/>
      <c r="EGQ105" s="193"/>
      <c r="EGR105" s="193"/>
      <c r="EGS105" s="193"/>
      <c r="EGT105" s="193"/>
      <c r="EGU105" s="193"/>
      <c r="EGV105" s="193"/>
      <c r="EGW105" s="193"/>
      <c r="EGX105" s="193"/>
      <c r="EGY105" s="193"/>
      <c r="EGZ105" s="193"/>
      <c r="EHA105" s="193"/>
      <c r="EHB105" s="193"/>
      <c r="EHC105" s="193"/>
      <c r="EHD105" s="193"/>
      <c r="EHE105" s="193"/>
      <c r="EHF105" s="193"/>
      <c r="EHG105" s="193"/>
      <c r="EHH105" s="193"/>
      <c r="EHI105" s="193"/>
      <c r="EHJ105" s="193"/>
      <c r="EHK105" s="193"/>
      <c r="EHL105" s="193"/>
      <c r="EHM105" s="193"/>
      <c r="EHN105" s="193"/>
      <c r="EHO105" s="193"/>
      <c r="EHP105" s="193"/>
      <c r="EHQ105" s="193"/>
      <c r="EHR105" s="193"/>
      <c r="EHS105" s="193"/>
      <c r="EHT105" s="193"/>
      <c r="EHU105" s="193"/>
      <c r="EHV105" s="193"/>
      <c r="EHW105" s="193"/>
      <c r="EHX105" s="193"/>
      <c r="EHY105" s="193"/>
      <c r="EHZ105" s="193"/>
      <c r="EIA105" s="193"/>
      <c r="EIB105" s="193"/>
      <c r="EIC105" s="193"/>
      <c r="EID105" s="193"/>
      <c r="EIE105" s="193"/>
      <c r="EIF105" s="193"/>
      <c r="EIG105" s="193"/>
      <c r="EIH105" s="193"/>
      <c r="EII105" s="193"/>
      <c r="EIJ105" s="193"/>
      <c r="EIK105" s="193"/>
      <c r="EIL105" s="193"/>
      <c r="EIM105" s="193"/>
      <c r="EIN105" s="193"/>
      <c r="EIO105" s="193"/>
      <c r="EIP105" s="193"/>
      <c r="EIQ105" s="193"/>
      <c r="EIR105" s="193"/>
      <c r="EIS105" s="193"/>
      <c r="EIT105" s="193"/>
      <c r="EIU105" s="193"/>
      <c r="EIV105" s="193"/>
      <c r="EIW105" s="193"/>
      <c r="EIX105" s="193"/>
      <c r="EIY105" s="193"/>
      <c r="EIZ105" s="193"/>
      <c r="EJA105" s="193"/>
      <c r="EJB105" s="193"/>
      <c r="EJC105" s="193"/>
      <c r="EJD105" s="193"/>
      <c r="EJE105" s="193"/>
      <c r="EJF105" s="193"/>
      <c r="EJG105" s="193"/>
      <c r="EJH105" s="193"/>
      <c r="EJI105" s="193"/>
      <c r="EJJ105" s="193"/>
      <c r="EJK105" s="193"/>
      <c r="EJL105" s="193"/>
      <c r="EJM105" s="193"/>
      <c r="EJN105" s="193"/>
      <c r="EJO105" s="193"/>
      <c r="EJP105" s="193"/>
      <c r="EJQ105" s="193"/>
      <c r="EJR105" s="193"/>
      <c r="EJS105" s="193"/>
      <c r="EJT105" s="193"/>
      <c r="EJU105" s="193"/>
      <c r="EJV105" s="193"/>
      <c r="EJW105" s="193"/>
      <c r="EJX105" s="193"/>
      <c r="EJY105" s="193"/>
      <c r="EJZ105" s="193"/>
      <c r="EKA105" s="193"/>
      <c r="EKB105" s="193"/>
      <c r="EKC105" s="193"/>
      <c r="EKD105" s="193"/>
      <c r="EKE105" s="193"/>
      <c r="EKF105" s="193"/>
      <c r="EKG105" s="193"/>
      <c r="EKH105" s="193"/>
      <c r="EKI105" s="193"/>
      <c r="EKJ105" s="193"/>
      <c r="EKK105" s="193"/>
      <c r="EKL105" s="193"/>
      <c r="EKM105" s="193"/>
      <c r="EKN105" s="193"/>
      <c r="EKO105" s="193"/>
      <c r="EKP105" s="193"/>
      <c r="EKQ105" s="193"/>
      <c r="EKR105" s="193"/>
      <c r="EKS105" s="193"/>
      <c r="EKT105" s="193"/>
      <c r="EKU105" s="193"/>
      <c r="EKV105" s="193"/>
      <c r="EKW105" s="193"/>
      <c r="EKX105" s="193"/>
      <c r="EKY105" s="193"/>
      <c r="EKZ105" s="193"/>
      <c r="ELA105" s="193"/>
      <c r="ELB105" s="193"/>
      <c r="ELC105" s="193"/>
      <c r="ELD105" s="193"/>
      <c r="ELE105" s="193"/>
      <c r="ELF105" s="193"/>
      <c r="ELG105" s="193"/>
      <c r="ELH105" s="193"/>
      <c r="ELI105" s="193"/>
      <c r="ELJ105" s="193"/>
      <c r="ELK105" s="193"/>
      <c r="ELL105" s="193"/>
      <c r="ELM105" s="193"/>
      <c r="ELN105" s="193"/>
      <c r="ELO105" s="193"/>
      <c r="ELP105" s="193"/>
      <c r="ELQ105" s="193"/>
      <c r="ELR105" s="193"/>
      <c r="ELS105" s="193"/>
      <c r="ELT105" s="193"/>
      <c r="ELU105" s="193"/>
      <c r="ELV105" s="193"/>
      <c r="ELW105" s="193"/>
      <c r="ELX105" s="193"/>
      <c r="ELY105" s="193"/>
      <c r="ELZ105" s="193"/>
      <c r="EMA105" s="193"/>
      <c r="EMB105" s="193"/>
      <c r="EMC105" s="193"/>
      <c r="EMD105" s="193"/>
      <c r="EME105" s="193"/>
      <c r="EMF105" s="193"/>
      <c r="EMG105" s="193"/>
      <c r="EMH105" s="193"/>
      <c r="EMI105" s="193"/>
      <c r="EMJ105" s="193"/>
      <c r="EMK105" s="193"/>
      <c r="EML105" s="193"/>
      <c r="EMM105" s="193"/>
      <c r="EMN105" s="193"/>
      <c r="EMO105" s="193"/>
      <c r="EMP105" s="193"/>
      <c r="EMQ105" s="193"/>
      <c r="EMR105" s="193"/>
      <c r="EMS105" s="193"/>
      <c r="EMT105" s="193"/>
      <c r="EMU105" s="193"/>
      <c r="EMV105" s="193"/>
      <c r="EMW105" s="193"/>
      <c r="EMX105" s="193"/>
      <c r="EMY105" s="193"/>
      <c r="EMZ105" s="193"/>
      <c r="ENA105" s="193"/>
      <c r="ENB105" s="193"/>
      <c r="ENC105" s="193"/>
      <c r="END105" s="193"/>
      <c r="ENE105" s="193"/>
      <c r="ENF105" s="193"/>
      <c r="ENG105" s="193"/>
      <c r="ENH105" s="193"/>
      <c r="ENI105" s="193"/>
      <c r="ENJ105" s="193"/>
      <c r="ENK105" s="193"/>
      <c r="ENL105" s="193"/>
      <c r="ENM105" s="193"/>
      <c r="ENN105" s="193"/>
      <c r="ENO105" s="193"/>
      <c r="ENP105" s="193"/>
      <c r="ENQ105" s="193"/>
      <c r="ENR105" s="193"/>
      <c r="ENS105" s="193"/>
      <c r="ENT105" s="193"/>
      <c r="ENU105" s="193"/>
      <c r="ENV105" s="193"/>
      <c r="ENW105" s="193"/>
      <c r="ENX105" s="193"/>
      <c r="ENY105" s="193"/>
      <c r="ENZ105" s="193"/>
      <c r="EOA105" s="193"/>
      <c r="EOB105" s="193"/>
      <c r="EOC105" s="193"/>
      <c r="EOD105" s="193"/>
      <c r="EOE105" s="193"/>
      <c r="EOF105" s="193"/>
      <c r="EOG105" s="193"/>
      <c r="EOH105" s="193"/>
      <c r="EOI105" s="193"/>
      <c r="EOJ105" s="193"/>
      <c r="EOK105" s="193"/>
      <c r="EOL105" s="193"/>
      <c r="EOM105" s="193"/>
      <c r="EON105" s="193"/>
      <c r="EOO105" s="193"/>
      <c r="EOP105" s="193"/>
      <c r="EOQ105" s="193"/>
      <c r="EOR105" s="193"/>
      <c r="EOS105" s="193"/>
      <c r="EOT105" s="193"/>
      <c r="EOU105" s="193"/>
      <c r="EOV105" s="193"/>
      <c r="EOW105" s="193"/>
      <c r="EOX105" s="193"/>
      <c r="EOY105" s="193"/>
      <c r="EOZ105" s="193"/>
      <c r="EPA105" s="193"/>
      <c r="EPB105" s="193"/>
      <c r="EPC105" s="193"/>
      <c r="EPD105" s="193"/>
      <c r="EPE105" s="193"/>
      <c r="EPF105" s="193"/>
      <c r="EPG105" s="193"/>
      <c r="EPH105" s="193"/>
      <c r="EPI105" s="193"/>
      <c r="EPJ105" s="193"/>
      <c r="EPK105" s="193"/>
      <c r="EPL105" s="193"/>
      <c r="EPM105" s="193"/>
      <c r="EPN105" s="193"/>
      <c r="EPO105" s="193"/>
      <c r="EPP105" s="193"/>
      <c r="EPQ105" s="193"/>
      <c r="EPR105" s="193"/>
      <c r="EPS105" s="193"/>
      <c r="EPT105" s="193"/>
      <c r="EPU105" s="193"/>
      <c r="EPV105" s="193"/>
      <c r="EPW105" s="193"/>
      <c r="EPX105" s="193"/>
      <c r="EPY105" s="193"/>
      <c r="EPZ105" s="193"/>
      <c r="EQA105" s="193"/>
      <c r="EQB105" s="193"/>
      <c r="EQC105" s="193"/>
      <c r="EQD105" s="193"/>
      <c r="EQE105" s="193"/>
      <c r="EQF105" s="193"/>
      <c r="EQG105" s="193"/>
      <c r="EQH105" s="193"/>
      <c r="EQI105" s="193"/>
      <c r="EQJ105" s="193"/>
      <c r="EQK105" s="193"/>
      <c r="EQL105" s="193"/>
      <c r="EQM105" s="193"/>
      <c r="EQN105" s="193"/>
      <c r="EQO105" s="193"/>
      <c r="EQP105" s="193"/>
      <c r="EQQ105" s="193"/>
      <c r="EQR105" s="193"/>
      <c r="EQS105" s="193"/>
      <c r="EQT105" s="193"/>
      <c r="EQU105" s="193"/>
      <c r="EQV105" s="193"/>
      <c r="EQW105" s="193"/>
      <c r="EQX105" s="193"/>
      <c r="EQY105" s="193"/>
      <c r="EQZ105" s="193"/>
      <c r="ERA105" s="193"/>
      <c r="ERB105" s="193"/>
      <c r="ERC105" s="193"/>
      <c r="ERD105" s="193"/>
      <c r="ERE105" s="193"/>
      <c r="ERF105" s="193"/>
      <c r="ERG105" s="193"/>
      <c r="ERH105" s="193"/>
      <c r="ERI105" s="193"/>
      <c r="ERJ105" s="193"/>
      <c r="ERK105" s="193"/>
      <c r="ERL105" s="193"/>
      <c r="ERM105" s="193"/>
      <c r="ERN105" s="193"/>
      <c r="ERO105" s="193"/>
      <c r="ERP105" s="193"/>
      <c r="ERQ105" s="193"/>
      <c r="ERR105" s="193"/>
      <c r="ERS105" s="193"/>
      <c r="ERT105" s="193"/>
      <c r="ERU105" s="193"/>
      <c r="ERV105" s="193"/>
      <c r="ERW105" s="193"/>
      <c r="ERX105" s="193"/>
      <c r="ERY105" s="193"/>
      <c r="ERZ105" s="193"/>
      <c r="ESA105" s="193"/>
      <c r="ESB105" s="193"/>
      <c r="ESC105" s="193"/>
      <c r="ESD105" s="193"/>
      <c r="ESE105" s="193"/>
      <c r="ESF105" s="193"/>
      <c r="ESG105" s="193"/>
      <c r="ESH105" s="193"/>
      <c r="ESI105" s="193"/>
      <c r="ESJ105" s="193"/>
      <c r="ESK105" s="193"/>
      <c r="ESL105" s="193"/>
      <c r="ESM105" s="193"/>
      <c r="ESN105" s="193"/>
      <c r="ESO105" s="193"/>
      <c r="ESP105" s="193"/>
      <c r="ESQ105" s="193"/>
      <c r="ESR105" s="193"/>
      <c r="ESS105" s="193"/>
      <c r="EST105" s="193"/>
      <c r="ESU105" s="193"/>
      <c r="ESV105" s="193"/>
      <c r="ESW105" s="193"/>
      <c r="ESX105" s="193"/>
      <c r="ESY105" s="193"/>
      <c r="ESZ105" s="193"/>
      <c r="ETA105" s="193"/>
      <c r="ETB105" s="193"/>
      <c r="ETC105" s="193"/>
      <c r="ETD105" s="193"/>
      <c r="ETE105" s="193"/>
      <c r="ETF105" s="193"/>
      <c r="ETG105" s="193"/>
      <c r="ETH105" s="193"/>
      <c r="ETI105" s="193"/>
      <c r="ETJ105" s="193"/>
      <c r="ETK105" s="193"/>
      <c r="ETL105" s="193"/>
      <c r="ETM105" s="193"/>
      <c r="ETN105" s="193"/>
      <c r="ETO105" s="193"/>
      <c r="ETP105" s="193"/>
      <c r="ETQ105" s="193"/>
      <c r="ETR105" s="193"/>
      <c r="ETS105" s="193"/>
      <c r="ETT105" s="193"/>
      <c r="ETU105" s="193"/>
      <c r="ETV105" s="193"/>
      <c r="ETW105" s="193"/>
      <c r="ETX105" s="193"/>
      <c r="ETY105" s="193"/>
      <c r="ETZ105" s="193"/>
      <c r="EUA105" s="193"/>
      <c r="EUB105" s="193"/>
      <c r="EUC105" s="193"/>
      <c r="EUD105" s="193"/>
      <c r="EUE105" s="193"/>
      <c r="EUF105" s="193"/>
      <c r="EUG105" s="193"/>
      <c r="EUH105" s="193"/>
      <c r="EUI105" s="193"/>
      <c r="EUJ105" s="193"/>
      <c r="EUK105" s="193"/>
      <c r="EUL105" s="193"/>
      <c r="EUM105" s="193"/>
      <c r="EUN105" s="193"/>
      <c r="EUO105" s="193"/>
      <c r="EUP105" s="193"/>
      <c r="EUQ105" s="193"/>
      <c r="EUR105" s="193"/>
      <c r="EUS105" s="193"/>
      <c r="EUT105" s="193"/>
      <c r="EUU105" s="193"/>
      <c r="EUV105" s="193"/>
      <c r="EUW105" s="193"/>
      <c r="EUX105" s="193"/>
      <c r="EUY105" s="193"/>
      <c r="EUZ105" s="193"/>
      <c r="EVA105" s="193"/>
      <c r="EVB105" s="193"/>
      <c r="EVC105" s="193"/>
      <c r="EVD105" s="193"/>
      <c r="EVE105" s="193"/>
      <c r="EVF105" s="193"/>
      <c r="EVG105" s="193"/>
      <c r="EVH105" s="193"/>
      <c r="EVI105" s="193"/>
      <c r="EVJ105" s="193"/>
      <c r="EVK105" s="193"/>
      <c r="EVL105" s="193"/>
      <c r="EVM105" s="193"/>
      <c r="EVN105" s="193"/>
      <c r="EVO105" s="193"/>
      <c r="EVP105" s="193"/>
      <c r="EVQ105" s="193"/>
      <c r="EVR105" s="193"/>
      <c r="EVS105" s="193"/>
      <c r="EVT105" s="193"/>
      <c r="EVU105" s="193"/>
      <c r="EVV105" s="193"/>
      <c r="EVW105" s="193"/>
      <c r="EVX105" s="193"/>
      <c r="EVY105" s="193"/>
      <c r="EVZ105" s="193"/>
      <c r="EWA105" s="193"/>
      <c r="EWB105" s="193"/>
      <c r="EWC105" s="193"/>
      <c r="EWD105" s="193"/>
      <c r="EWE105" s="193"/>
      <c r="EWF105" s="193"/>
      <c r="EWG105" s="193"/>
      <c r="EWH105" s="193"/>
      <c r="EWI105" s="193"/>
      <c r="EWJ105" s="193"/>
      <c r="EWK105" s="193"/>
      <c r="EWL105" s="193"/>
      <c r="EWM105" s="193"/>
      <c r="EWN105" s="193"/>
      <c r="EWO105" s="193"/>
      <c r="EWP105" s="193"/>
      <c r="EWQ105" s="193"/>
      <c r="EWR105" s="193"/>
      <c r="EWS105" s="193"/>
      <c r="EWT105" s="193"/>
      <c r="EWU105" s="193"/>
      <c r="EWV105" s="193"/>
      <c r="EWW105" s="193"/>
      <c r="EWX105" s="193"/>
      <c r="EWY105" s="193"/>
      <c r="EWZ105" s="193"/>
      <c r="EXA105" s="193"/>
      <c r="EXB105" s="193"/>
      <c r="EXC105" s="193"/>
      <c r="EXD105" s="193"/>
      <c r="EXE105" s="193"/>
      <c r="EXF105" s="193"/>
      <c r="EXG105" s="193"/>
      <c r="EXH105" s="193"/>
      <c r="EXI105" s="193"/>
      <c r="EXJ105" s="193"/>
      <c r="EXK105" s="193"/>
      <c r="EXL105" s="193"/>
      <c r="EXM105" s="193"/>
      <c r="EXN105" s="193"/>
      <c r="EXO105" s="193"/>
      <c r="EXP105" s="193"/>
      <c r="EXQ105" s="193"/>
      <c r="EXR105" s="193"/>
      <c r="EXS105" s="193"/>
      <c r="EXT105" s="193"/>
      <c r="EXU105" s="193"/>
      <c r="EXV105" s="193"/>
      <c r="EXW105" s="193"/>
      <c r="EXX105" s="193"/>
      <c r="EXY105" s="193"/>
      <c r="EXZ105" s="193"/>
      <c r="EYA105" s="193"/>
      <c r="EYB105" s="193"/>
      <c r="EYC105" s="193"/>
      <c r="EYD105" s="193"/>
      <c r="EYE105" s="193"/>
      <c r="EYF105" s="193"/>
      <c r="EYG105" s="193"/>
      <c r="EYH105" s="193"/>
      <c r="EYI105" s="193"/>
      <c r="EYJ105" s="193"/>
      <c r="EYK105" s="193"/>
      <c r="EYL105" s="193"/>
      <c r="EYM105" s="193"/>
      <c r="EYN105" s="193"/>
      <c r="EYO105" s="193"/>
      <c r="EYP105" s="193"/>
      <c r="EYQ105" s="193"/>
      <c r="EYR105" s="193"/>
      <c r="EYS105" s="193"/>
      <c r="EYT105" s="193"/>
      <c r="EYU105" s="193"/>
      <c r="EYV105" s="193"/>
      <c r="EYW105" s="193"/>
      <c r="EYX105" s="193"/>
      <c r="EYY105" s="193"/>
      <c r="EYZ105" s="193"/>
      <c r="EZA105" s="193"/>
      <c r="EZB105" s="193"/>
      <c r="EZC105" s="193"/>
      <c r="EZD105" s="193"/>
      <c r="EZE105" s="193"/>
      <c r="EZF105" s="193"/>
      <c r="EZG105" s="193"/>
      <c r="EZH105" s="193"/>
      <c r="EZI105" s="193"/>
      <c r="EZJ105" s="193"/>
      <c r="EZK105" s="193"/>
      <c r="EZL105" s="193"/>
      <c r="EZM105" s="193"/>
      <c r="EZN105" s="193"/>
      <c r="EZO105" s="193"/>
      <c r="EZP105" s="193"/>
      <c r="EZQ105" s="193"/>
      <c r="EZR105" s="193"/>
      <c r="EZS105" s="193"/>
      <c r="EZT105" s="193"/>
      <c r="EZU105" s="193"/>
      <c r="EZV105" s="193"/>
      <c r="EZW105" s="193"/>
      <c r="EZX105" s="193"/>
      <c r="EZY105" s="193"/>
      <c r="EZZ105" s="193"/>
      <c r="FAA105" s="193"/>
      <c r="FAB105" s="193"/>
      <c r="FAC105" s="193"/>
      <c r="FAD105" s="193"/>
      <c r="FAE105" s="193"/>
      <c r="FAF105" s="193"/>
      <c r="FAG105" s="193"/>
      <c r="FAH105" s="193"/>
      <c r="FAI105" s="193"/>
      <c r="FAJ105" s="193"/>
      <c r="FAK105" s="193"/>
      <c r="FAL105" s="193"/>
      <c r="FAM105" s="193"/>
      <c r="FAN105" s="193"/>
      <c r="FAO105" s="193"/>
      <c r="FAP105" s="193"/>
      <c r="FAQ105" s="193"/>
      <c r="FAR105" s="193"/>
      <c r="FAS105" s="193"/>
      <c r="FAT105" s="193"/>
      <c r="FAU105" s="193"/>
      <c r="FAV105" s="193"/>
      <c r="FAW105" s="193"/>
      <c r="FAX105" s="193"/>
      <c r="FAY105" s="193"/>
      <c r="FAZ105" s="193"/>
      <c r="FBA105" s="193"/>
      <c r="FBB105" s="193"/>
      <c r="FBC105" s="193"/>
      <c r="FBD105" s="193"/>
      <c r="FBE105" s="193"/>
      <c r="FBF105" s="193"/>
      <c r="FBG105" s="193"/>
      <c r="FBH105" s="193"/>
      <c r="FBI105" s="193"/>
      <c r="FBJ105" s="193"/>
      <c r="FBK105" s="193"/>
      <c r="FBL105" s="193"/>
      <c r="FBM105" s="193"/>
      <c r="FBN105" s="193"/>
      <c r="FBO105" s="193"/>
      <c r="FBP105" s="193"/>
      <c r="FBQ105" s="193"/>
      <c r="FBR105" s="193"/>
      <c r="FBS105" s="193"/>
      <c r="FBT105" s="193"/>
      <c r="FBU105" s="193"/>
      <c r="FBV105" s="193"/>
      <c r="FBW105" s="193"/>
      <c r="FBX105" s="193"/>
      <c r="FBY105" s="193"/>
      <c r="FBZ105" s="193"/>
      <c r="FCA105" s="193"/>
      <c r="FCB105" s="193"/>
      <c r="FCC105" s="193"/>
      <c r="FCD105" s="193"/>
      <c r="FCE105" s="193"/>
      <c r="FCF105" s="193"/>
      <c r="FCG105" s="193"/>
      <c r="FCH105" s="193"/>
      <c r="FCI105" s="193"/>
      <c r="FCJ105" s="193"/>
      <c r="FCK105" s="193"/>
      <c r="FCL105" s="193"/>
      <c r="FCM105" s="193"/>
      <c r="FCN105" s="193"/>
      <c r="FCO105" s="193"/>
      <c r="FCP105" s="193"/>
      <c r="FCQ105" s="193"/>
      <c r="FCR105" s="193"/>
      <c r="FCS105" s="193"/>
      <c r="FCT105" s="193"/>
      <c r="FCU105" s="193"/>
      <c r="FCV105" s="193"/>
      <c r="FCW105" s="193"/>
      <c r="FCX105" s="193"/>
      <c r="FCY105" s="193"/>
      <c r="FCZ105" s="193"/>
      <c r="FDA105" s="193"/>
      <c r="FDB105" s="193"/>
      <c r="FDC105" s="193"/>
      <c r="FDD105" s="193"/>
      <c r="FDE105" s="193"/>
      <c r="FDF105" s="193"/>
      <c r="FDG105" s="193"/>
      <c r="FDH105" s="193"/>
      <c r="FDI105" s="193"/>
      <c r="FDJ105" s="193"/>
      <c r="FDK105" s="193"/>
      <c r="FDL105" s="193"/>
      <c r="FDM105" s="193"/>
      <c r="FDN105" s="193"/>
      <c r="FDO105" s="193"/>
      <c r="FDP105" s="193"/>
      <c r="FDQ105" s="193"/>
      <c r="FDR105" s="193"/>
      <c r="FDS105" s="193"/>
      <c r="FDT105" s="193"/>
      <c r="FDU105" s="193"/>
      <c r="FDV105" s="193"/>
      <c r="FDW105" s="193"/>
      <c r="FDX105" s="193"/>
      <c r="FDY105" s="193"/>
      <c r="FDZ105" s="193"/>
      <c r="FEA105" s="193"/>
      <c r="FEB105" s="193"/>
      <c r="FEC105" s="193"/>
      <c r="FED105" s="193"/>
      <c r="FEE105" s="193"/>
      <c r="FEF105" s="193"/>
      <c r="FEG105" s="193"/>
      <c r="FEH105" s="193"/>
      <c r="FEI105" s="193"/>
      <c r="FEJ105" s="193"/>
      <c r="FEK105" s="193"/>
      <c r="FEL105" s="193"/>
      <c r="FEM105" s="193"/>
      <c r="FEN105" s="193"/>
      <c r="FEO105" s="193"/>
      <c r="FEP105" s="193"/>
      <c r="FEQ105" s="193"/>
      <c r="FER105" s="193"/>
      <c r="FES105" s="193"/>
      <c r="FET105" s="193"/>
      <c r="FEU105" s="193"/>
      <c r="FEV105" s="193"/>
      <c r="FEW105" s="193"/>
      <c r="FEX105" s="193"/>
      <c r="FEY105" s="193"/>
      <c r="FEZ105" s="193"/>
      <c r="FFA105" s="193"/>
      <c r="FFB105" s="193"/>
      <c r="FFC105" s="193"/>
      <c r="FFD105" s="193"/>
      <c r="FFE105" s="193"/>
      <c r="FFF105" s="193"/>
      <c r="FFG105" s="193"/>
      <c r="FFH105" s="193"/>
      <c r="FFI105" s="193"/>
      <c r="FFJ105" s="193"/>
      <c r="FFK105" s="193"/>
      <c r="FFL105" s="193"/>
      <c r="FFM105" s="193"/>
      <c r="FFN105" s="193"/>
      <c r="FFO105" s="193"/>
      <c r="FFP105" s="193"/>
      <c r="FFQ105" s="193"/>
      <c r="FFR105" s="193"/>
      <c r="FFS105" s="193"/>
      <c r="FFT105" s="193"/>
      <c r="FFU105" s="193"/>
      <c r="FFV105" s="193"/>
      <c r="FFW105" s="193"/>
      <c r="FFX105" s="193"/>
      <c r="FFY105" s="193"/>
      <c r="FFZ105" s="193"/>
      <c r="FGA105" s="193"/>
      <c r="FGB105" s="193"/>
      <c r="FGC105" s="193"/>
      <c r="FGD105" s="193"/>
      <c r="FGE105" s="193"/>
      <c r="FGF105" s="193"/>
      <c r="FGG105" s="193"/>
      <c r="FGH105" s="193"/>
      <c r="FGI105" s="193"/>
      <c r="FGJ105" s="193"/>
      <c r="FGK105" s="193"/>
      <c r="FGL105" s="193"/>
      <c r="FGM105" s="193"/>
      <c r="FGN105" s="193"/>
      <c r="FGO105" s="193"/>
      <c r="FGP105" s="193"/>
      <c r="FGQ105" s="193"/>
      <c r="FGR105" s="193"/>
      <c r="FGS105" s="193"/>
      <c r="FGT105" s="193"/>
      <c r="FGU105" s="193"/>
      <c r="FGV105" s="193"/>
      <c r="FGW105" s="193"/>
      <c r="FGX105" s="193"/>
      <c r="FGY105" s="193"/>
      <c r="FGZ105" s="193"/>
      <c r="FHA105" s="193"/>
      <c r="FHB105" s="193"/>
      <c r="FHC105" s="193"/>
      <c r="FHD105" s="193"/>
      <c r="FHE105" s="193"/>
      <c r="FHF105" s="193"/>
      <c r="FHG105" s="193"/>
      <c r="FHH105" s="193"/>
      <c r="FHI105" s="193"/>
      <c r="FHJ105" s="193"/>
      <c r="FHK105" s="193"/>
      <c r="FHL105" s="193"/>
      <c r="FHM105" s="193"/>
      <c r="FHN105" s="193"/>
      <c r="FHO105" s="193"/>
      <c r="FHP105" s="193"/>
      <c r="FHQ105" s="193"/>
      <c r="FHR105" s="193"/>
      <c r="FHS105" s="193"/>
      <c r="FHT105" s="193"/>
      <c r="FHU105" s="193"/>
      <c r="FHV105" s="193"/>
      <c r="FHW105" s="193"/>
      <c r="FHX105" s="193"/>
      <c r="FHY105" s="193"/>
      <c r="FHZ105" s="193"/>
      <c r="FIA105" s="193"/>
      <c r="FIB105" s="193"/>
      <c r="FIC105" s="193"/>
      <c r="FID105" s="193"/>
      <c r="FIE105" s="193"/>
      <c r="FIF105" s="193"/>
      <c r="FIG105" s="193"/>
      <c r="FIH105" s="193"/>
      <c r="FII105" s="193"/>
      <c r="FIJ105" s="193"/>
      <c r="FIK105" s="193"/>
      <c r="FIL105" s="193"/>
      <c r="FIM105" s="193"/>
      <c r="FIN105" s="193"/>
      <c r="FIO105" s="193"/>
      <c r="FIP105" s="193"/>
      <c r="FIQ105" s="193"/>
      <c r="FIR105" s="193"/>
      <c r="FIS105" s="193"/>
      <c r="FIT105" s="193"/>
      <c r="FIU105" s="193"/>
      <c r="FIV105" s="193"/>
      <c r="FIW105" s="193"/>
      <c r="FIX105" s="193"/>
      <c r="FIY105" s="193"/>
      <c r="FIZ105" s="193"/>
      <c r="FJA105" s="193"/>
      <c r="FJB105" s="193"/>
      <c r="FJC105" s="193"/>
      <c r="FJD105" s="193"/>
      <c r="FJE105" s="193"/>
      <c r="FJF105" s="193"/>
      <c r="FJG105" s="193"/>
      <c r="FJH105" s="193"/>
      <c r="FJI105" s="193"/>
      <c r="FJJ105" s="193"/>
      <c r="FJK105" s="193"/>
      <c r="FJL105" s="193"/>
      <c r="FJM105" s="193"/>
      <c r="FJN105" s="193"/>
      <c r="FJO105" s="193"/>
      <c r="FJP105" s="193"/>
      <c r="FJQ105" s="193"/>
      <c r="FJR105" s="193"/>
      <c r="FJS105" s="193"/>
      <c r="FJT105" s="193"/>
      <c r="FJU105" s="193"/>
      <c r="FJV105" s="193"/>
      <c r="FJW105" s="193"/>
      <c r="FJX105" s="193"/>
      <c r="FJY105" s="193"/>
      <c r="FJZ105" s="193"/>
      <c r="FKA105" s="193"/>
      <c r="FKB105" s="193"/>
      <c r="FKC105" s="193"/>
      <c r="FKD105" s="193"/>
      <c r="FKE105" s="193"/>
      <c r="FKF105" s="193"/>
      <c r="FKG105" s="193"/>
      <c r="FKH105" s="193"/>
      <c r="FKI105" s="193"/>
      <c r="FKJ105" s="193"/>
      <c r="FKK105" s="193"/>
      <c r="FKL105" s="193"/>
      <c r="FKM105" s="193"/>
      <c r="FKN105" s="193"/>
      <c r="FKO105" s="193"/>
      <c r="FKP105" s="193"/>
      <c r="FKQ105" s="193"/>
      <c r="FKR105" s="193"/>
      <c r="FKS105" s="193"/>
      <c r="FKT105" s="193"/>
      <c r="FKU105" s="193"/>
      <c r="FKV105" s="193"/>
      <c r="FKW105" s="193"/>
      <c r="FKX105" s="193"/>
      <c r="FKY105" s="193"/>
      <c r="FKZ105" s="193"/>
      <c r="FLA105" s="193"/>
      <c r="FLB105" s="193"/>
      <c r="FLC105" s="193"/>
      <c r="FLD105" s="193"/>
      <c r="FLE105" s="193"/>
      <c r="FLF105" s="193"/>
      <c r="FLG105" s="193"/>
      <c r="FLH105" s="193"/>
      <c r="FLI105" s="193"/>
      <c r="FLJ105" s="193"/>
      <c r="FLK105" s="193"/>
      <c r="FLL105" s="193"/>
      <c r="FLM105" s="193"/>
      <c r="FLN105" s="193"/>
      <c r="FLO105" s="193"/>
      <c r="FLP105" s="193"/>
      <c r="FLQ105" s="193"/>
      <c r="FLR105" s="193"/>
      <c r="FLS105" s="193"/>
      <c r="FLT105" s="193"/>
      <c r="FLU105" s="193"/>
      <c r="FLV105" s="193"/>
      <c r="FLW105" s="193"/>
      <c r="FLX105" s="193"/>
      <c r="FLY105" s="193"/>
      <c r="FLZ105" s="193"/>
      <c r="FMA105" s="193"/>
      <c r="FMB105" s="193"/>
      <c r="FMC105" s="193"/>
      <c r="FMD105" s="193"/>
      <c r="FME105" s="193"/>
      <c r="FMF105" s="193"/>
      <c r="FMG105" s="193"/>
      <c r="FMH105" s="193"/>
      <c r="FMI105" s="193"/>
      <c r="FMJ105" s="193"/>
      <c r="FMK105" s="193"/>
      <c r="FML105" s="193"/>
      <c r="FMM105" s="193"/>
      <c r="FMN105" s="193"/>
      <c r="FMO105" s="193"/>
      <c r="FMP105" s="193"/>
      <c r="FMQ105" s="193"/>
      <c r="FMR105" s="193"/>
      <c r="FMS105" s="193"/>
      <c r="FMT105" s="193"/>
      <c r="FMU105" s="193"/>
      <c r="FMV105" s="193"/>
      <c r="FMW105" s="193"/>
      <c r="FMX105" s="193"/>
      <c r="FMY105" s="193"/>
      <c r="FMZ105" s="193"/>
      <c r="FNA105" s="193"/>
      <c r="FNB105" s="193"/>
      <c r="FNC105" s="193"/>
      <c r="FND105" s="193"/>
      <c r="FNE105" s="193"/>
      <c r="FNF105" s="193"/>
      <c r="FNG105" s="193"/>
      <c r="FNH105" s="193"/>
      <c r="FNI105" s="193"/>
      <c r="FNJ105" s="193"/>
      <c r="FNK105" s="193"/>
      <c r="FNL105" s="193"/>
      <c r="FNM105" s="193"/>
      <c r="FNN105" s="193"/>
      <c r="FNO105" s="193"/>
      <c r="FNP105" s="193"/>
      <c r="FNQ105" s="193"/>
      <c r="FNR105" s="193"/>
      <c r="FNS105" s="193"/>
      <c r="FNT105" s="193"/>
      <c r="FNU105" s="193"/>
      <c r="FNV105" s="193"/>
      <c r="FNW105" s="193"/>
      <c r="FNX105" s="193"/>
      <c r="FNY105" s="193"/>
      <c r="FNZ105" s="193"/>
      <c r="FOA105" s="193"/>
      <c r="FOB105" s="193"/>
      <c r="FOC105" s="193"/>
      <c r="FOD105" s="193"/>
      <c r="FOE105" s="193"/>
      <c r="FOF105" s="193"/>
      <c r="FOG105" s="193"/>
      <c r="FOH105" s="193"/>
      <c r="FOI105" s="193"/>
      <c r="FOJ105" s="193"/>
      <c r="FOK105" s="193"/>
      <c r="FOL105" s="193"/>
      <c r="FOM105" s="193"/>
      <c r="FON105" s="193"/>
      <c r="FOO105" s="193"/>
      <c r="FOP105" s="193"/>
      <c r="FOQ105" s="193"/>
      <c r="FOR105" s="193"/>
      <c r="FOS105" s="193"/>
      <c r="FOT105" s="193"/>
      <c r="FOU105" s="193"/>
      <c r="FOV105" s="193"/>
      <c r="FOW105" s="193"/>
      <c r="FOX105" s="193"/>
      <c r="FOY105" s="193"/>
      <c r="FOZ105" s="193"/>
      <c r="FPA105" s="193"/>
      <c r="FPB105" s="193"/>
      <c r="FPC105" s="193"/>
      <c r="FPD105" s="193"/>
      <c r="FPE105" s="193"/>
      <c r="FPF105" s="193"/>
      <c r="FPG105" s="193"/>
      <c r="FPH105" s="193"/>
      <c r="FPI105" s="193"/>
      <c r="FPJ105" s="193"/>
      <c r="FPK105" s="193"/>
      <c r="FPL105" s="193"/>
      <c r="FPM105" s="193"/>
      <c r="FPN105" s="193"/>
      <c r="FPO105" s="193"/>
      <c r="FPP105" s="193"/>
      <c r="FPQ105" s="193"/>
      <c r="FPR105" s="193"/>
      <c r="FPS105" s="193"/>
      <c r="FPT105" s="193"/>
      <c r="FPU105" s="193"/>
      <c r="FPV105" s="193"/>
      <c r="FPW105" s="193"/>
      <c r="FPX105" s="193"/>
      <c r="FPY105" s="193"/>
      <c r="FPZ105" s="193"/>
      <c r="FQA105" s="193"/>
      <c r="FQB105" s="193"/>
      <c r="FQC105" s="193"/>
      <c r="FQD105" s="193"/>
      <c r="FQE105" s="193"/>
      <c r="FQF105" s="193"/>
      <c r="FQG105" s="193"/>
      <c r="FQH105" s="193"/>
      <c r="FQI105" s="193"/>
      <c r="FQJ105" s="193"/>
      <c r="FQK105" s="193"/>
      <c r="FQL105" s="193"/>
      <c r="FQM105" s="193"/>
      <c r="FQN105" s="193"/>
      <c r="FQO105" s="193"/>
      <c r="FQP105" s="193"/>
      <c r="FQQ105" s="193"/>
      <c r="FQR105" s="193"/>
      <c r="FQS105" s="193"/>
      <c r="FQT105" s="193"/>
      <c r="FQU105" s="193"/>
      <c r="FQV105" s="193"/>
      <c r="FQW105" s="193"/>
      <c r="FQX105" s="193"/>
      <c r="FQY105" s="193"/>
      <c r="FQZ105" s="193"/>
      <c r="FRA105" s="193"/>
      <c r="FRB105" s="193"/>
      <c r="FRC105" s="193"/>
      <c r="FRD105" s="193"/>
      <c r="FRE105" s="193"/>
      <c r="FRF105" s="193"/>
      <c r="FRG105" s="193"/>
      <c r="FRH105" s="193"/>
      <c r="FRI105" s="193"/>
      <c r="FRJ105" s="193"/>
      <c r="FRK105" s="193"/>
      <c r="FRL105" s="193"/>
      <c r="FRM105" s="193"/>
      <c r="FRN105" s="193"/>
      <c r="FRO105" s="193"/>
      <c r="FRP105" s="193"/>
      <c r="FRQ105" s="193"/>
      <c r="FRR105" s="193"/>
      <c r="FRS105" s="193"/>
      <c r="FRT105" s="193"/>
      <c r="FRU105" s="193"/>
      <c r="FRV105" s="193"/>
      <c r="FRW105" s="193"/>
      <c r="FRX105" s="193"/>
      <c r="FRY105" s="193"/>
      <c r="FRZ105" s="193"/>
      <c r="FSA105" s="193"/>
      <c r="FSB105" s="193"/>
      <c r="FSC105" s="193"/>
      <c r="FSD105" s="193"/>
      <c r="FSE105" s="193"/>
      <c r="FSF105" s="193"/>
      <c r="FSG105" s="193"/>
      <c r="FSH105" s="193"/>
      <c r="FSI105" s="193"/>
      <c r="FSJ105" s="193"/>
      <c r="FSK105" s="193"/>
      <c r="FSL105" s="193"/>
      <c r="FSM105" s="193"/>
      <c r="FSN105" s="193"/>
      <c r="FSO105" s="193"/>
      <c r="FSP105" s="193"/>
      <c r="FSQ105" s="193"/>
      <c r="FSR105" s="193"/>
      <c r="FSS105" s="193"/>
      <c r="FST105" s="193"/>
      <c r="FSU105" s="193"/>
      <c r="FSV105" s="193"/>
      <c r="FSW105" s="193"/>
      <c r="FSX105" s="193"/>
      <c r="FSY105" s="193"/>
      <c r="FSZ105" s="193"/>
      <c r="FTA105" s="193"/>
      <c r="FTB105" s="193"/>
      <c r="FTC105" s="193"/>
      <c r="FTD105" s="193"/>
      <c r="FTE105" s="193"/>
      <c r="FTF105" s="193"/>
      <c r="FTG105" s="193"/>
      <c r="FTH105" s="193"/>
      <c r="FTI105" s="193"/>
      <c r="FTJ105" s="193"/>
      <c r="FTK105" s="193"/>
      <c r="FTL105" s="193"/>
      <c r="FTM105" s="193"/>
      <c r="FTN105" s="193"/>
      <c r="FTO105" s="193"/>
      <c r="FTP105" s="193"/>
      <c r="FTQ105" s="193"/>
      <c r="FTR105" s="193"/>
      <c r="FTS105" s="193"/>
      <c r="FTT105" s="193"/>
      <c r="FTU105" s="193"/>
      <c r="FTV105" s="193"/>
      <c r="FTW105" s="193"/>
      <c r="FTX105" s="193"/>
      <c r="FTY105" s="193"/>
      <c r="FTZ105" s="193"/>
      <c r="FUA105" s="193"/>
      <c r="FUB105" s="193"/>
      <c r="FUC105" s="193"/>
      <c r="FUD105" s="193"/>
      <c r="FUE105" s="193"/>
      <c r="FUF105" s="193"/>
      <c r="FUG105" s="193"/>
      <c r="FUH105" s="193"/>
      <c r="FUI105" s="193"/>
      <c r="FUJ105" s="193"/>
      <c r="FUK105" s="193"/>
      <c r="FUL105" s="193"/>
      <c r="FUM105" s="193"/>
      <c r="FUN105" s="193"/>
      <c r="FUO105" s="193"/>
      <c r="FUP105" s="193"/>
      <c r="FUQ105" s="193"/>
      <c r="FUR105" s="193"/>
      <c r="FUS105" s="193"/>
      <c r="FUT105" s="193"/>
      <c r="FUU105" s="193"/>
      <c r="FUV105" s="193"/>
      <c r="FUW105" s="193"/>
      <c r="FUX105" s="193"/>
      <c r="FUY105" s="193"/>
      <c r="FUZ105" s="193"/>
      <c r="FVA105" s="193"/>
      <c r="FVB105" s="193"/>
      <c r="FVC105" s="193"/>
      <c r="FVD105" s="193"/>
      <c r="FVE105" s="193"/>
      <c r="FVF105" s="193"/>
      <c r="FVG105" s="193"/>
      <c r="FVH105" s="193"/>
      <c r="FVI105" s="193"/>
      <c r="FVJ105" s="193"/>
      <c r="FVK105" s="193"/>
      <c r="FVL105" s="193"/>
      <c r="FVM105" s="193"/>
      <c r="FVN105" s="193"/>
      <c r="FVO105" s="193"/>
      <c r="FVP105" s="193"/>
      <c r="FVQ105" s="193"/>
      <c r="FVR105" s="193"/>
      <c r="FVS105" s="193"/>
      <c r="FVT105" s="193"/>
      <c r="FVU105" s="193"/>
      <c r="FVV105" s="193"/>
      <c r="FVW105" s="193"/>
      <c r="FVX105" s="193"/>
      <c r="FVY105" s="193"/>
      <c r="FVZ105" s="193"/>
      <c r="FWA105" s="193"/>
      <c r="FWB105" s="193"/>
      <c r="FWC105" s="193"/>
      <c r="FWD105" s="193"/>
      <c r="FWE105" s="193"/>
      <c r="FWF105" s="193"/>
      <c r="FWG105" s="193"/>
      <c r="FWH105" s="193"/>
      <c r="FWI105" s="193"/>
      <c r="FWJ105" s="193"/>
      <c r="FWK105" s="193"/>
      <c r="FWL105" s="193"/>
      <c r="FWM105" s="193"/>
      <c r="FWN105" s="193"/>
      <c r="FWO105" s="193"/>
      <c r="FWP105" s="193"/>
      <c r="FWQ105" s="193"/>
      <c r="FWR105" s="193"/>
      <c r="FWS105" s="193"/>
      <c r="FWT105" s="193"/>
      <c r="FWU105" s="193"/>
      <c r="FWV105" s="193"/>
      <c r="FWW105" s="193"/>
      <c r="FWX105" s="193"/>
      <c r="FWY105" s="193"/>
      <c r="FWZ105" s="193"/>
      <c r="FXA105" s="193"/>
      <c r="FXB105" s="193"/>
      <c r="FXC105" s="193"/>
      <c r="FXD105" s="193"/>
      <c r="FXE105" s="193"/>
      <c r="FXF105" s="193"/>
      <c r="FXG105" s="193"/>
      <c r="FXH105" s="193"/>
      <c r="FXI105" s="193"/>
      <c r="FXJ105" s="193"/>
      <c r="FXK105" s="193"/>
      <c r="FXL105" s="193"/>
      <c r="FXM105" s="193"/>
      <c r="FXN105" s="193"/>
      <c r="FXO105" s="193"/>
      <c r="FXP105" s="193"/>
      <c r="FXQ105" s="193"/>
      <c r="FXR105" s="193"/>
      <c r="FXS105" s="193"/>
      <c r="FXT105" s="193"/>
      <c r="FXU105" s="193"/>
      <c r="FXV105" s="193"/>
      <c r="FXW105" s="193"/>
      <c r="FXX105" s="193"/>
      <c r="FXY105" s="193"/>
      <c r="FXZ105" s="193"/>
      <c r="FYA105" s="193"/>
      <c r="FYB105" s="193"/>
      <c r="FYC105" s="193"/>
      <c r="FYD105" s="193"/>
      <c r="FYE105" s="193"/>
      <c r="FYF105" s="193"/>
      <c r="FYG105" s="193"/>
      <c r="FYH105" s="193"/>
      <c r="FYI105" s="193"/>
      <c r="FYJ105" s="193"/>
      <c r="FYK105" s="193"/>
      <c r="FYL105" s="193"/>
      <c r="FYM105" s="193"/>
      <c r="FYN105" s="193"/>
      <c r="FYO105" s="193"/>
      <c r="FYP105" s="193"/>
      <c r="FYQ105" s="193"/>
      <c r="FYR105" s="193"/>
      <c r="FYS105" s="193"/>
      <c r="FYT105" s="193"/>
      <c r="FYU105" s="193"/>
      <c r="FYV105" s="193"/>
      <c r="FYW105" s="193"/>
      <c r="FYX105" s="193"/>
      <c r="FYY105" s="193"/>
      <c r="FYZ105" s="193"/>
      <c r="FZA105" s="193"/>
      <c r="FZB105" s="193"/>
      <c r="FZC105" s="193"/>
      <c r="FZD105" s="193"/>
      <c r="FZE105" s="193"/>
      <c r="FZF105" s="193"/>
      <c r="FZG105" s="193"/>
      <c r="FZH105" s="193"/>
      <c r="FZI105" s="193"/>
      <c r="FZJ105" s="193"/>
      <c r="FZK105" s="193"/>
      <c r="FZL105" s="193"/>
      <c r="FZM105" s="193"/>
      <c r="FZN105" s="193"/>
      <c r="FZO105" s="193"/>
      <c r="FZP105" s="193"/>
      <c r="FZQ105" s="193"/>
      <c r="FZR105" s="193"/>
      <c r="FZS105" s="193"/>
      <c r="FZT105" s="193"/>
      <c r="FZU105" s="193"/>
      <c r="FZV105" s="193"/>
      <c r="FZW105" s="193"/>
      <c r="FZX105" s="193"/>
      <c r="FZY105" s="193"/>
      <c r="FZZ105" s="193"/>
      <c r="GAA105" s="193"/>
      <c r="GAB105" s="193"/>
      <c r="GAC105" s="193"/>
      <c r="GAD105" s="193"/>
      <c r="GAE105" s="193"/>
      <c r="GAF105" s="193"/>
      <c r="GAG105" s="193"/>
      <c r="GAH105" s="193"/>
      <c r="GAI105" s="193"/>
      <c r="GAJ105" s="193"/>
      <c r="GAK105" s="193"/>
      <c r="GAL105" s="193"/>
      <c r="GAM105" s="193"/>
      <c r="GAN105" s="193"/>
      <c r="GAO105" s="193"/>
      <c r="GAP105" s="193"/>
      <c r="GAQ105" s="193"/>
      <c r="GAR105" s="193"/>
      <c r="GAS105" s="193"/>
      <c r="GAT105" s="193"/>
      <c r="GAU105" s="193"/>
      <c r="GAV105" s="193"/>
      <c r="GAW105" s="193"/>
      <c r="GAX105" s="193"/>
      <c r="GAY105" s="193"/>
      <c r="GAZ105" s="193"/>
      <c r="GBA105" s="193"/>
      <c r="GBB105" s="193"/>
      <c r="GBC105" s="193"/>
      <c r="GBD105" s="193"/>
      <c r="GBE105" s="193"/>
      <c r="GBF105" s="193"/>
      <c r="GBG105" s="193"/>
      <c r="GBH105" s="193"/>
      <c r="GBI105" s="193"/>
      <c r="GBJ105" s="193"/>
      <c r="GBK105" s="193"/>
      <c r="GBL105" s="193"/>
      <c r="GBM105" s="193"/>
      <c r="GBN105" s="193"/>
      <c r="GBO105" s="193"/>
      <c r="GBP105" s="193"/>
      <c r="GBQ105" s="193"/>
      <c r="GBR105" s="193"/>
      <c r="GBS105" s="193"/>
      <c r="GBT105" s="193"/>
      <c r="GBU105" s="193"/>
      <c r="GBV105" s="193"/>
      <c r="GBW105" s="193"/>
      <c r="GBX105" s="193"/>
      <c r="GBY105" s="193"/>
      <c r="GBZ105" s="193"/>
      <c r="GCA105" s="193"/>
      <c r="GCB105" s="193"/>
      <c r="GCC105" s="193"/>
      <c r="GCD105" s="193"/>
      <c r="GCE105" s="193"/>
      <c r="GCF105" s="193"/>
      <c r="GCG105" s="193"/>
      <c r="GCH105" s="193"/>
      <c r="GCI105" s="193"/>
      <c r="GCJ105" s="193"/>
      <c r="GCK105" s="193"/>
      <c r="GCL105" s="193"/>
      <c r="GCM105" s="193"/>
      <c r="GCN105" s="193"/>
      <c r="GCO105" s="193"/>
      <c r="GCP105" s="193"/>
      <c r="GCQ105" s="193"/>
      <c r="GCR105" s="193"/>
      <c r="GCS105" s="193"/>
      <c r="GCT105" s="193"/>
      <c r="GCU105" s="193"/>
      <c r="GCV105" s="193"/>
      <c r="GCW105" s="193"/>
      <c r="GCX105" s="193"/>
      <c r="GCY105" s="193"/>
      <c r="GCZ105" s="193"/>
      <c r="GDA105" s="193"/>
      <c r="GDB105" s="193"/>
      <c r="GDC105" s="193"/>
      <c r="GDD105" s="193"/>
      <c r="GDE105" s="193"/>
      <c r="GDF105" s="193"/>
      <c r="GDG105" s="193"/>
      <c r="GDH105" s="193"/>
      <c r="GDI105" s="193"/>
      <c r="GDJ105" s="193"/>
      <c r="GDK105" s="193"/>
      <c r="GDL105" s="193"/>
      <c r="GDM105" s="193"/>
      <c r="GDN105" s="193"/>
      <c r="GDO105" s="193"/>
      <c r="GDP105" s="193"/>
      <c r="GDQ105" s="193"/>
      <c r="GDR105" s="193"/>
      <c r="GDS105" s="193"/>
      <c r="GDT105" s="193"/>
      <c r="GDU105" s="193"/>
      <c r="GDV105" s="193"/>
      <c r="GDW105" s="193"/>
      <c r="GDX105" s="193"/>
      <c r="GDY105" s="193"/>
      <c r="GDZ105" s="193"/>
      <c r="GEA105" s="193"/>
      <c r="GEB105" s="193"/>
      <c r="GEC105" s="193"/>
      <c r="GED105" s="193"/>
      <c r="GEE105" s="193"/>
      <c r="GEF105" s="193"/>
      <c r="GEG105" s="193"/>
      <c r="GEH105" s="193"/>
      <c r="GEI105" s="193"/>
      <c r="GEJ105" s="193"/>
      <c r="GEK105" s="193"/>
      <c r="GEL105" s="193"/>
      <c r="GEM105" s="193"/>
      <c r="GEN105" s="193"/>
      <c r="GEO105" s="193"/>
      <c r="GEP105" s="193"/>
      <c r="GEQ105" s="193"/>
      <c r="GER105" s="193"/>
      <c r="GES105" s="193"/>
      <c r="GET105" s="193"/>
      <c r="GEU105" s="193"/>
      <c r="GEV105" s="193"/>
      <c r="GEW105" s="193"/>
      <c r="GEX105" s="193"/>
      <c r="GEY105" s="193"/>
      <c r="GEZ105" s="193"/>
      <c r="GFA105" s="193"/>
      <c r="GFB105" s="193"/>
      <c r="GFC105" s="193"/>
      <c r="GFD105" s="193"/>
      <c r="GFE105" s="193"/>
      <c r="GFF105" s="193"/>
      <c r="GFG105" s="193"/>
      <c r="GFH105" s="193"/>
      <c r="GFI105" s="193"/>
      <c r="GFJ105" s="193"/>
      <c r="GFK105" s="193"/>
      <c r="GFL105" s="193"/>
      <c r="GFM105" s="193"/>
      <c r="GFN105" s="193"/>
      <c r="GFO105" s="193"/>
      <c r="GFP105" s="193"/>
      <c r="GFQ105" s="193"/>
      <c r="GFR105" s="193"/>
      <c r="GFS105" s="193"/>
      <c r="GFT105" s="193"/>
      <c r="GFU105" s="193"/>
      <c r="GFV105" s="193"/>
      <c r="GFW105" s="193"/>
      <c r="GFX105" s="193"/>
      <c r="GFY105" s="193"/>
      <c r="GFZ105" s="193"/>
      <c r="GGA105" s="193"/>
      <c r="GGB105" s="193"/>
      <c r="GGC105" s="193"/>
      <c r="GGD105" s="193"/>
      <c r="GGE105" s="193"/>
      <c r="GGF105" s="193"/>
      <c r="GGG105" s="193"/>
      <c r="GGH105" s="193"/>
      <c r="GGI105" s="193"/>
      <c r="GGJ105" s="193"/>
      <c r="GGK105" s="193"/>
      <c r="GGL105" s="193"/>
      <c r="GGM105" s="193"/>
      <c r="GGN105" s="193"/>
      <c r="GGO105" s="193"/>
      <c r="GGP105" s="193"/>
      <c r="GGQ105" s="193"/>
      <c r="GGR105" s="193"/>
      <c r="GGS105" s="193"/>
      <c r="GGT105" s="193"/>
      <c r="GGU105" s="193"/>
      <c r="GGV105" s="193"/>
      <c r="GGW105" s="193"/>
      <c r="GGX105" s="193"/>
      <c r="GGY105" s="193"/>
      <c r="GGZ105" s="193"/>
      <c r="GHA105" s="193"/>
      <c r="GHB105" s="193"/>
      <c r="GHC105" s="193"/>
      <c r="GHD105" s="193"/>
      <c r="GHE105" s="193"/>
      <c r="GHF105" s="193"/>
      <c r="GHG105" s="193"/>
      <c r="GHH105" s="193"/>
      <c r="GHI105" s="193"/>
      <c r="GHJ105" s="193"/>
      <c r="GHK105" s="193"/>
      <c r="GHL105" s="193"/>
      <c r="GHM105" s="193"/>
      <c r="GHN105" s="193"/>
      <c r="GHO105" s="193"/>
      <c r="GHP105" s="193"/>
      <c r="GHQ105" s="193"/>
      <c r="GHR105" s="193"/>
      <c r="GHS105" s="193"/>
      <c r="GHT105" s="193"/>
      <c r="GHU105" s="193"/>
      <c r="GHV105" s="193"/>
      <c r="GHW105" s="193"/>
      <c r="GHX105" s="193"/>
      <c r="GHY105" s="193"/>
      <c r="GHZ105" s="193"/>
      <c r="GIA105" s="193"/>
      <c r="GIB105" s="193"/>
      <c r="GIC105" s="193"/>
      <c r="GID105" s="193"/>
      <c r="GIE105" s="193"/>
      <c r="GIF105" s="193"/>
      <c r="GIG105" s="193"/>
      <c r="GIH105" s="193"/>
      <c r="GII105" s="193"/>
      <c r="GIJ105" s="193"/>
      <c r="GIK105" s="193"/>
      <c r="GIL105" s="193"/>
      <c r="GIM105" s="193"/>
      <c r="GIN105" s="193"/>
      <c r="GIO105" s="193"/>
      <c r="GIP105" s="193"/>
      <c r="GIQ105" s="193"/>
      <c r="GIR105" s="193"/>
      <c r="GIS105" s="193"/>
      <c r="GIT105" s="193"/>
      <c r="GIU105" s="193"/>
      <c r="GIV105" s="193"/>
      <c r="GIW105" s="193"/>
      <c r="GIX105" s="193"/>
      <c r="GIY105" s="193"/>
      <c r="GIZ105" s="193"/>
      <c r="GJA105" s="193"/>
      <c r="GJB105" s="193"/>
      <c r="GJC105" s="193"/>
      <c r="GJD105" s="193"/>
      <c r="GJE105" s="193"/>
      <c r="GJF105" s="193"/>
      <c r="GJG105" s="193"/>
      <c r="GJH105" s="193"/>
      <c r="GJI105" s="193"/>
      <c r="GJJ105" s="193"/>
      <c r="GJK105" s="193"/>
      <c r="GJL105" s="193"/>
      <c r="GJM105" s="193"/>
      <c r="GJN105" s="193"/>
      <c r="GJO105" s="193"/>
      <c r="GJP105" s="193"/>
      <c r="GJQ105" s="193"/>
      <c r="GJR105" s="193"/>
      <c r="GJS105" s="193"/>
      <c r="GJT105" s="193"/>
      <c r="GJU105" s="193"/>
      <c r="GJV105" s="193"/>
      <c r="GJW105" s="193"/>
      <c r="GJX105" s="193"/>
      <c r="GJY105" s="193"/>
      <c r="GJZ105" s="193"/>
      <c r="GKA105" s="193"/>
      <c r="GKB105" s="193"/>
      <c r="GKC105" s="193"/>
      <c r="GKD105" s="193"/>
      <c r="GKE105" s="193"/>
      <c r="GKF105" s="193"/>
      <c r="GKG105" s="193"/>
      <c r="GKH105" s="193"/>
      <c r="GKI105" s="193"/>
      <c r="GKJ105" s="193"/>
      <c r="GKK105" s="193"/>
      <c r="GKL105" s="193"/>
      <c r="GKM105" s="193"/>
      <c r="GKN105" s="193"/>
      <c r="GKO105" s="193"/>
      <c r="GKP105" s="193"/>
      <c r="GKQ105" s="193"/>
      <c r="GKR105" s="193"/>
      <c r="GKS105" s="193"/>
      <c r="GKT105" s="193"/>
      <c r="GKU105" s="193"/>
      <c r="GKV105" s="193"/>
      <c r="GKW105" s="193"/>
      <c r="GKX105" s="193"/>
      <c r="GKY105" s="193"/>
      <c r="GKZ105" s="193"/>
      <c r="GLA105" s="193"/>
      <c r="GLB105" s="193"/>
      <c r="GLC105" s="193"/>
      <c r="GLD105" s="193"/>
      <c r="GLE105" s="193"/>
      <c r="GLF105" s="193"/>
      <c r="GLG105" s="193"/>
      <c r="GLH105" s="193"/>
      <c r="GLI105" s="193"/>
      <c r="GLJ105" s="193"/>
      <c r="GLK105" s="193"/>
      <c r="GLL105" s="193"/>
      <c r="GLM105" s="193"/>
      <c r="GLN105" s="193"/>
      <c r="GLO105" s="193"/>
      <c r="GLP105" s="193"/>
      <c r="GLQ105" s="193"/>
      <c r="GLR105" s="193"/>
      <c r="GLS105" s="193"/>
      <c r="GLT105" s="193"/>
      <c r="GLU105" s="193"/>
      <c r="GLV105" s="193"/>
      <c r="GLW105" s="193"/>
      <c r="GLX105" s="193"/>
      <c r="GLY105" s="193"/>
      <c r="GLZ105" s="193"/>
      <c r="GMA105" s="193"/>
      <c r="GMB105" s="193"/>
      <c r="GMC105" s="193"/>
      <c r="GMD105" s="193"/>
      <c r="GME105" s="193"/>
      <c r="GMF105" s="193"/>
      <c r="GMG105" s="193"/>
      <c r="GMH105" s="193"/>
      <c r="GMI105" s="193"/>
      <c r="GMJ105" s="193"/>
      <c r="GMK105" s="193"/>
      <c r="GML105" s="193"/>
      <c r="GMM105" s="193"/>
      <c r="GMN105" s="193"/>
      <c r="GMO105" s="193"/>
      <c r="GMP105" s="193"/>
      <c r="GMQ105" s="193"/>
      <c r="GMR105" s="193"/>
      <c r="GMS105" s="193"/>
      <c r="GMT105" s="193"/>
      <c r="GMU105" s="193"/>
      <c r="GMV105" s="193"/>
      <c r="GMW105" s="193"/>
      <c r="GMX105" s="193"/>
      <c r="GMY105" s="193"/>
      <c r="GMZ105" s="193"/>
      <c r="GNA105" s="193"/>
      <c r="GNB105" s="193"/>
      <c r="GNC105" s="193"/>
      <c r="GND105" s="193"/>
      <c r="GNE105" s="193"/>
      <c r="GNF105" s="193"/>
      <c r="GNG105" s="193"/>
      <c r="GNH105" s="193"/>
      <c r="GNI105" s="193"/>
      <c r="GNJ105" s="193"/>
      <c r="GNK105" s="193"/>
      <c r="GNL105" s="193"/>
      <c r="GNM105" s="193"/>
      <c r="GNN105" s="193"/>
      <c r="GNO105" s="193"/>
      <c r="GNP105" s="193"/>
      <c r="GNQ105" s="193"/>
      <c r="GNR105" s="193"/>
      <c r="GNS105" s="193"/>
      <c r="GNT105" s="193"/>
      <c r="GNU105" s="193"/>
      <c r="GNV105" s="193"/>
      <c r="GNW105" s="193"/>
      <c r="GNX105" s="193"/>
      <c r="GNY105" s="193"/>
      <c r="GNZ105" s="193"/>
      <c r="GOA105" s="193"/>
      <c r="GOB105" s="193"/>
      <c r="GOC105" s="193"/>
      <c r="GOD105" s="193"/>
      <c r="GOE105" s="193"/>
      <c r="GOF105" s="193"/>
      <c r="GOG105" s="193"/>
      <c r="GOH105" s="193"/>
      <c r="GOI105" s="193"/>
      <c r="GOJ105" s="193"/>
      <c r="GOK105" s="193"/>
      <c r="GOL105" s="193"/>
      <c r="GOM105" s="193"/>
      <c r="GON105" s="193"/>
      <c r="GOO105" s="193"/>
      <c r="GOP105" s="193"/>
      <c r="GOQ105" s="193"/>
      <c r="GOR105" s="193"/>
      <c r="GOS105" s="193"/>
      <c r="GOT105" s="193"/>
      <c r="GOU105" s="193"/>
      <c r="GOV105" s="193"/>
      <c r="GOW105" s="193"/>
      <c r="GOX105" s="193"/>
      <c r="GOY105" s="193"/>
      <c r="GOZ105" s="193"/>
      <c r="GPA105" s="193"/>
      <c r="GPB105" s="193"/>
      <c r="GPC105" s="193"/>
      <c r="GPD105" s="193"/>
      <c r="GPE105" s="193"/>
      <c r="GPF105" s="193"/>
      <c r="GPG105" s="193"/>
      <c r="GPH105" s="193"/>
      <c r="GPI105" s="193"/>
      <c r="GPJ105" s="193"/>
      <c r="GPK105" s="193"/>
      <c r="GPL105" s="193"/>
      <c r="GPM105" s="193"/>
      <c r="GPN105" s="193"/>
      <c r="GPO105" s="193"/>
      <c r="GPP105" s="193"/>
      <c r="GPQ105" s="193"/>
      <c r="GPR105" s="193"/>
      <c r="GPS105" s="193"/>
      <c r="GPT105" s="193"/>
      <c r="GPU105" s="193"/>
      <c r="GPV105" s="193"/>
      <c r="GPW105" s="193"/>
      <c r="GPX105" s="193"/>
      <c r="GPY105" s="193"/>
      <c r="GPZ105" s="193"/>
      <c r="GQA105" s="193"/>
      <c r="GQB105" s="193"/>
      <c r="GQC105" s="193"/>
      <c r="GQD105" s="193"/>
      <c r="GQE105" s="193"/>
      <c r="GQF105" s="193"/>
      <c r="GQG105" s="193"/>
      <c r="GQH105" s="193"/>
      <c r="GQI105" s="193"/>
      <c r="GQJ105" s="193"/>
      <c r="GQK105" s="193"/>
      <c r="GQL105" s="193"/>
      <c r="GQM105" s="193"/>
      <c r="GQN105" s="193"/>
      <c r="GQO105" s="193"/>
      <c r="GQP105" s="193"/>
      <c r="GQQ105" s="193"/>
      <c r="GQR105" s="193"/>
      <c r="GQS105" s="193"/>
      <c r="GQT105" s="193"/>
      <c r="GQU105" s="193"/>
      <c r="GQV105" s="193"/>
      <c r="GQW105" s="193"/>
      <c r="GQX105" s="193"/>
      <c r="GQY105" s="193"/>
      <c r="GQZ105" s="193"/>
      <c r="GRA105" s="193"/>
      <c r="GRB105" s="193"/>
      <c r="GRC105" s="193"/>
      <c r="GRD105" s="193"/>
      <c r="GRE105" s="193"/>
      <c r="GRF105" s="193"/>
      <c r="GRG105" s="193"/>
      <c r="GRH105" s="193"/>
      <c r="GRI105" s="193"/>
      <c r="GRJ105" s="193"/>
      <c r="GRK105" s="193"/>
      <c r="GRL105" s="193"/>
      <c r="GRM105" s="193"/>
      <c r="GRN105" s="193"/>
      <c r="GRO105" s="193"/>
      <c r="GRP105" s="193"/>
      <c r="GRQ105" s="193"/>
      <c r="GRR105" s="193"/>
      <c r="GRS105" s="193"/>
      <c r="GRT105" s="193"/>
      <c r="GRU105" s="193"/>
      <c r="GRV105" s="193"/>
      <c r="GRW105" s="193"/>
      <c r="GRX105" s="193"/>
      <c r="GRY105" s="193"/>
      <c r="GRZ105" s="193"/>
      <c r="GSA105" s="193"/>
      <c r="GSB105" s="193"/>
      <c r="GSC105" s="193"/>
      <c r="GSD105" s="193"/>
      <c r="GSE105" s="193"/>
      <c r="GSF105" s="193"/>
      <c r="GSG105" s="193"/>
      <c r="GSH105" s="193"/>
      <c r="GSI105" s="193"/>
      <c r="GSJ105" s="193"/>
      <c r="GSK105" s="193"/>
      <c r="GSL105" s="193"/>
      <c r="GSM105" s="193"/>
      <c r="GSN105" s="193"/>
      <c r="GSO105" s="193"/>
      <c r="GSP105" s="193"/>
      <c r="GSQ105" s="193"/>
      <c r="GSR105" s="193"/>
      <c r="GSS105" s="193"/>
      <c r="GST105" s="193"/>
      <c r="GSU105" s="193"/>
      <c r="GSV105" s="193"/>
      <c r="GSW105" s="193"/>
      <c r="GSX105" s="193"/>
      <c r="GSY105" s="193"/>
      <c r="GSZ105" s="193"/>
      <c r="GTA105" s="193"/>
      <c r="GTB105" s="193"/>
      <c r="GTC105" s="193"/>
      <c r="GTD105" s="193"/>
      <c r="GTE105" s="193"/>
      <c r="GTF105" s="193"/>
      <c r="GTG105" s="193"/>
      <c r="GTH105" s="193"/>
      <c r="GTI105" s="193"/>
      <c r="GTJ105" s="193"/>
      <c r="GTK105" s="193"/>
      <c r="GTL105" s="193"/>
      <c r="GTM105" s="193"/>
      <c r="GTN105" s="193"/>
      <c r="GTO105" s="193"/>
      <c r="GTP105" s="193"/>
      <c r="GTQ105" s="193"/>
      <c r="GTR105" s="193"/>
      <c r="GTS105" s="193"/>
      <c r="GTT105" s="193"/>
      <c r="GTU105" s="193"/>
      <c r="GTV105" s="193"/>
      <c r="GTW105" s="193"/>
      <c r="GTX105" s="193"/>
      <c r="GTY105" s="193"/>
      <c r="GTZ105" s="193"/>
      <c r="GUA105" s="193"/>
      <c r="GUB105" s="193"/>
      <c r="GUC105" s="193"/>
      <c r="GUD105" s="193"/>
      <c r="GUE105" s="193"/>
      <c r="GUF105" s="193"/>
      <c r="GUG105" s="193"/>
      <c r="GUH105" s="193"/>
      <c r="GUI105" s="193"/>
      <c r="GUJ105" s="193"/>
      <c r="GUK105" s="193"/>
      <c r="GUL105" s="193"/>
      <c r="GUM105" s="193"/>
      <c r="GUN105" s="193"/>
      <c r="GUO105" s="193"/>
      <c r="GUP105" s="193"/>
      <c r="GUQ105" s="193"/>
      <c r="GUR105" s="193"/>
      <c r="GUS105" s="193"/>
      <c r="GUT105" s="193"/>
      <c r="GUU105" s="193"/>
      <c r="GUV105" s="193"/>
      <c r="GUW105" s="193"/>
      <c r="GUX105" s="193"/>
      <c r="GUY105" s="193"/>
      <c r="GUZ105" s="193"/>
      <c r="GVA105" s="193"/>
      <c r="GVB105" s="193"/>
      <c r="GVC105" s="193"/>
      <c r="GVD105" s="193"/>
      <c r="GVE105" s="193"/>
      <c r="GVF105" s="193"/>
      <c r="GVG105" s="193"/>
      <c r="GVH105" s="193"/>
      <c r="GVI105" s="193"/>
      <c r="GVJ105" s="193"/>
      <c r="GVK105" s="193"/>
      <c r="GVL105" s="193"/>
      <c r="GVM105" s="193"/>
      <c r="GVN105" s="193"/>
      <c r="GVO105" s="193"/>
      <c r="GVP105" s="193"/>
      <c r="GVQ105" s="193"/>
      <c r="GVR105" s="193"/>
      <c r="GVS105" s="193"/>
      <c r="GVT105" s="193"/>
      <c r="GVU105" s="193"/>
      <c r="GVV105" s="193"/>
      <c r="GVW105" s="193"/>
      <c r="GVX105" s="193"/>
      <c r="GVY105" s="193"/>
      <c r="GVZ105" s="193"/>
      <c r="GWA105" s="193"/>
      <c r="GWB105" s="193"/>
      <c r="GWC105" s="193"/>
      <c r="GWD105" s="193"/>
      <c r="GWE105" s="193"/>
      <c r="GWF105" s="193"/>
      <c r="GWG105" s="193"/>
      <c r="GWH105" s="193"/>
      <c r="GWI105" s="193"/>
      <c r="GWJ105" s="193"/>
      <c r="GWK105" s="193"/>
      <c r="GWL105" s="193"/>
      <c r="GWM105" s="193"/>
      <c r="GWN105" s="193"/>
      <c r="GWO105" s="193"/>
      <c r="GWP105" s="193"/>
      <c r="GWQ105" s="193"/>
      <c r="GWR105" s="193"/>
      <c r="GWS105" s="193"/>
      <c r="GWT105" s="193"/>
      <c r="GWU105" s="193"/>
      <c r="GWV105" s="193"/>
      <c r="GWW105" s="193"/>
      <c r="GWX105" s="193"/>
      <c r="GWY105" s="193"/>
      <c r="GWZ105" s="193"/>
      <c r="GXA105" s="193"/>
      <c r="GXB105" s="193"/>
      <c r="GXC105" s="193"/>
      <c r="GXD105" s="193"/>
      <c r="GXE105" s="193"/>
      <c r="GXF105" s="193"/>
      <c r="GXG105" s="193"/>
      <c r="GXH105" s="193"/>
      <c r="GXI105" s="193"/>
      <c r="GXJ105" s="193"/>
      <c r="GXK105" s="193"/>
      <c r="GXL105" s="193"/>
      <c r="GXM105" s="193"/>
      <c r="GXN105" s="193"/>
      <c r="GXO105" s="193"/>
      <c r="GXP105" s="193"/>
      <c r="GXQ105" s="193"/>
      <c r="GXR105" s="193"/>
      <c r="GXS105" s="193"/>
      <c r="GXT105" s="193"/>
      <c r="GXU105" s="193"/>
      <c r="GXV105" s="193"/>
      <c r="GXW105" s="193"/>
      <c r="GXX105" s="193"/>
      <c r="GXY105" s="193"/>
      <c r="GXZ105" s="193"/>
      <c r="GYA105" s="193"/>
      <c r="GYB105" s="193"/>
      <c r="GYC105" s="193"/>
      <c r="GYD105" s="193"/>
      <c r="GYE105" s="193"/>
      <c r="GYF105" s="193"/>
      <c r="GYG105" s="193"/>
      <c r="GYH105" s="193"/>
      <c r="GYI105" s="193"/>
      <c r="GYJ105" s="193"/>
      <c r="GYK105" s="193"/>
      <c r="GYL105" s="193"/>
      <c r="GYM105" s="193"/>
      <c r="GYN105" s="193"/>
      <c r="GYO105" s="193"/>
      <c r="GYP105" s="193"/>
      <c r="GYQ105" s="193"/>
      <c r="GYR105" s="193"/>
      <c r="GYS105" s="193"/>
      <c r="GYT105" s="193"/>
      <c r="GYU105" s="193"/>
      <c r="GYV105" s="193"/>
      <c r="GYW105" s="193"/>
      <c r="GYX105" s="193"/>
      <c r="GYY105" s="193"/>
      <c r="GYZ105" s="193"/>
      <c r="GZA105" s="193"/>
      <c r="GZB105" s="193"/>
      <c r="GZC105" s="193"/>
      <c r="GZD105" s="193"/>
      <c r="GZE105" s="193"/>
      <c r="GZF105" s="193"/>
      <c r="GZG105" s="193"/>
      <c r="GZH105" s="193"/>
      <c r="GZI105" s="193"/>
      <c r="GZJ105" s="193"/>
      <c r="GZK105" s="193"/>
      <c r="GZL105" s="193"/>
      <c r="GZM105" s="193"/>
      <c r="GZN105" s="193"/>
      <c r="GZO105" s="193"/>
      <c r="GZP105" s="193"/>
      <c r="GZQ105" s="193"/>
      <c r="GZR105" s="193"/>
      <c r="GZS105" s="193"/>
      <c r="GZT105" s="193"/>
      <c r="GZU105" s="193"/>
      <c r="GZV105" s="193"/>
      <c r="GZW105" s="193"/>
      <c r="GZX105" s="193"/>
      <c r="GZY105" s="193"/>
      <c r="GZZ105" s="193"/>
      <c r="HAA105" s="193"/>
      <c r="HAB105" s="193"/>
      <c r="HAC105" s="193"/>
      <c r="HAD105" s="193"/>
      <c r="HAE105" s="193"/>
      <c r="HAF105" s="193"/>
      <c r="HAG105" s="193"/>
      <c r="HAH105" s="193"/>
      <c r="HAI105" s="193"/>
      <c r="HAJ105" s="193"/>
      <c r="HAK105" s="193"/>
      <c r="HAL105" s="193"/>
      <c r="HAM105" s="193"/>
      <c r="HAN105" s="193"/>
      <c r="HAO105" s="193"/>
      <c r="HAP105" s="193"/>
      <c r="HAQ105" s="193"/>
      <c r="HAR105" s="193"/>
      <c r="HAS105" s="193"/>
      <c r="HAT105" s="193"/>
      <c r="HAU105" s="193"/>
      <c r="HAV105" s="193"/>
      <c r="HAW105" s="193"/>
      <c r="HAX105" s="193"/>
      <c r="HAY105" s="193"/>
      <c r="HAZ105" s="193"/>
      <c r="HBA105" s="193"/>
      <c r="HBB105" s="193"/>
      <c r="HBC105" s="193"/>
      <c r="HBD105" s="193"/>
      <c r="HBE105" s="193"/>
      <c r="HBF105" s="193"/>
      <c r="HBG105" s="193"/>
      <c r="HBH105" s="193"/>
      <c r="HBI105" s="193"/>
      <c r="HBJ105" s="193"/>
      <c r="HBK105" s="193"/>
      <c r="HBL105" s="193"/>
      <c r="HBM105" s="193"/>
      <c r="HBN105" s="193"/>
      <c r="HBO105" s="193"/>
      <c r="HBP105" s="193"/>
      <c r="HBQ105" s="193"/>
      <c r="HBR105" s="193"/>
      <c r="HBS105" s="193"/>
      <c r="HBT105" s="193"/>
      <c r="HBU105" s="193"/>
      <c r="HBV105" s="193"/>
      <c r="HBW105" s="193"/>
      <c r="HBX105" s="193"/>
      <c r="HBY105" s="193"/>
      <c r="HBZ105" s="193"/>
      <c r="HCA105" s="193"/>
      <c r="HCB105" s="193"/>
      <c r="HCC105" s="193"/>
      <c r="HCD105" s="193"/>
      <c r="HCE105" s="193"/>
      <c r="HCF105" s="193"/>
      <c r="HCG105" s="193"/>
      <c r="HCH105" s="193"/>
      <c r="HCI105" s="193"/>
      <c r="HCJ105" s="193"/>
      <c r="HCK105" s="193"/>
      <c r="HCL105" s="193"/>
      <c r="HCM105" s="193"/>
      <c r="HCN105" s="193"/>
      <c r="HCO105" s="193"/>
      <c r="HCP105" s="193"/>
      <c r="HCQ105" s="193"/>
      <c r="HCR105" s="193"/>
      <c r="HCS105" s="193"/>
      <c r="HCT105" s="193"/>
      <c r="HCU105" s="193"/>
      <c r="HCV105" s="193"/>
      <c r="HCW105" s="193"/>
      <c r="HCX105" s="193"/>
      <c r="HCY105" s="193"/>
      <c r="HCZ105" s="193"/>
      <c r="HDA105" s="193"/>
      <c r="HDB105" s="193"/>
      <c r="HDC105" s="193"/>
      <c r="HDD105" s="193"/>
      <c r="HDE105" s="193"/>
      <c r="HDF105" s="193"/>
      <c r="HDG105" s="193"/>
      <c r="HDH105" s="193"/>
      <c r="HDI105" s="193"/>
      <c r="HDJ105" s="193"/>
      <c r="HDK105" s="193"/>
      <c r="HDL105" s="193"/>
      <c r="HDM105" s="193"/>
      <c r="HDN105" s="193"/>
      <c r="HDO105" s="193"/>
      <c r="HDP105" s="193"/>
      <c r="HDQ105" s="193"/>
      <c r="HDR105" s="193"/>
      <c r="HDS105" s="193"/>
      <c r="HDT105" s="193"/>
      <c r="HDU105" s="193"/>
      <c r="HDV105" s="193"/>
      <c r="HDW105" s="193"/>
      <c r="HDX105" s="193"/>
      <c r="HDY105" s="193"/>
      <c r="HDZ105" s="193"/>
      <c r="HEA105" s="193"/>
      <c r="HEB105" s="193"/>
      <c r="HEC105" s="193"/>
      <c r="HED105" s="193"/>
      <c r="HEE105" s="193"/>
      <c r="HEF105" s="193"/>
      <c r="HEG105" s="193"/>
      <c r="HEH105" s="193"/>
      <c r="HEI105" s="193"/>
      <c r="HEJ105" s="193"/>
      <c r="HEK105" s="193"/>
      <c r="HEL105" s="193"/>
      <c r="HEM105" s="193"/>
      <c r="HEN105" s="193"/>
      <c r="HEO105" s="193"/>
      <c r="HEP105" s="193"/>
      <c r="HEQ105" s="193"/>
      <c r="HER105" s="193"/>
      <c r="HES105" s="193"/>
      <c r="HET105" s="193"/>
      <c r="HEU105" s="193"/>
      <c r="HEV105" s="193"/>
      <c r="HEW105" s="193"/>
      <c r="HEX105" s="193"/>
      <c r="HEY105" s="193"/>
      <c r="HEZ105" s="193"/>
      <c r="HFA105" s="193"/>
      <c r="HFB105" s="193"/>
      <c r="HFC105" s="193"/>
      <c r="HFD105" s="193"/>
      <c r="HFE105" s="193"/>
      <c r="HFF105" s="193"/>
      <c r="HFG105" s="193"/>
      <c r="HFH105" s="193"/>
      <c r="HFI105" s="193"/>
      <c r="HFJ105" s="193"/>
      <c r="HFK105" s="193"/>
      <c r="HFL105" s="193"/>
      <c r="HFM105" s="193"/>
      <c r="HFN105" s="193"/>
      <c r="HFO105" s="193"/>
      <c r="HFP105" s="193"/>
      <c r="HFQ105" s="193"/>
      <c r="HFR105" s="193"/>
      <c r="HFS105" s="193"/>
      <c r="HFT105" s="193"/>
      <c r="HFU105" s="193"/>
      <c r="HFV105" s="193"/>
      <c r="HFW105" s="193"/>
      <c r="HFX105" s="193"/>
      <c r="HFY105" s="193"/>
      <c r="HFZ105" s="193"/>
      <c r="HGA105" s="193"/>
      <c r="HGB105" s="193"/>
      <c r="HGC105" s="193"/>
      <c r="HGD105" s="193"/>
      <c r="HGE105" s="193"/>
      <c r="HGF105" s="193"/>
      <c r="HGG105" s="193"/>
      <c r="HGH105" s="193"/>
      <c r="HGI105" s="193"/>
      <c r="HGJ105" s="193"/>
      <c r="HGK105" s="193"/>
      <c r="HGL105" s="193"/>
      <c r="HGM105" s="193"/>
      <c r="HGN105" s="193"/>
      <c r="HGO105" s="193"/>
      <c r="HGP105" s="193"/>
      <c r="HGQ105" s="193"/>
      <c r="HGR105" s="193"/>
      <c r="HGS105" s="193"/>
      <c r="HGT105" s="193"/>
      <c r="HGU105" s="193"/>
      <c r="HGV105" s="193"/>
      <c r="HGW105" s="193"/>
      <c r="HGX105" s="193"/>
      <c r="HGY105" s="193"/>
      <c r="HGZ105" s="193"/>
      <c r="HHA105" s="193"/>
      <c r="HHB105" s="193"/>
      <c r="HHC105" s="193"/>
      <c r="HHD105" s="193"/>
      <c r="HHE105" s="193"/>
      <c r="HHF105" s="193"/>
      <c r="HHG105" s="193"/>
      <c r="HHH105" s="193"/>
      <c r="HHI105" s="193"/>
      <c r="HHJ105" s="193"/>
      <c r="HHK105" s="193"/>
      <c r="HHL105" s="193"/>
      <c r="HHM105" s="193"/>
      <c r="HHN105" s="193"/>
      <c r="HHO105" s="193"/>
      <c r="HHP105" s="193"/>
      <c r="HHQ105" s="193"/>
      <c r="HHR105" s="193"/>
      <c r="HHS105" s="193"/>
      <c r="HHT105" s="193"/>
      <c r="HHU105" s="193"/>
      <c r="HHV105" s="193"/>
      <c r="HHW105" s="193"/>
      <c r="HHX105" s="193"/>
      <c r="HHY105" s="193"/>
      <c r="HHZ105" s="193"/>
      <c r="HIA105" s="193"/>
      <c r="HIB105" s="193"/>
      <c r="HIC105" s="193"/>
      <c r="HID105" s="193"/>
      <c r="HIE105" s="193"/>
      <c r="HIF105" s="193"/>
      <c r="HIG105" s="193"/>
      <c r="HIH105" s="193"/>
      <c r="HII105" s="193"/>
      <c r="HIJ105" s="193"/>
      <c r="HIK105" s="193"/>
      <c r="HIL105" s="193"/>
      <c r="HIM105" s="193"/>
      <c r="HIN105" s="193"/>
      <c r="HIO105" s="193"/>
      <c r="HIP105" s="193"/>
      <c r="HIQ105" s="193"/>
      <c r="HIR105" s="193"/>
      <c r="HIS105" s="193"/>
      <c r="HIT105" s="193"/>
      <c r="HIU105" s="193"/>
      <c r="HIV105" s="193"/>
      <c r="HIW105" s="193"/>
      <c r="HIX105" s="193"/>
      <c r="HIY105" s="193"/>
      <c r="HIZ105" s="193"/>
      <c r="HJA105" s="193"/>
      <c r="HJB105" s="193"/>
      <c r="HJC105" s="193"/>
      <c r="HJD105" s="193"/>
      <c r="HJE105" s="193"/>
      <c r="HJF105" s="193"/>
      <c r="HJG105" s="193"/>
      <c r="HJH105" s="193"/>
      <c r="HJI105" s="193"/>
      <c r="HJJ105" s="193"/>
      <c r="HJK105" s="193"/>
      <c r="HJL105" s="193"/>
      <c r="HJM105" s="193"/>
      <c r="HJN105" s="193"/>
      <c r="HJO105" s="193"/>
      <c r="HJP105" s="193"/>
      <c r="HJQ105" s="193"/>
      <c r="HJR105" s="193"/>
      <c r="HJS105" s="193"/>
      <c r="HJT105" s="193"/>
      <c r="HJU105" s="193"/>
      <c r="HJV105" s="193"/>
      <c r="HJW105" s="193"/>
      <c r="HJX105" s="193"/>
      <c r="HJY105" s="193"/>
      <c r="HJZ105" s="193"/>
      <c r="HKA105" s="193"/>
      <c r="HKB105" s="193"/>
      <c r="HKC105" s="193"/>
      <c r="HKD105" s="193"/>
      <c r="HKE105" s="193"/>
      <c r="HKF105" s="193"/>
      <c r="HKG105" s="193"/>
      <c r="HKH105" s="193"/>
      <c r="HKI105" s="193"/>
      <c r="HKJ105" s="193"/>
      <c r="HKK105" s="193"/>
      <c r="HKL105" s="193"/>
      <c r="HKM105" s="193"/>
      <c r="HKN105" s="193"/>
      <c r="HKO105" s="193"/>
      <c r="HKP105" s="193"/>
      <c r="HKQ105" s="193"/>
      <c r="HKR105" s="193"/>
      <c r="HKS105" s="193"/>
      <c r="HKT105" s="193"/>
      <c r="HKU105" s="193"/>
      <c r="HKV105" s="193"/>
      <c r="HKW105" s="193"/>
      <c r="HKX105" s="193"/>
      <c r="HKY105" s="193"/>
      <c r="HKZ105" s="193"/>
      <c r="HLA105" s="193"/>
      <c r="HLB105" s="193"/>
      <c r="HLC105" s="193"/>
      <c r="HLD105" s="193"/>
      <c r="HLE105" s="193"/>
      <c r="HLF105" s="193"/>
      <c r="HLG105" s="193"/>
      <c r="HLH105" s="193"/>
      <c r="HLI105" s="193"/>
      <c r="HLJ105" s="193"/>
      <c r="HLK105" s="193"/>
      <c r="HLL105" s="193"/>
      <c r="HLM105" s="193"/>
      <c r="HLN105" s="193"/>
      <c r="HLO105" s="193"/>
      <c r="HLP105" s="193"/>
      <c r="HLQ105" s="193"/>
      <c r="HLR105" s="193"/>
      <c r="HLS105" s="193"/>
      <c r="HLT105" s="193"/>
      <c r="HLU105" s="193"/>
      <c r="HLV105" s="193"/>
      <c r="HLW105" s="193"/>
      <c r="HLX105" s="193"/>
      <c r="HLY105" s="193"/>
      <c r="HLZ105" s="193"/>
      <c r="HMA105" s="193"/>
      <c r="HMB105" s="193"/>
      <c r="HMC105" s="193"/>
      <c r="HMD105" s="193"/>
      <c r="HME105" s="193"/>
      <c r="HMF105" s="193"/>
      <c r="HMG105" s="193"/>
      <c r="HMH105" s="193"/>
      <c r="HMI105" s="193"/>
      <c r="HMJ105" s="193"/>
      <c r="HMK105" s="193"/>
      <c r="HML105" s="193"/>
      <c r="HMM105" s="193"/>
      <c r="HMN105" s="193"/>
      <c r="HMO105" s="193"/>
      <c r="HMP105" s="193"/>
      <c r="HMQ105" s="193"/>
      <c r="HMR105" s="193"/>
      <c r="HMS105" s="193"/>
      <c r="HMT105" s="193"/>
      <c r="HMU105" s="193"/>
      <c r="HMV105" s="193"/>
      <c r="HMW105" s="193"/>
      <c r="HMX105" s="193"/>
      <c r="HMY105" s="193"/>
      <c r="HMZ105" s="193"/>
      <c r="HNA105" s="193"/>
      <c r="HNB105" s="193"/>
      <c r="HNC105" s="193"/>
      <c r="HND105" s="193"/>
      <c r="HNE105" s="193"/>
      <c r="HNF105" s="193"/>
      <c r="HNG105" s="193"/>
      <c r="HNH105" s="193"/>
      <c r="HNI105" s="193"/>
      <c r="HNJ105" s="193"/>
      <c r="HNK105" s="193"/>
      <c r="HNL105" s="193"/>
      <c r="HNM105" s="193"/>
      <c r="HNN105" s="193"/>
      <c r="HNO105" s="193"/>
      <c r="HNP105" s="193"/>
      <c r="HNQ105" s="193"/>
      <c r="HNR105" s="193"/>
      <c r="HNS105" s="193"/>
      <c r="HNT105" s="193"/>
      <c r="HNU105" s="193"/>
      <c r="HNV105" s="193"/>
      <c r="HNW105" s="193"/>
      <c r="HNX105" s="193"/>
      <c r="HNY105" s="193"/>
      <c r="HNZ105" s="193"/>
      <c r="HOA105" s="193"/>
      <c r="HOB105" s="193"/>
      <c r="HOC105" s="193"/>
      <c r="HOD105" s="193"/>
      <c r="HOE105" s="193"/>
      <c r="HOF105" s="193"/>
      <c r="HOG105" s="193"/>
      <c r="HOH105" s="193"/>
      <c r="HOI105" s="193"/>
      <c r="HOJ105" s="193"/>
      <c r="HOK105" s="193"/>
      <c r="HOL105" s="193"/>
      <c r="HOM105" s="193"/>
      <c r="HON105" s="193"/>
      <c r="HOO105" s="193"/>
      <c r="HOP105" s="193"/>
      <c r="HOQ105" s="193"/>
      <c r="HOR105" s="193"/>
      <c r="HOS105" s="193"/>
      <c r="HOT105" s="193"/>
      <c r="HOU105" s="193"/>
      <c r="HOV105" s="193"/>
      <c r="HOW105" s="193"/>
      <c r="HOX105" s="193"/>
      <c r="HOY105" s="193"/>
      <c r="HOZ105" s="193"/>
      <c r="HPA105" s="193"/>
      <c r="HPB105" s="193"/>
      <c r="HPC105" s="193"/>
      <c r="HPD105" s="193"/>
      <c r="HPE105" s="193"/>
      <c r="HPF105" s="193"/>
      <c r="HPG105" s="193"/>
      <c r="HPH105" s="193"/>
      <c r="HPI105" s="193"/>
      <c r="HPJ105" s="193"/>
      <c r="HPK105" s="193"/>
      <c r="HPL105" s="193"/>
      <c r="HPM105" s="193"/>
      <c r="HPN105" s="193"/>
      <c r="HPO105" s="193"/>
      <c r="HPP105" s="193"/>
      <c r="HPQ105" s="193"/>
      <c r="HPR105" s="193"/>
      <c r="HPS105" s="193"/>
      <c r="HPT105" s="193"/>
      <c r="HPU105" s="193"/>
      <c r="HPV105" s="193"/>
      <c r="HPW105" s="193"/>
      <c r="HPX105" s="193"/>
      <c r="HPY105" s="193"/>
      <c r="HPZ105" s="193"/>
      <c r="HQA105" s="193"/>
      <c r="HQB105" s="193"/>
      <c r="HQC105" s="193"/>
      <c r="HQD105" s="193"/>
      <c r="HQE105" s="193"/>
      <c r="HQF105" s="193"/>
      <c r="HQG105" s="193"/>
      <c r="HQH105" s="193"/>
      <c r="HQI105" s="193"/>
      <c r="HQJ105" s="193"/>
      <c r="HQK105" s="193"/>
      <c r="HQL105" s="193"/>
      <c r="HQM105" s="193"/>
      <c r="HQN105" s="193"/>
      <c r="HQO105" s="193"/>
      <c r="HQP105" s="193"/>
      <c r="HQQ105" s="193"/>
      <c r="HQR105" s="193"/>
      <c r="HQS105" s="193"/>
      <c r="HQT105" s="193"/>
      <c r="HQU105" s="193"/>
      <c r="HQV105" s="193"/>
      <c r="HQW105" s="193"/>
      <c r="HQX105" s="193"/>
      <c r="HQY105" s="193"/>
      <c r="HQZ105" s="193"/>
      <c r="HRA105" s="193"/>
      <c r="HRB105" s="193"/>
      <c r="HRC105" s="193"/>
      <c r="HRD105" s="193"/>
      <c r="HRE105" s="193"/>
      <c r="HRF105" s="193"/>
      <c r="HRG105" s="193"/>
      <c r="HRH105" s="193"/>
      <c r="HRI105" s="193"/>
      <c r="HRJ105" s="193"/>
      <c r="HRK105" s="193"/>
      <c r="HRL105" s="193"/>
      <c r="HRM105" s="193"/>
      <c r="HRN105" s="193"/>
      <c r="HRO105" s="193"/>
      <c r="HRP105" s="193"/>
      <c r="HRQ105" s="193"/>
      <c r="HRR105" s="193"/>
      <c r="HRS105" s="193"/>
      <c r="HRT105" s="193"/>
      <c r="HRU105" s="193"/>
      <c r="HRV105" s="193"/>
      <c r="HRW105" s="193"/>
      <c r="HRX105" s="193"/>
      <c r="HRY105" s="193"/>
      <c r="HRZ105" s="193"/>
      <c r="HSA105" s="193"/>
      <c r="HSB105" s="193"/>
      <c r="HSC105" s="193"/>
      <c r="HSD105" s="193"/>
      <c r="HSE105" s="193"/>
      <c r="HSF105" s="193"/>
      <c r="HSG105" s="193"/>
      <c r="HSH105" s="193"/>
      <c r="HSI105" s="193"/>
      <c r="HSJ105" s="193"/>
      <c r="HSK105" s="193"/>
      <c r="HSL105" s="193"/>
      <c r="HSM105" s="193"/>
      <c r="HSN105" s="193"/>
      <c r="HSO105" s="193"/>
      <c r="HSP105" s="193"/>
      <c r="HSQ105" s="193"/>
      <c r="HSR105" s="193"/>
      <c r="HSS105" s="193"/>
      <c r="HST105" s="193"/>
      <c r="HSU105" s="193"/>
      <c r="HSV105" s="193"/>
      <c r="HSW105" s="193"/>
      <c r="HSX105" s="193"/>
      <c r="HSY105" s="193"/>
      <c r="HSZ105" s="193"/>
      <c r="HTA105" s="193"/>
      <c r="HTB105" s="193"/>
      <c r="HTC105" s="193"/>
      <c r="HTD105" s="193"/>
      <c r="HTE105" s="193"/>
      <c r="HTF105" s="193"/>
      <c r="HTG105" s="193"/>
      <c r="HTH105" s="193"/>
      <c r="HTI105" s="193"/>
      <c r="HTJ105" s="193"/>
      <c r="HTK105" s="193"/>
      <c r="HTL105" s="193"/>
      <c r="HTM105" s="193"/>
      <c r="HTN105" s="193"/>
      <c r="HTO105" s="193"/>
      <c r="HTP105" s="193"/>
      <c r="HTQ105" s="193"/>
      <c r="HTR105" s="193"/>
      <c r="HTS105" s="193"/>
      <c r="HTT105" s="193"/>
      <c r="HTU105" s="193"/>
      <c r="HTV105" s="193"/>
      <c r="HTW105" s="193"/>
      <c r="HTX105" s="193"/>
      <c r="HTY105" s="193"/>
      <c r="HTZ105" s="193"/>
      <c r="HUA105" s="193"/>
      <c r="HUB105" s="193"/>
      <c r="HUC105" s="193"/>
      <c r="HUD105" s="193"/>
      <c r="HUE105" s="193"/>
      <c r="HUF105" s="193"/>
      <c r="HUG105" s="193"/>
      <c r="HUH105" s="193"/>
      <c r="HUI105" s="193"/>
      <c r="HUJ105" s="193"/>
      <c r="HUK105" s="193"/>
      <c r="HUL105" s="193"/>
      <c r="HUM105" s="193"/>
      <c r="HUN105" s="193"/>
      <c r="HUO105" s="193"/>
      <c r="HUP105" s="193"/>
      <c r="HUQ105" s="193"/>
      <c r="HUR105" s="193"/>
      <c r="HUS105" s="193"/>
      <c r="HUT105" s="193"/>
      <c r="HUU105" s="193"/>
      <c r="HUV105" s="193"/>
      <c r="HUW105" s="193"/>
      <c r="HUX105" s="193"/>
      <c r="HUY105" s="193"/>
      <c r="HUZ105" s="193"/>
      <c r="HVA105" s="193"/>
      <c r="HVB105" s="193"/>
      <c r="HVC105" s="193"/>
      <c r="HVD105" s="193"/>
      <c r="HVE105" s="193"/>
      <c r="HVF105" s="193"/>
      <c r="HVG105" s="193"/>
      <c r="HVH105" s="193"/>
      <c r="HVI105" s="193"/>
      <c r="HVJ105" s="193"/>
      <c r="HVK105" s="193"/>
      <c r="HVL105" s="193"/>
      <c r="HVM105" s="193"/>
      <c r="HVN105" s="193"/>
      <c r="HVO105" s="193"/>
      <c r="HVP105" s="193"/>
      <c r="HVQ105" s="193"/>
      <c r="HVR105" s="193"/>
      <c r="HVS105" s="193"/>
      <c r="HVT105" s="193"/>
      <c r="HVU105" s="193"/>
      <c r="HVV105" s="193"/>
      <c r="HVW105" s="193"/>
      <c r="HVX105" s="193"/>
      <c r="HVY105" s="193"/>
      <c r="HVZ105" s="193"/>
      <c r="HWA105" s="193"/>
      <c r="HWB105" s="193"/>
      <c r="HWC105" s="193"/>
      <c r="HWD105" s="193"/>
      <c r="HWE105" s="193"/>
      <c r="HWF105" s="193"/>
      <c r="HWG105" s="193"/>
      <c r="HWH105" s="193"/>
      <c r="HWI105" s="193"/>
      <c r="HWJ105" s="193"/>
      <c r="HWK105" s="193"/>
      <c r="HWL105" s="193"/>
      <c r="HWM105" s="193"/>
      <c r="HWN105" s="193"/>
      <c r="HWO105" s="193"/>
      <c r="HWP105" s="193"/>
      <c r="HWQ105" s="193"/>
      <c r="HWR105" s="193"/>
      <c r="HWS105" s="193"/>
      <c r="HWT105" s="193"/>
      <c r="HWU105" s="193"/>
      <c r="HWV105" s="193"/>
      <c r="HWW105" s="193"/>
      <c r="HWX105" s="193"/>
      <c r="HWY105" s="193"/>
      <c r="HWZ105" s="193"/>
      <c r="HXA105" s="193"/>
      <c r="HXB105" s="193"/>
      <c r="HXC105" s="193"/>
      <c r="HXD105" s="193"/>
      <c r="HXE105" s="193"/>
      <c r="HXF105" s="193"/>
      <c r="HXG105" s="193"/>
      <c r="HXH105" s="193"/>
      <c r="HXI105" s="193"/>
      <c r="HXJ105" s="193"/>
      <c r="HXK105" s="193"/>
      <c r="HXL105" s="193"/>
      <c r="HXM105" s="193"/>
      <c r="HXN105" s="193"/>
      <c r="HXO105" s="193"/>
      <c r="HXP105" s="193"/>
      <c r="HXQ105" s="193"/>
      <c r="HXR105" s="193"/>
      <c r="HXS105" s="193"/>
      <c r="HXT105" s="193"/>
      <c r="HXU105" s="193"/>
      <c r="HXV105" s="193"/>
      <c r="HXW105" s="193"/>
      <c r="HXX105" s="193"/>
      <c r="HXY105" s="193"/>
      <c r="HXZ105" s="193"/>
      <c r="HYA105" s="193"/>
      <c r="HYB105" s="193"/>
      <c r="HYC105" s="193"/>
      <c r="HYD105" s="193"/>
      <c r="HYE105" s="193"/>
      <c r="HYF105" s="193"/>
      <c r="HYG105" s="193"/>
      <c r="HYH105" s="193"/>
      <c r="HYI105" s="193"/>
      <c r="HYJ105" s="193"/>
      <c r="HYK105" s="193"/>
      <c r="HYL105" s="193"/>
      <c r="HYM105" s="193"/>
      <c r="HYN105" s="193"/>
      <c r="HYO105" s="193"/>
      <c r="HYP105" s="193"/>
      <c r="HYQ105" s="193"/>
      <c r="HYR105" s="193"/>
      <c r="HYS105" s="193"/>
      <c r="HYT105" s="193"/>
      <c r="HYU105" s="193"/>
      <c r="HYV105" s="193"/>
      <c r="HYW105" s="193"/>
      <c r="HYX105" s="193"/>
      <c r="HYY105" s="193"/>
      <c r="HYZ105" s="193"/>
      <c r="HZA105" s="193"/>
      <c r="HZB105" s="193"/>
      <c r="HZC105" s="193"/>
      <c r="HZD105" s="193"/>
      <c r="HZE105" s="193"/>
      <c r="HZF105" s="193"/>
      <c r="HZG105" s="193"/>
      <c r="HZH105" s="193"/>
      <c r="HZI105" s="193"/>
      <c r="HZJ105" s="193"/>
      <c r="HZK105" s="193"/>
      <c r="HZL105" s="193"/>
      <c r="HZM105" s="193"/>
      <c r="HZN105" s="193"/>
      <c r="HZO105" s="193"/>
      <c r="HZP105" s="193"/>
      <c r="HZQ105" s="193"/>
      <c r="HZR105" s="193"/>
      <c r="HZS105" s="193"/>
      <c r="HZT105" s="193"/>
      <c r="HZU105" s="193"/>
      <c r="HZV105" s="193"/>
      <c r="HZW105" s="193"/>
      <c r="HZX105" s="193"/>
      <c r="HZY105" s="193"/>
      <c r="HZZ105" s="193"/>
      <c r="IAA105" s="193"/>
      <c r="IAB105" s="193"/>
      <c r="IAC105" s="193"/>
      <c r="IAD105" s="193"/>
      <c r="IAE105" s="193"/>
      <c r="IAF105" s="193"/>
      <c r="IAG105" s="193"/>
      <c r="IAH105" s="193"/>
      <c r="IAI105" s="193"/>
      <c r="IAJ105" s="193"/>
      <c r="IAK105" s="193"/>
      <c r="IAL105" s="193"/>
      <c r="IAM105" s="193"/>
      <c r="IAN105" s="193"/>
      <c r="IAO105" s="193"/>
      <c r="IAP105" s="193"/>
      <c r="IAQ105" s="193"/>
      <c r="IAR105" s="193"/>
      <c r="IAS105" s="193"/>
      <c r="IAT105" s="193"/>
      <c r="IAU105" s="193"/>
      <c r="IAV105" s="193"/>
      <c r="IAW105" s="193"/>
      <c r="IAX105" s="193"/>
      <c r="IAY105" s="193"/>
      <c r="IAZ105" s="193"/>
      <c r="IBA105" s="193"/>
      <c r="IBB105" s="193"/>
      <c r="IBC105" s="193"/>
      <c r="IBD105" s="193"/>
      <c r="IBE105" s="193"/>
      <c r="IBF105" s="193"/>
      <c r="IBG105" s="193"/>
      <c r="IBH105" s="193"/>
      <c r="IBI105" s="193"/>
      <c r="IBJ105" s="193"/>
      <c r="IBK105" s="193"/>
      <c r="IBL105" s="193"/>
      <c r="IBM105" s="193"/>
      <c r="IBN105" s="193"/>
      <c r="IBO105" s="193"/>
      <c r="IBP105" s="193"/>
      <c r="IBQ105" s="193"/>
      <c r="IBR105" s="193"/>
      <c r="IBS105" s="193"/>
      <c r="IBT105" s="193"/>
      <c r="IBU105" s="193"/>
      <c r="IBV105" s="193"/>
      <c r="IBW105" s="193"/>
      <c r="IBX105" s="193"/>
      <c r="IBY105" s="193"/>
      <c r="IBZ105" s="193"/>
      <c r="ICA105" s="193"/>
      <c r="ICB105" s="193"/>
      <c r="ICC105" s="193"/>
      <c r="ICD105" s="193"/>
      <c r="ICE105" s="193"/>
      <c r="ICF105" s="193"/>
      <c r="ICG105" s="193"/>
      <c r="ICH105" s="193"/>
      <c r="ICI105" s="193"/>
      <c r="ICJ105" s="193"/>
      <c r="ICK105" s="193"/>
      <c r="ICL105" s="193"/>
      <c r="ICM105" s="193"/>
      <c r="ICN105" s="193"/>
      <c r="ICO105" s="193"/>
      <c r="ICP105" s="193"/>
      <c r="ICQ105" s="193"/>
      <c r="ICR105" s="193"/>
      <c r="ICS105" s="193"/>
      <c r="ICT105" s="193"/>
      <c r="ICU105" s="193"/>
      <c r="ICV105" s="193"/>
      <c r="ICW105" s="193"/>
      <c r="ICX105" s="193"/>
      <c r="ICY105" s="193"/>
      <c r="ICZ105" s="193"/>
      <c r="IDA105" s="193"/>
      <c r="IDB105" s="193"/>
      <c r="IDC105" s="193"/>
      <c r="IDD105" s="193"/>
      <c r="IDE105" s="193"/>
      <c r="IDF105" s="193"/>
      <c r="IDG105" s="193"/>
      <c r="IDH105" s="193"/>
      <c r="IDI105" s="193"/>
      <c r="IDJ105" s="193"/>
      <c r="IDK105" s="193"/>
      <c r="IDL105" s="193"/>
      <c r="IDM105" s="193"/>
      <c r="IDN105" s="193"/>
      <c r="IDO105" s="193"/>
      <c r="IDP105" s="193"/>
      <c r="IDQ105" s="193"/>
      <c r="IDR105" s="193"/>
      <c r="IDS105" s="193"/>
      <c r="IDT105" s="193"/>
      <c r="IDU105" s="193"/>
      <c r="IDV105" s="193"/>
      <c r="IDW105" s="193"/>
      <c r="IDX105" s="193"/>
      <c r="IDY105" s="193"/>
      <c r="IDZ105" s="193"/>
      <c r="IEA105" s="193"/>
      <c r="IEB105" s="193"/>
      <c r="IEC105" s="193"/>
      <c r="IED105" s="193"/>
      <c r="IEE105" s="193"/>
      <c r="IEF105" s="193"/>
      <c r="IEG105" s="193"/>
      <c r="IEH105" s="193"/>
      <c r="IEI105" s="193"/>
      <c r="IEJ105" s="193"/>
      <c r="IEK105" s="193"/>
      <c r="IEL105" s="193"/>
      <c r="IEM105" s="193"/>
      <c r="IEN105" s="193"/>
      <c r="IEO105" s="193"/>
      <c r="IEP105" s="193"/>
      <c r="IEQ105" s="193"/>
      <c r="IER105" s="193"/>
      <c r="IES105" s="193"/>
      <c r="IET105" s="193"/>
      <c r="IEU105" s="193"/>
      <c r="IEV105" s="193"/>
      <c r="IEW105" s="193"/>
      <c r="IEX105" s="193"/>
      <c r="IEY105" s="193"/>
      <c r="IEZ105" s="193"/>
      <c r="IFA105" s="193"/>
      <c r="IFB105" s="193"/>
      <c r="IFC105" s="193"/>
      <c r="IFD105" s="193"/>
      <c r="IFE105" s="193"/>
      <c r="IFF105" s="193"/>
      <c r="IFG105" s="193"/>
      <c r="IFH105" s="193"/>
      <c r="IFI105" s="193"/>
      <c r="IFJ105" s="193"/>
      <c r="IFK105" s="193"/>
      <c r="IFL105" s="193"/>
      <c r="IFM105" s="193"/>
      <c r="IFN105" s="193"/>
      <c r="IFO105" s="193"/>
      <c r="IFP105" s="193"/>
      <c r="IFQ105" s="193"/>
      <c r="IFR105" s="193"/>
      <c r="IFS105" s="193"/>
      <c r="IFT105" s="193"/>
      <c r="IFU105" s="193"/>
      <c r="IFV105" s="193"/>
      <c r="IFW105" s="193"/>
      <c r="IFX105" s="193"/>
      <c r="IFY105" s="193"/>
      <c r="IFZ105" s="193"/>
      <c r="IGA105" s="193"/>
      <c r="IGB105" s="193"/>
      <c r="IGC105" s="193"/>
      <c r="IGD105" s="193"/>
      <c r="IGE105" s="193"/>
      <c r="IGF105" s="193"/>
      <c r="IGG105" s="193"/>
      <c r="IGH105" s="193"/>
      <c r="IGI105" s="193"/>
      <c r="IGJ105" s="193"/>
      <c r="IGK105" s="193"/>
      <c r="IGL105" s="193"/>
      <c r="IGM105" s="193"/>
      <c r="IGN105" s="193"/>
      <c r="IGO105" s="193"/>
      <c r="IGP105" s="193"/>
      <c r="IGQ105" s="193"/>
      <c r="IGR105" s="193"/>
      <c r="IGS105" s="193"/>
      <c r="IGT105" s="193"/>
      <c r="IGU105" s="193"/>
      <c r="IGV105" s="193"/>
      <c r="IGW105" s="193"/>
      <c r="IGX105" s="193"/>
      <c r="IGY105" s="193"/>
      <c r="IGZ105" s="193"/>
      <c r="IHA105" s="193"/>
      <c r="IHB105" s="193"/>
      <c r="IHC105" s="193"/>
      <c r="IHD105" s="193"/>
      <c r="IHE105" s="193"/>
      <c r="IHF105" s="193"/>
      <c r="IHG105" s="193"/>
      <c r="IHH105" s="193"/>
      <c r="IHI105" s="193"/>
      <c r="IHJ105" s="193"/>
      <c r="IHK105" s="193"/>
      <c r="IHL105" s="193"/>
      <c r="IHM105" s="193"/>
      <c r="IHN105" s="193"/>
      <c r="IHO105" s="193"/>
      <c r="IHP105" s="193"/>
      <c r="IHQ105" s="193"/>
      <c r="IHR105" s="193"/>
      <c r="IHS105" s="193"/>
      <c r="IHT105" s="193"/>
      <c r="IHU105" s="193"/>
      <c r="IHV105" s="193"/>
      <c r="IHW105" s="193"/>
      <c r="IHX105" s="193"/>
      <c r="IHY105" s="193"/>
      <c r="IHZ105" s="193"/>
      <c r="IIA105" s="193"/>
      <c r="IIB105" s="193"/>
      <c r="IIC105" s="193"/>
      <c r="IID105" s="193"/>
      <c r="IIE105" s="193"/>
      <c r="IIF105" s="193"/>
      <c r="IIG105" s="193"/>
      <c r="IIH105" s="193"/>
      <c r="III105" s="193"/>
      <c r="IIJ105" s="193"/>
      <c r="IIK105" s="193"/>
      <c r="IIL105" s="193"/>
      <c r="IIM105" s="193"/>
      <c r="IIN105" s="193"/>
      <c r="IIO105" s="193"/>
      <c r="IIP105" s="193"/>
      <c r="IIQ105" s="193"/>
      <c r="IIR105" s="193"/>
      <c r="IIS105" s="193"/>
      <c r="IIT105" s="193"/>
      <c r="IIU105" s="193"/>
      <c r="IIV105" s="193"/>
      <c r="IIW105" s="193"/>
      <c r="IIX105" s="193"/>
      <c r="IIY105" s="193"/>
      <c r="IIZ105" s="193"/>
      <c r="IJA105" s="193"/>
      <c r="IJB105" s="193"/>
      <c r="IJC105" s="193"/>
      <c r="IJD105" s="193"/>
      <c r="IJE105" s="193"/>
      <c r="IJF105" s="193"/>
      <c r="IJG105" s="193"/>
      <c r="IJH105" s="193"/>
      <c r="IJI105" s="193"/>
      <c r="IJJ105" s="193"/>
      <c r="IJK105" s="193"/>
      <c r="IJL105" s="193"/>
      <c r="IJM105" s="193"/>
      <c r="IJN105" s="193"/>
      <c r="IJO105" s="193"/>
      <c r="IJP105" s="193"/>
      <c r="IJQ105" s="193"/>
      <c r="IJR105" s="193"/>
      <c r="IJS105" s="193"/>
      <c r="IJT105" s="193"/>
      <c r="IJU105" s="193"/>
      <c r="IJV105" s="193"/>
      <c r="IJW105" s="193"/>
      <c r="IJX105" s="193"/>
      <c r="IJY105" s="193"/>
      <c r="IJZ105" s="193"/>
      <c r="IKA105" s="193"/>
      <c r="IKB105" s="193"/>
      <c r="IKC105" s="193"/>
      <c r="IKD105" s="193"/>
      <c r="IKE105" s="193"/>
      <c r="IKF105" s="193"/>
      <c r="IKG105" s="193"/>
      <c r="IKH105" s="193"/>
      <c r="IKI105" s="193"/>
      <c r="IKJ105" s="193"/>
      <c r="IKK105" s="193"/>
      <c r="IKL105" s="193"/>
      <c r="IKM105" s="193"/>
      <c r="IKN105" s="193"/>
      <c r="IKO105" s="193"/>
      <c r="IKP105" s="193"/>
      <c r="IKQ105" s="193"/>
      <c r="IKR105" s="193"/>
      <c r="IKS105" s="193"/>
      <c r="IKT105" s="193"/>
      <c r="IKU105" s="193"/>
      <c r="IKV105" s="193"/>
      <c r="IKW105" s="193"/>
      <c r="IKX105" s="193"/>
      <c r="IKY105" s="193"/>
      <c r="IKZ105" s="193"/>
      <c r="ILA105" s="193"/>
      <c r="ILB105" s="193"/>
      <c r="ILC105" s="193"/>
      <c r="ILD105" s="193"/>
      <c r="ILE105" s="193"/>
      <c r="ILF105" s="193"/>
      <c r="ILG105" s="193"/>
      <c r="ILH105" s="193"/>
      <c r="ILI105" s="193"/>
      <c r="ILJ105" s="193"/>
      <c r="ILK105" s="193"/>
      <c r="ILL105" s="193"/>
      <c r="ILM105" s="193"/>
      <c r="ILN105" s="193"/>
      <c r="ILO105" s="193"/>
      <c r="ILP105" s="193"/>
      <c r="ILQ105" s="193"/>
      <c r="ILR105" s="193"/>
      <c r="ILS105" s="193"/>
      <c r="ILT105" s="193"/>
      <c r="ILU105" s="193"/>
      <c r="ILV105" s="193"/>
      <c r="ILW105" s="193"/>
      <c r="ILX105" s="193"/>
      <c r="ILY105" s="193"/>
      <c r="ILZ105" s="193"/>
      <c r="IMA105" s="193"/>
      <c r="IMB105" s="193"/>
      <c r="IMC105" s="193"/>
      <c r="IMD105" s="193"/>
      <c r="IME105" s="193"/>
      <c r="IMF105" s="193"/>
      <c r="IMG105" s="193"/>
      <c r="IMH105" s="193"/>
      <c r="IMI105" s="193"/>
      <c r="IMJ105" s="193"/>
      <c r="IMK105" s="193"/>
      <c r="IML105" s="193"/>
      <c r="IMM105" s="193"/>
      <c r="IMN105" s="193"/>
      <c r="IMO105" s="193"/>
      <c r="IMP105" s="193"/>
      <c r="IMQ105" s="193"/>
      <c r="IMR105" s="193"/>
      <c r="IMS105" s="193"/>
      <c r="IMT105" s="193"/>
      <c r="IMU105" s="193"/>
      <c r="IMV105" s="193"/>
      <c r="IMW105" s="193"/>
      <c r="IMX105" s="193"/>
      <c r="IMY105" s="193"/>
      <c r="IMZ105" s="193"/>
      <c r="INA105" s="193"/>
      <c r="INB105" s="193"/>
      <c r="INC105" s="193"/>
      <c r="IND105" s="193"/>
      <c r="INE105" s="193"/>
      <c r="INF105" s="193"/>
      <c r="ING105" s="193"/>
      <c r="INH105" s="193"/>
      <c r="INI105" s="193"/>
      <c r="INJ105" s="193"/>
      <c r="INK105" s="193"/>
      <c r="INL105" s="193"/>
      <c r="INM105" s="193"/>
      <c r="INN105" s="193"/>
      <c r="INO105" s="193"/>
      <c r="INP105" s="193"/>
      <c r="INQ105" s="193"/>
      <c r="INR105" s="193"/>
      <c r="INS105" s="193"/>
      <c r="INT105" s="193"/>
      <c r="INU105" s="193"/>
      <c r="INV105" s="193"/>
      <c r="INW105" s="193"/>
      <c r="INX105" s="193"/>
      <c r="INY105" s="193"/>
      <c r="INZ105" s="193"/>
      <c r="IOA105" s="193"/>
      <c r="IOB105" s="193"/>
      <c r="IOC105" s="193"/>
      <c r="IOD105" s="193"/>
      <c r="IOE105" s="193"/>
      <c r="IOF105" s="193"/>
      <c r="IOG105" s="193"/>
      <c r="IOH105" s="193"/>
      <c r="IOI105" s="193"/>
      <c r="IOJ105" s="193"/>
      <c r="IOK105" s="193"/>
      <c r="IOL105" s="193"/>
      <c r="IOM105" s="193"/>
      <c r="ION105" s="193"/>
      <c r="IOO105" s="193"/>
      <c r="IOP105" s="193"/>
      <c r="IOQ105" s="193"/>
      <c r="IOR105" s="193"/>
      <c r="IOS105" s="193"/>
      <c r="IOT105" s="193"/>
      <c r="IOU105" s="193"/>
      <c r="IOV105" s="193"/>
      <c r="IOW105" s="193"/>
      <c r="IOX105" s="193"/>
      <c r="IOY105" s="193"/>
      <c r="IOZ105" s="193"/>
      <c r="IPA105" s="193"/>
      <c r="IPB105" s="193"/>
      <c r="IPC105" s="193"/>
      <c r="IPD105" s="193"/>
      <c r="IPE105" s="193"/>
      <c r="IPF105" s="193"/>
      <c r="IPG105" s="193"/>
      <c r="IPH105" s="193"/>
      <c r="IPI105" s="193"/>
      <c r="IPJ105" s="193"/>
      <c r="IPK105" s="193"/>
      <c r="IPL105" s="193"/>
      <c r="IPM105" s="193"/>
      <c r="IPN105" s="193"/>
      <c r="IPO105" s="193"/>
      <c r="IPP105" s="193"/>
      <c r="IPQ105" s="193"/>
      <c r="IPR105" s="193"/>
      <c r="IPS105" s="193"/>
      <c r="IPT105" s="193"/>
      <c r="IPU105" s="193"/>
      <c r="IPV105" s="193"/>
      <c r="IPW105" s="193"/>
      <c r="IPX105" s="193"/>
      <c r="IPY105" s="193"/>
      <c r="IPZ105" s="193"/>
      <c r="IQA105" s="193"/>
      <c r="IQB105" s="193"/>
      <c r="IQC105" s="193"/>
      <c r="IQD105" s="193"/>
      <c r="IQE105" s="193"/>
      <c r="IQF105" s="193"/>
      <c r="IQG105" s="193"/>
      <c r="IQH105" s="193"/>
      <c r="IQI105" s="193"/>
      <c r="IQJ105" s="193"/>
      <c r="IQK105" s="193"/>
      <c r="IQL105" s="193"/>
      <c r="IQM105" s="193"/>
      <c r="IQN105" s="193"/>
      <c r="IQO105" s="193"/>
      <c r="IQP105" s="193"/>
      <c r="IQQ105" s="193"/>
      <c r="IQR105" s="193"/>
      <c r="IQS105" s="193"/>
      <c r="IQT105" s="193"/>
      <c r="IQU105" s="193"/>
      <c r="IQV105" s="193"/>
      <c r="IQW105" s="193"/>
      <c r="IQX105" s="193"/>
      <c r="IQY105" s="193"/>
      <c r="IQZ105" s="193"/>
      <c r="IRA105" s="193"/>
      <c r="IRB105" s="193"/>
      <c r="IRC105" s="193"/>
      <c r="IRD105" s="193"/>
      <c r="IRE105" s="193"/>
      <c r="IRF105" s="193"/>
      <c r="IRG105" s="193"/>
      <c r="IRH105" s="193"/>
      <c r="IRI105" s="193"/>
      <c r="IRJ105" s="193"/>
      <c r="IRK105" s="193"/>
      <c r="IRL105" s="193"/>
      <c r="IRM105" s="193"/>
      <c r="IRN105" s="193"/>
      <c r="IRO105" s="193"/>
      <c r="IRP105" s="193"/>
      <c r="IRQ105" s="193"/>
      <c r="IRR105" s="193"/>
      <c r="IRS105" s="193"/>
      <c r="IRT105" s="193"/>
      <c r="IRU105" s="193"/>
      <c r="IRV105" s="193"/>
      <c r="IRW105" s="193"/>
      <c r="IRX105" s="193"/>
      <c r="IRY105" s="193"/>
      <c r="IRZ105" s="193"/>
      <c r="ISA105" s="193"/>
      <c r="ISB105" s="193"/>
      <c r="ISC105" s="193"/>
      <c r="ISD105" s="193"/>
      <c r="ISE105" s="193"/>
      <c r="ISF105" s="193"/>
      <c r="ISG105" s="193"/>
      <c r="ISH105" s="193"/>
      <c r="ISI105" s="193"/>
      <c r="ISJ105" s="193"/>
      <c r="ISK105" s="193"/>
      <c r="ISL105" s="193"/>
      <c r="ISM105" s="193"/>
      <c r="ISN105" s="193"/>
      <c r="ISO105" s="193"/>
      <c r="ISP105" s="193"/>
      <c r="ISQ105" s="193"/>
      <c r="ISR105" s="193"/>
      <c r="ISS105" s="193"/>
      <c r="IST105" s="193"/>
      <c r="ISU105" s="193"/>
      <c r="ISV105" s="193"/>
      <c r="ISW105" s="193"/>
      <c r="ISX105" s="193"/>
      <c r="ISY105" s="193"/>
      <c r="ISZ105" s="193"/>
      <c r="ITA105" s="193"/>
      <c r="ITB105" s="193"/>
      <c r="ITC105" s="193"/>
      <c r="ITD105" s="193"/>
      <c r="ITE105" s="193"/>
      <c r="ITF105" s="193"/>
      <c r="ITG105" s="193"/>
      <c r="ITH105" s="193"/>
      <c r="ITI105" s="193"/>
      <c r="ITJ105" s="193"/>
      <c r="ITK105" s="193"/>
      <c r="ITL105" s="193"/>
      <c r="ITM105" s="193"/>
      <c r="ITN105" s="193"/>
      <c r="ITO105" s="193"/>
      <c r="ITP105" s="193"/>
      <c r="ITQ105" s="193"/>
      <c r="ITR105" s="193"/>
      <c r="ITS105" s="193"/>
      <c r="ITT105" s="193"/>
      <c r="ITU105" s="193"/>
      <c r="ITV105" s="193"/>
      <c r="ITW105" s="193"/>
      <c r="ITX105" s="193"/>
      <c r="ITY105" s="193"/>
      <c r="ITZ105" s="193"/>
      <c r="IUA105" s="193"/>
      <c r="IUB105" s="193"/>
      <c r="IUC105" s="193"/>
      <c r="IUD105" s="193"/>
      <c r="IUE105" s="193"/>
      <c r="IUF105" s="193"/>
      <c r="IUG105" s="193"/>
      <c r="IUH105" s="193"/>
      <c r="IUI105" s="193"/>
      <c r="IUJ105" s="193"/>
      <c r="IUK105" s="193"/>
      <c r="IUL105" s="193"/>
      <c r="IUM105" s="193"/>
      <c r="IUN105" s="193"/>
      <c r="IUO105" s="193"/>
      <c r="IUP105" s="193"/>
      <c r="IUQ105" s="193"/>
      <c r="IUR105" s="193"/>
      <c r="IUS105" s="193"/>
      <c r="IUT105" s="193"/>
      <c r="IUU105" s="193"/>
      <c r="IUV105" s="193"/>
      <c r="IUW105" s="193"/>
      <c r="IUX105" s="193"/>
      <c r="IUY105" s="193"/>
      <c r="IUZ105" s="193"/>
      <c r="IVA105" s="193"/>
      <c r="IVB105" s="193"/>
      <c r="IVC105" s="193"/>
      <c r="IVD105" s="193"/>
      <c r="IVE105" s="193"/>
      <c r="IVF105" s="193"/>
      <c r="IVG105" s="193"/>
      <c r="IVH105" s="193"/>
      <c r="IVI105" s="193"/>
      <c r="IVJ105" s="193"/>
      <c r="IVK105" s="193"/>
      <c r="IVL105" s="193"/>
      <c r="IVM105" s="193"/>
      <c r="IVN105" s="193"/>
      <c r="IVO105" s="193"/>
      <c r="IVP105" s="193"/>
      <c r="IVQ105" s="193"/>
      <c r="IVR105" s="193"/>
      <c r="IVS105" s="193"/>
      <c r="IVT105" s="193"/>
      <c r="IVU105" s="193"/>
      <c r="IVV105" s="193"/>
      <c r="IVW105" s="193"/>
      <c r="IVX105" s="193"/>
      <c r="IVY105" s="193"/>
      <c r="IVZ105" s="193"/>
      <c r="IWA105" s="193"/>
      <c r="IWB105" s="193"/>
      <c r="IWC105" s="193"/>
      <c r="IWD105" s="193"/>
      <c r="IWE105" s="193"/>
      <c r="IWF105" s="193"/>
      <c r="IWG105" s="193"/>
      <c r="IWH105" s="193"/>
      <c r="IWI105" s="193"/>
      <c r="IWJ105" s="193"/>
      <c r="IWK105" s="193"/>
      <c r="IWL105" s="193"/>
      <c r="IWM105" s="193"/>
      <c r="IWN105" s="193"/>
      <c r="IWO105" s="193"/>
      <c r="IWP105" s="193"/>
      <c r="IWQ105" s="193"/>
      <c r="IWR105" s="193"/>
      <c r="IWS105" s="193"/>
      <c r="IWT105" s="193"/>
      <c r="IWU105" s="193"/>
      <c r="IWV105" s="193"/>
      <c r="IWW105" s="193"/>
      <c r="IWX105" s="193"/>
      <c r="IWY105" s="193"/>
      <c r="IWZ105" s="193"/>
      <c r="IXA105" s="193"/>
      <c r="IXB105" s="193"/>
      <c r="IXC105" s="193"/>
      <c r="IXD105" s="193"/>
      <c r="IXE105" s="193"/>
      <c r="IXF105" s="193"/>
      <c r="IXG105" s="193"/>
      <c r="IXH105" s="193"/>
      <c r="IXI105" s="193"/>
      <c r="IXJ105" s="193"/>
      <c r="IXK105" s="193"/>
      <c r="IXL105" s="193"/>
      <c r="IXM105" s="193"/>
      <c r="IXN105" s="193"/>
      <c r="IXO105" s="193"/>
      <c r="IXP105" s="193"/>
      <c r="IXQ105" s="193"/>
      <c r="IXR105" s="193"/>
      <c r="IXS105" s="193"/>
      <c r="IXT105" s="193"/>
      <c r="IXU105" s="193"/>
      <c r="IXV105" s="193"/>
      <c r="IXW105" s="193"/>
      <c r="IXX105" s="193"/>
      <c r="IXY105" s="193"/>
      <c r="IXZ105" s="193"/>
      <c r="IYA105" s="193"/>
      <c r="IYB105" s="193"/>
      <c r="IYC105" s="193"/>
      <c r="IYD105" s="193"/>
      <c r="IYE105" s="193"/>
      <c r="IYF105" s="193"/>
      <c r="IYG105" s="193"/>
      <c r="IYH105" s="193"/>
      <c r="IYI105" s="193"/>
      <c r="IYJ105" s="193"/>
      <c r="IYK105" s="193"/>
      <c r="IYL105" s="193"/>
      <c r="IYM105" s="193"/>
      <c r="IYN105" s="193"/>
      <c r="IYO105" s="193"/>
      <c r="IYP105" s="193"/>
      <c r="IYQ105" s="193"/>
      <c r="IYR105" s="193"/>
      <c r="IYS105" s="193"/>
      <c r="IYT105" s="193"/>
      <c r="IYU105" s="193"/>
      <c r="IYV105" s="193"/>
      <c r="IYW105" s="193"/>
      <c r="IYX105" s="193"/>
      <c r="IYY105" s="193"/>
      <c r="IYZ105" s="193"/>
      <c r="IZA105" s="193"/>
      <c r="IZB105" s="193"/>
      <c r="IZC105" s="193"/>
      <c r="IZD105" s="193"/>
      <c r="IZE105" s="193"/>
      <c r="IZF105" s="193"/>
      <c r="IZG105" s="193"/>
      <c r="IZH105" s="193"/>
      <c r="IZI105" s="193"/>
      <c r="IZJ105" s="193"/>
      <c r="IZK105" s="193"/>
      <c r="IZL105" s="193"/>
      <c r="IZM105" s="193"/>
      <c r="IZN105" s="193"/>
      <c r="IZO105" s="193"/>
      <c r="IZP105" s="193"/>
      <c r="IZQ105" s="193"/>
      <c r="IZR105" s="193"/>
      <c r="IZS105" s="193"/>
      <c r="IZT105" s="193"/>
      <c r="IZU105" s="193"/>
      <c r="IZV105" s="193"/>
      <c r="IZW105" s="193"/>
      <c r="IZX105" s="193"/>
      <c r="IZY105" s="193"/>
      <c r="IZZ105" s="193"/>
      <c r="JAA105" s="193"/>
      <c r="JAB105" s="193"/>
      <c r="JAC105" s="193"/>
      <c r="JAD105" s="193"/>
      <c r="JAE105" s="193"/>
      <c r="JAF105" s="193"/>
      <c r="JAG105" s="193"/>
      <c r="JAH105" s="193"/>
      <c r="JAI105" s="193"/>
      <c r="JAJ105" s="193"/>
      <c r="JAK105" s="193"/>
      <c r="JAL105" s="193"/>
      <c r="JAM105" s="193"/>
      <c r="JAN105" s="193"/>
      <c r="JAO105" s="193"/>
      <c r="JAP105" s="193"/>
      <c r="JAQ105" s="193"/>
      <c r="JAR105" s="193"/>
      <c r="JAS105" s="193"/>
      <c r="JAT105" s="193"/>
      <c r="JAU105" s="193"/>
      <c r="JAV105" s="193"/>
      <c r="JAW105" s="193"/>
      <c r="JAX105" s="193"/>
      <c r="JAY105" s="193"/>
      <c r="JAZ105" s="193"/>
      <c r="JBA105" s="193"/>
      <c r="JBB105" s="193"/>
      <c r="JBC105" s="193"/>
      <c r="JBD105" s="193"/>
      <c r="JBE105" s="193"/>
      <c r="JBF105" s="193"/>
      <c r="JBG105" s="193"/>
      <c r="JBH105" s="193"/>
      <c r="JBI105" s="193"/>
      <c r="JBJ105" s="193"/>
      <c r="JBK105" s="193"/>
      <c r="JBL105" s="193"/>
      <c r="JBM105" s="193"/>
      <c r="JBN105" s="193"/>
      <c r="JBO105" s="193"/>
      <c r="JBP105" s="193"/>
      <c r="JBQ105" s="193"/>
      <c r="JBR105" s="193"/>
      <c r="JBS105" s="193"/>
      <c r="JBT105" s="193"/>
      <c r="JBU105" s="193"/>
      <c r="JBV105" s="193"/>
      <c r="JBW105" s="193"/>
      <c r="JBX105" s="193"/>
      <c r="JBY105" s="193"/>
      <c r="JBZ105" s="193"/>
      <c r="JCA105" s="193"/>
      <c r="JCB105" s="193"/>
      <c r="JCC105" s="193"/>
      <c r="JCD105" s="193"/>
      <c r="JCE105" s="193"/>
      <c r="JCF105" s="193"/>
      <c r="JCG105" s="193"/>
      <c r="JCH105" s="193"/>
      <c r="JCI105" s="193"/>
      <c r="JCJ105" s="193"/>
      <c r="JCK105" s="193"/>
      <c r="JCL105" s="193"/>
      <c r="JCM105" s="193"/>
      <c r="JCN105" s="193"/>
      <c r="JCO105" s="193"/>
      <c r="JCP105" s="193"/>
      <c r="JCQ105" s="193"/>
      <c r="JCR105" s="193"/>
      <c r="JCS105" s="193"/>
      <c r="JCT105" s="193"/>
      <c r="JCU105" s="193"/>
      <c r="JCV105" s="193"/>
      <c r="JCW105" s="193"/>
      <c r="JCX105" s="193"/>
      <c r="JCY105" s="193"/>
      <c r="JCZ105" s="193"/>
      <c r="JDA105" s="193"/>
      <c r="JDB105" s="193"/>
      <c r="JDC105" s="193"/>
      <c r="JDD105" s="193"/>
      <c r="JDE105" s="193"/>
      <c r="JDF105" s="193"/>
      <c r="JDG105" s="193"/>
      <c r="JDH105" s="193"/>
      <c r="JDI105" s="193"/>
      <c r="JDJ105" s="193"/>
      <c r="JDK105" s="193"/>
      <c r="JDL105" s="193"/>
      <c r="JDM105" s="193"/>
      <c r="JDN105" s="193"/>
      <c r="JDO105" s="193"/>
      <c r="JDP105" s="193"/>
      <c r="JDQ105" s="193"/>
      <c r="JDR105" s="193"/>
      <c r="JDS105" s="193"/>
      <c r="JDT105" s="193"/>
      <c r="JDU105" s="193"/>
      <c r="JDV105" s="193"/>
      <c r="JDW105" s="193"/>
      <c r="JDX105" s="193"/>
      <c r="JDY105" s="193"/>
      <c r="JDZ105" s="193"/>
      <c r="JEA105" s="193"/>
      <c r="JEB105" s="193"/>
      <c r="JEC105" s="193"/>
      <c r="JED105" s="193"/>
      <c r="JEE105" s="193"/>
      <c r="JEF105" s="193"/>
      <c r="JEG105" s="193"/>
      <c r="JEH105" s="193"/>
      <c r="JEI105" s="193"/>
      <c r="JEJ105" s="193"/>
      <c r="JEK105" s="193"/>
      <c r="JEL105" s="193"/>
      <c r="JEM105" s="193"/>
      <c r="JEN105" s="193"/>
      <c r="JEO105" s="193"/>
      <c r="JEP105" s="193"/>
      <c r="JEQ105" s="193"/>
      <c r="JER105" s="193"/>
      <c r="JES105" s="193"/>
      <c r="JET105" s="193"/>
      <c r="JEU105" s="193"/>
      <c r="JEV105" s="193"/>
      <c r="JEW105" s="193"/>
      <c r="JEX105" s="193"/>
      <c r="JEY105" s="193"/>
      <c r="JEZ105" s="193"/>
      <c r="JFA105" s="193"/>
      <c r="JFB105" s="193"/>
      <c r="JFC105" s="193"/>
      <c r="JFD105" s="193"/>
      <c r="JFE105" s="193"/>
      <c r="JFF105" s="193"/>
      <c r="JFG105" s="193"/>
      <c r="JFH105" s="193"/>
      <c r="JFI105" s="193"/>
      <c r="JFJ105" s="193"/>
      <c r="JFK105" s="193"/>
      <c r="JFL105" s="193"/>
      <c r="JFM105" s="193"/>
      <c r="JFN105" s="193"/>
      <c r="JFO105" s="193"/>
      <c r="JFP105" s="193"/>
      <c r="JFQ105" s="193"/>
      <c r="JFR105" s="193"/>
      <c r="JFS105" s="193"/>
      <c r="JFT105" s="193"/>
      <c r="JFU105" s="193"/>
      <c r="JFV105" s="193"/>
      <c r="JFW105" s="193"/>
      <c r="JFX105" s="193"/>
      <c r="JFY105" s="193"/>
      <c r="JFZ105" s="193"/>
      <c r="JGA105" s="193"/>
      <c r="JGB105" s="193"/>
      <c r="JGC105" s="193"/>
      <c r="JGD105" s="193"/>
      <c r="JGE105" s="193"/>
      <c r="JGF105" s="193"/>
      <c r="JGG105" s="193"/>
      <c r="JGH105" s="193"/>
      <c r="JGI105" s="193"/>
      <c r="JGJ105" s="193"/>
      <c r="JGK105" s="193"/>
      <c r="JGL105" s="193"/>
      <c r="JGM105" s="193"/>
      <c r="JGN105" s="193"/>
      <c r="JGO105" s="193"/>
      <c r="JGP105" s="193"/>
      <c r="JGQ105" s="193"/>
      <c r="JGR105" s="193"/>
      <c r="JGS105" s="193"/>
      <c r="JGT105" s="193"/>
      <c r="JGU105" s="193"/>
      <c r="JGV105" s="193"/>
      <c r="JGW105" s="193"/>
      <c r="JGX105" s="193"/>
      <c r="JGY105" s="193"/>
      <c r="JGZ105" s="193"/>
      <c r="JHA105" s="193"/>
      <c r="JHB105" s="193"/>
      <c r="JHC105" s="193"/>
      <c r="JHD105" s="193"/>
      <c r="JHE105" s="193"/>
      <c r="JHF105" s="193"/>
      <c r="JHG105" s="193"/>
      <c r="JHH105" s="193"/>
      <c r="JHI105" s="193"/>
      <c r="JHJ105" s="193"/>
      <c r="JHK105" s="193"/>
      <c r="JHL105" s="193"/>
      <c r="JHM105" s="193"/>
      <c r="JHN105" s="193"/>
      <c r="JHO105" s="193"/>
      <c r="JHP105" s="193"/>
      <c r="JHQ105" s="193"/>
      <c r="JHR105" s="193"/>
      <c r="JHS105" s="193"/>
      <c r="JHT105" s="193"/>
      <c r="JHU105" s="193"/>
      <c r="JHV105" s="193"/>
      <c r="JHW105" s="193"/>
      <c r="JHX105" s="193"/>
      <c r="JHY105" s="193"/>
      <c r="JHZ105" s="193"/>
      <c r="JIA105" s="193"/>
      <c r="JIB105" s="193"/>
      <c r="JIC105" s="193"/>
      <c r="JID105" s="193"/>
      <c r="JIE105" s="193"/>
      <c r="JIF105" s="193"/>
      <c r="JIG105" s="193"/>
      <c r="JIH105" s="193"/>
      <c r="JII105" s="193"/>
      <c r="JIJ105" s="193"/>
      <c r="JIK105" s="193"/>
      <c r="JIL105" s="193"/>
      <c r="JIM105" s="193"/>
      <c r="JIN105" s="193"/>
      <c r="JIO105" s="193"/>
      <c r="JIP105" s="193"/>
      <c r="JIQ105" s="193"/>
      <c r="JIR105" s="193"/>
      <c r="JIS105" s="193"/>
      <c r="JIT105" s="193"/>
      <c r="JIU105" s="193"/>
      <c r="JIV105" s="193"/>
      <c r="JIW105" s="193"/>
      <c r="JIX105" s="193"/>
      <c r="JIY105" s="193"/>
      <c r="JIZ105" s="193"/>
      <c r="JJA105" s="193"/>
      <c r="JJB105" s="193"/>
      <c r="JJC105" s="193"/>
      <c r="JJD105" s="193"/>
      <c r="JJE105" s="193"/>
      <c r="JJF105" s="193"/>
      <c r="JJG105" s="193"/>
      <c r="JJH105" s="193"/>
      <c r="JJI105" s="193"/>
      <c r="JJJ105" s="193"/>
      <c r="JJK105" s="193"/>
      <c r="JJL105" s="193"/>
      <c r="JJM105" s="193"/>
      <c r="JJN105" s="193"/>
      <c r="JJO105" s="193"/>
      <c r="JJP105" s="193"/>
      <c r="JJQ105" s="193"/>
      <c r="JJR105" s="193"/>
      <c r="JJS105" s="193"/>
      <c r="JJT105" s="193"/>
      <c r="JJU105" s="193"/>
      <c r="JJV105" s="193"/>
      <c r="JJW105" s="193"/>
      <c r="JJX105" s="193"/>
      <c r="JJY105" s="193"/>
      <c r="JJZ105" s="193"/>
      <c r="JKA105" s="193"/>
      <c r="JKB105" s="193"/>
      <c r="JKC105" s="193"/>
      <c r="JKD105" s="193"/>
      <c r="JKE105" s="193"/>
      <c r="JKF105" s="193"/>
      <c r="JKG105" s="193"/>
      <c r="JKH105" s="193"/>
      <c r="JKI105" s="193"/>
      <c r="JKJ105" s="193"/>
      <c r="JKK105" s="193"/>
      <c r="JKL105" s="193"/>
      <c r="JKM105" s="193"/>
      <c r="JKN105" s="193"/>
      <c r="JKO105" s="193"/>
      <c r="JKP105" s="193"/>
      <c r="JKQ105" s="193"/>
      <c r="JKR105" s="193"/>
      <c r="JKS105" s="193"/>
      <c r="JKT105" s="193"/>
      <c r="JKU105" s="193"/>
      <c r="JKV105" s="193"/>
      <c r="JKW105" s="193"/>
      <c r="JKX105" s="193"/>
      <c r="JKY105" s="193"/>
      <c r="JKZ105" s="193"/>
      <c r="JLA105" s="193"/>
      <c r="JLB105" s="193"/>
      <c r="JLC105" s="193"/>
      <c r="JLD105" s="193"/>
      <c r="JLE105" s="193"/>
      <c r="JLF105" s="193"/>
      <c r="JLG105" s="193"/>
      <c r="JLH105" s="193"/>
      <c r="JLI105" s="193"/>
      <c r="JLJ105" s="193"/>
      <c r="JLK105" s="193"/>
      <c r="JLL105" s="193"/>
      <c r="JLM105" s="193"/>
      <c r="JLN105" s="193"/>
      <c r="JLO105" s="193"/>
      <c r="JLP105" s="193"/>
      <c r="JLQ105" s="193"/>
      <c r="JLR105" s="193"/>
      <c r="JLS105" s="193"/>
      <c r="JLT105" s="193"/>
      <c r="JLU105" s="193"/>
      <c r="JLV105" s="193"/>
      <c r="JLW105" s="193"/>
      <c r="JLX105" s="193"/>
      <c r="JLY105" s="193"/>
      <c r="JLZ105" s="193"/>
      <c r="JMA105" s="193"/>
      <c r="JMB105" s="193"/>
      <c r="JMC105" s="193"/>
      <c r="JMD105" s="193"/>
      <c r="JME105" s="193"/>
      <c r="JMF105" s="193"/>
      <c r="JMG105" s="193"/>
      <c r="JMH105" s="193"/>
      <c r="JMI105" s="193"/>
      <c r="JMJ105" s="193"/>
      <c r="JMK105" s="193"/>
      <c r="JML105" s="193"/>
      <c r="JMM105" s="193"/>
      <c r="JMN105" s="193"/>
      <c r="JMO105" s="193"/>
      <c r="JMP105" s="193"/>
      <c r="JMQ105" s="193"/>
      <c r="JMR105" s="193"/>
      <c r="JMS105" s="193"/>
      <c r="JMT105" s="193"/>
      <c r="JMU105" s="193"/>
      <c r="JMV105" s="193"/>
      <c r="JMW105" s="193"/>
      <c r="JMX105" s="193"/>
      <c r="JMY105" s="193"/>
      <c r="JMZ105" s="193"/>
      <c r="JNA105" s="193"/>
      <c r="JNB105" s="193"/>
      <c r="JNC105" s="193"/>
      <c r="JND105" s="193"/>
      <c r="JNE105" s="193"/>
      <c r="JNF105" s="193"/>
      <c r="JNG105" s="193"/>
      <c r="JNH105" s="193"/>
      <c r="JNI105" s="193"/>
      <c r="JNJ105" s="193"/>
      <c r="JNK105" s="193"/>
      <c r="JNL105" s="193"/>
      <c r="JNM105" s="193"/>
      <c r="JNN105" s="193"/>
      <c r="JNO105" s="193"/>
      <c r="JNP105" s="193"/>
      <c r="JNQ105" s="193"/>
      <c r="JNR105" s="193"/>
      <c r="JNS105" s="193"/>
      <c r="JNT105" s="193"/>
      <c r="JNU105" s="193"/>
      <c r="JNV105" s="193"/>
      <c r="JNW105" s="193"/>
      <c r="JNX105" s="193"/>
      <c r="JNY105" s="193"/>
      <c r="JNZ105" s="193"/>
      <c r="JOA105" s="193"/>
      <c r="JOB105" s="193"/>
      <c r="JOC105" s="193"/>
      <c r="JOD105" s="193"/>
      <c r="JOE105" s="193"/>
      <c r="JOF105" s="193"/>
      <c r="JOG105" s="193"/>
      <c r="JOH105" s="193"/>
      <c r="JOI105" s="193"/>
      <c r="JOJ105" s="193"/>
      <c r="JOK105" s="193"/>
      <c r="JOL105" s="193"/>
      <c r="JOM105" s="193"/>
      <c r="JON105" s="193"/>
      <c r="JOO105" s="193"/>
      <c r="JOP105" s="193"/>
      <c r="JOQ105" s="193"/>
      <c r="JOR105" s="193"/>
      <c r="JOS105" s="193"/>
      <c r="JOT105" s="193"/>
      <c r="JOU105" s="193"/>
      <c r="JOV105" s="193"/>
      <c r="JOW105" s="193"/>
      <c r="JOX105" s="193"/>
      <c r="JOY105" s="193"/>
      <c r="JOZ105" s="193"/>
      <c r="JPA105" s="193"/>
      <c r="JPB105" s="193"/>
      <c r="JPC105" s="193"/>
      <c r="JPD105" s="193"/>
      <c r="JPE105" s="193"/>
      <c r="JPF105" s="193"/>
      <c r="JPG105" s="193"/>
      <c r="JPH105" s="193"/>
      <c r="JPI105" s="193"/>
      <c r="JPJ105" s="193"/>
      <c r="JPK105" s="193"/>
      <c r="JPL105" s="193"/>
      <c r="JPM105" s="193"/>
      <c r="JPN105" s="193"/>
      <c r="JPO105" s="193"/>
      <c r="JPP105" s="193"/>
      <c r="JPQ105" s="193"/>
      <c r="JPR105" s="193"/>
      <c r="JPS105" s="193"/>
      <c r="JPT105" s="193"/>
      <c r="JPU105" s="193"/>
      <c r="JPV105" s="193"/>
      <c r="JPW105" s="193"/>
      <c r="JPX105" s="193"/>
      <c r="JPY105" s="193"/>
      <c r="JPZ105" s="193"/>
      <c r="JQA105" s="193"/>
      <c r="JQB105" s="193"/>
      <c r="JQC105" s="193"/>
      <c r="JQD105" s="193"/>
      <c r="JQE105" s="193"/>
      <c r="JQF105" s="193"/>
      <c r="JQG105" s="193"/>
      <c r="JQH105" s="193"/>
      <c r="JQI105" s="193"/>
      <c r="JQJ105" s="193"/>
      <c r="JQK105" s="193"/>
      <c r="JQL105" s="193"/>
      <c r="JQM105" s="193"/>
      <c r="JQN105" s="193"/>
      <c r="JQO105" s="193"/>
      <c r="JQP105" s="193"/>
      <c r="JQQ105" s="193"/>
      <c r="JQR105" s="193"/>
      <c r="JQS105" s="193"/>
      <c r="JQT105" s="193"/>
      <c r="JQU105" s="193"/>
      <c r="JQV105" s="193"/>
      <c r="JQW105" s="193"/>
      <c r="JQX105" s="193"/>
      <c r="JQY105" s="193"/>
      <c r="JQZ105" s="193"/>
      <c r="JRA105" s="193"/>
      <c r="JRB105" s="193"/>
      <c r="JRC105" s="193"/>
      <c r="JRD105" s="193"/>
      <c r="JRE105" s="193"/>
      <c r="JRF105" s="193"/>
      <c r="JRG105" s="193"/>
      <c r="JRH105" s="193"/>
      <c r="JRI105" s="193"/>
      <c r="JRJ105" s="193"/>
      <c r="JRK105" s="193"/>
      <c r="JRL105" s="193"/>
      <c r="JRM105" s="193"/>
      <c r="JRN105" s="193"/>
      <c r="JRO105" s="193"/>
      <c r="JRP105" s="193"/>
      <c r="JRQ105" s="193"/>
      <c r="JRR105" s="193"/>
      <c r="JRS105" s="193"/>
      <c r="JRT105" s="193"/>
      <c r="JRU105" s="193"/>
      <c r="JRV105" s="193"/>
      <c r="JRW105" s="193"/>
      <c r="JRX105" s="193"/>
      <c r="JRY105" s="193"/>
      <c r="JRZ105" s="193"/>
      <c r="JSA105" s="193"/>
      <c r="JSB105" s="193"/>
      <c r="JSC105" s="193"/>
      <c r="JSD105" s="193"/>
      <c r="JSE105" s="193"/>
      <c r="JSF105" s="193"/>
      <c r="JSG105" s="193"/>
      <c r="JSH105" s="193"/>
      <c r="JSI105" s="193"/>
      <c r="JSJ105" s="193"/>
      <c r="JSK105" s="193"/>
      <c r="JSL105" s="193"/>
      <c r="JSM105" s="193"/>
      <c r="JSN105" s="193"/>
      <c r="JSO105" s="193"/>
      <c r="JSP105" s="193"/>
      <c r="JSQ105" s="193"/>
      <c r="JSR105" s="193"/>
      <c r="JSS105" s="193"/>
      <c r="JST105" s="193"/>
      <c r="JSU105" s="193"/>
      <c r="JSV105" s="193"/>
      <c r="JSW105" s="193"/>
      <c r="JSX105" s="193"/>
      <c r="JSY105" s="193"/>
      <c r="JSZ105" s="193"/>
      <c r="JTA105" s="193"/>
      <c r="JTB105" s="193"/>
      <c r="JTC105" s="193"/>
      <c r="JTD105" s="193"/>
      <c r="JTE105" s="193"/>
      <c r="JTF105" s="193"/>
      <c r="JTG105" s="193"/>
      <c r="JTH105" s="193"/>
      <c r="JTI105" s="193"/>
      <c r="JTJ105" s="193"/>
      <c r="JTK105" s="193"/>
      <c r="JTL105" s="193"/>
      <c r="JTM105" s="193"/>
      <c r="JTN105" s="193"/>
      <c r="JTO105" s="193"/>
      <c r="JTP105" s="193"/>
      <c r="JTQ105" s="193"/>
      <c r="JTR105" s="193"/>
      <c r="JTS105" s="193"/>
      <c r="JTT105" s="193"/>
      <c r="JTU105" s="193"/>
      <c r="JTV105" s="193"/>
      <c r="JTW105" s="193"/>
      <c r="JTX105" s="193"/>
      <c r="JTY105" s="193"/>
      <c r="JTZ105" s="193"/>
      <c r="JUA105" s="193"/>
      <c r="JUB105" s="193"/>
      <c r="JUC105" s="193"/>
      <c r="JUD105" s="193"/>
      <c r="JUE105" s="193"/>
      <c r="JUF105" s="193"/>
      <c r="JUG105" s="193"/>
      <c r="JUH105" s="193"/>
      <c r="JUI105" s="193"/>
      <c r="JUJ105" s="193"/>
      <c r="JUK105" s="193"/>
      <c r="JUL105" s="193"/>
      <c r="JUM105" s="193"/>
      <c r="JUN105" s="193"/>
      <c r="JUO105" s="193"/>
      <c r="JUP105" s="193"/>
      <c r="JUQ105" s="193"/>
      <c r="JUR105" s="193"/>
      <c r="JUS105" s="193"/>
      <c r="JUT105" s="193"/>
      <c r="JUU105" s="193"/>
      <c r="JUV105" s="193"/>
      <c r="JUW105" s="193"/>
      <c r="JUX105" s="193"/>
      <c r="JUY105" s="193"/>
      <c r="JUZ105" s="193"/>
      <c r="JVA105" s="193"/>
      <c r="JVB105" s="193"/>
      <c r="JVC105" s="193"/>
      <c r="JVD105" s="193"/>
      <c r="JVE105" s="193"/>
      <c r="JVF105" s="193"/>
      <c r="JVG105" s="193"/>
      <c r="JVH105" s="193"/>
      <c r="JVI105" s="193"/>
      <c r="JVJ105" s="193"/>
      <c r="JVK105" s="193"/>
      <c r="JVL105" s="193"/>
      <c r="JVM105" s="193"/>
      <c r="JVN105" s="193"/>
      <c r="JVO105" s="193"/>
      <c r="JVP105" s="193"/>
      <c r="JVQ105" s="193"/>
      <c r="JVR105" s="193"/>
      <c r="JVS105" s="193"/>
      <c r="JVT105" s="193"/>
      <c r="JVU105" s="193"/>
      <c r="JVV105" s="193"/>
      <c r="JVW105" s="193"/>
      <c r="JVX105" s="193"/>
      <c r="JVY105" s="193"/>
      <c r="JVZ105" s="193"/>
      <c r="JWA105" s="193"/>
      <c r="JWB105" s="193"/>
      <c r="JWC105" s="193"/>
      <c r="JWD105" s="193"/>
      <c r="JWE105" s="193"/>
      <c r="JWF105" s="193"/>
      <c r="JWG105" s="193"/>
      <c r="JWH105" s="193"/>
      <c r="JWI105" s="193"/>
      <c r="JWJ105" s="193"/>
      <c r="JWK105" s="193"/>
      <c r="JWL105" s="193"/>
      <c r="JWM105" s="193"/>
      <c r="JWN105" s="193"/>
      <c r="JWO105" s="193"/>
      <c r="JWP105" s="193"/>
      <c r="JWQ105" s="193"/>
      <c r="JWR105" s="193"/>
      <c r="JWS105" s="193"/>
      <c r="JWT105" s="193"/>
      <c r="JWU105" s="193"/>
      <c r="JWV105" s="193"/>
      <c r="JWW105" s="193"/>
      <c r="JWX105" s="193"/>
      <c r="JWY105" s="193"/>
      <c r="JWZ105" s="193"/>
      <c r="JXA105" s="193"/>
      <c r="JXB105" s="193"/>
      <c r="JXC105" s="193"/>
      <c r="JXD105" s="193"/>
      <c r="JXE105" s="193"/>
      <c r="JXF105" s="193"/>
      <c r="JXG105" s="193"/>
      <c r="JXH105" s="193"/>
      <c r="JXI105" s="193"/>
      <c r="JXJ105" s="193"/>
      <c r="JXK105" s="193"/>
      <c r="JXL105" s="193"/>
      <c r="JXM105" s="193"/>
      <c r="JXN105" s="193"/>
      <c r="JXO105" s="193"/>
      <c r="JXP105" s="193"/>
      <c r="JXQ105" s="193"/>
      <c r="JXR105" s="193"/>
      <c r="JXS105" s="193"/>
      <c r="JXT105" s="193"/>
      <c r="JXU105" s="193"/>
      <c r="JXV105" s="193"/>
      <c r="JXW105" s="193"/>
      <c r="JXX105" s="193"/>
      <c r="JXY105" s="193"/>
      <c r="JXZ105" s="193"/>
      <c r="JYA105" s="193"/>
      <c r="JYB105" s="193"/>
      <c r="JYC105" s="193"/>
      <c r="JYD105" s="193"/>
      <c r="JYE105" s="193"/>
      <c r="JYF105" s="193"/>
      <c r="JYG105" s="193"/>
      <c r="JYH105" s="193"/>
      <c r="JYI105" s="193"/>
      <c r="JYJ105" s="193"/>
      <c r="JYK105" s="193"/>
      <c r="JYL105" s="193"/>
      <c r="JYM105" s="193"/>
      <c r="JYN105" s="193"/>
      <c r="JYO105" s="193"/>
      <c r="JYP105" s="193"/>
      <c r="JYQ105" s="193"/>
      <c r="JYR105" s="193"/>
      <c r="JYS105" s="193"/>
      <c r="JYT105" s="193"/>
      <c r="JYU105" s="193"/>
      <c r="JYV105" s="193"/>
      <c r="JYW105" s="193"/>
      <c r="JYX105" s="193"/>
      <c r="JYY105" s="193"/>
      <c r="JYZ105" s="193"/>
      <c r="JZA105" s="193"/>
      <c r="JZB105" s="193"/>
      <c r="JZC105" s="193"/>
      <c r="JZD105" s="193"/>
      <c r="JZE105" s="193"/>
      <c r="JZF105" s="193"/>
      <c r="JZG105" s="193"/>
      <c r="JZH105" s="193"/>
      <c r="JZI105" s="193"/>
      <c r="JZJ105" s="193"/>
      <c r="JZK105" s="193"/>
      <c r="JZL105" s="193"/>
      <c r="JZM105" s="193"/>
      <c r="JZN105" s="193"/>
      <c r="JZO105" s="193"/>
      <c r="JZP105" s="193"/>
      <c r="JZQ105" s="193"/>
      <c r="JZR105" s="193"/>
      <c r="JZS105" s="193"/>
      <c r="JZT105" s="193"/>
      <c r="JZU105" s="193"/>
      <c r="JZV105" s="193"/>
      <c r="JZW105" s="193"/>
      <c r="JZX105" s="193"/>
      <c r="JZY105" s="193"/>
      <c r="JZZ105" s="193"/>
      <c r="KAA105" s="193"/>
      <c r="KAB105" s="193"/>
      <c r="KAC105" s="193"/>
      <c r="KAD105" s="193"/>
      <c r="KAE105" s="193"/>
      <c r="KAF105" s="193"/>
      <c r="KAG105" s="193"/>
      <c r="KAH105" s="193"/>
      <c r="KAI105" s="193"/>
      <c r="KAJ105" s="193"/>
      <c r="KAK105" s="193"/>
      <c r="KAL105" s="193"/>
      <c r="KAM105" s="193"/>
      <c r="KAN105" s="193"/>
      <c r="KAO105" s="193"/>
      <c r="KAP105" s="193"/>
      <c r="KAQ105" s="193"/>
      <c r="KAR105" s="193"/>
      <c r="KAS105" s="193"/>
      <c r="KAT105" s="193"/>
      <c r="KAU105" s="193"/>
      <c r="KAV105" s="193"/>
      <c r="KAW105" s="193"/>
      <c r="KAX105" s="193"/>
      <c r="KAY105" s="193"/>
      <c r="KAZ105" s="193"/>
      <c r="KBA105" s="193"/>
      <c r="KBB105" s="193"/>
      <c r="KBC105" s="193"/>
      <c r="KBD105" s="193"/>
      <c r="KBE105" s="193"/>
      <c r="KBF105" s="193"/>
      <c r="KBG105" s="193"/>
      <c r="KBH105" s="193"/>
      <c r="KBI105" s="193"/>
      <c r="KBJ105" s="193"/>
      <c r="KBK105" s="193"/>
      <c r="KBL105" s="193"/>
      <c r="KBM105" s="193"/>
      <c r="KBN105" s="193"/>
      <c r="KBO105" s="193"/>
      <c r="KBP105" s="193"/>
      <c r="KBQ105" s="193"/>
      <c r="KBR105" s="193"/>
      <c r="KBS105" s="193"/>
      <c r="KBT105" s="193"/>
      <c r="KBU105" s="193"/>
      <c r="KBV105" s="193"/>
      <c r="KBW105" s="193"/>
      <c r="KBX105" s="193"/>
      <c r="KBY105" s="193"/>
      <c r="KBZ105" s="193"/>
      <c r="KCA105" s="193"/>
      <c r="KCB105" s="193"/>
      <c r="KCC105" s="193"/>
      <c r="KCD105" s="193"/>
      <c r="KCE105" s="193"/>
      <c r="KCF105" s="193"/>
      <c r="KCG105" s="193"/>
      <c r="KCH105" s="193"/>
      <c r="KCI105" s="193"/>
      <c r="KCJ105" s="193"/>
      <c r="KCK105" s="193"/>
      <c r="KCL105" s="193"/>
      <c r="KCM105" s="193"/>
      <c r="KCN105" s="193"/>
      <c r="KCO105" s="193"/>
      <c r="KCP105" s="193"/>
      <c r="KCQ105" s="193"/>
      <c r="KCR105" s="193"/>
      <c r="KCS105" s="193"/>
      <c r="KCT105" s="193"/>
      <c r="KCU105" s="193"/>
      <c r="KCV105" s="193"/>
      <c r="KCW105" s="193"/>
      <c r="KCX105" s="193"/>
      <c r="KCY105" s="193"/>
      <c r="KCZ105" s="193"/>
      <c r="KDA105" s="193"/>
      <c r="KDB105" s="193"/>
      <c r="KDC105" s="193"/>
      <c r="KDD105" s="193"/>
      <c r="KDE105" s="193"/>
      <c r="KDF105" s="193"/>
      <c r="KDG105" s="193"/>
      <c r="KDH105" s="193"/>
      <c r="KDI105" s="193"/>
      <c r="KDJ105" s="193"/>
      <c r="KDK105" s="193"/>
      <c r="KDL105" s="193"/>
      <c r="KDM105" s="193"/>
      <c r="KDN105" s="193"/>
      <c r="KDO105" s="193"/>
      <c r="KDP105" s="193"/>
      <c r="KDQ105" s="193"/>
      <c r="KDR105" s="193"/>
      <c r="KDS105" s="193"/>
      <c r="KDT105" s="193"/>
      <c r="KDU105" s="193"/>
      <c r="KDV105" s="193"/>
      <c r="KDW105" s="193"/>
      <c r="KDX105" s="193"/>
      <c r="KDY105" s="193"/>
      <c r="KDZ105" s="193"/>
      <c r="KEA105" s="193"/>
      <c r="KEB105" s="193"/>
      <c r="KEC105" s="193"/>
      <c r="KED105" s="193"/>
      <c r="KEE105" s="193"/>
      <c r="KEF105" s="193"/>
      <c r="KEG105" s="193"/>
      <c r="KEH105" s="193"/>
      <c r="KEI105" s="193"/>
      <c r="KEJ105" s="193"/>
      <c r="KEK105" s="193"/>
      <c r="KEL105" s="193"/>
      <c r="KEM105" s="193"/>
      <c r="KEN105" s="193"/>
      <c r="KEO105" s="193"/>
      <c r="KEP105" s="193"/>
      <c r="KEQ105" s="193"/>
      <c r="KER105" s="193"/>
      <c r="KES105" s="193"/>
      <c r="KET105" s="193"/>
      <c r="KEU105" s="193"/>
      <c r="KEV105" s="193"/>
      <c r="KEW105" s="193"/>
      <c r="KEX105" s="193"/>
      <c r="KEY105" s="193"/>
      <c r="KEZ105" s="193"/>
      <c r="KFA105" s="193"/>
      <c r="KFB105" s="193"/>
      <c r="KFC105" s="193"/>
      <c r="KFD105" s="193"/>
      <c r="KFE105" s="193"/>
      <c r="KFF105" s="193"/>
      <c r="KFG105" s="193"/>
      <c r="KFH105" s="193"/>
      <c r="KFI105" s="193"/>
      <c r="KFJ105" s="193"/>
      <c r="KFK105" s="193"/>
      <c r="KFL105" s="193"/>
      <c r="KFM105" s="193"/>
      <c r="KFN105" s="193"/>
      <c r="KFO105" s="193"/>
      <c r="KFP105" s="193"/>
      <c r="KFQ105" s="193"/>
      <c r="KFR105" s="193"/>
      <c r="KFS105" s="193"/>
      <c r="KFT105" s="193"/>
      <c r="KFU105" s="193"/>
      <c r="KFV105" s="193"/>
      <c r="KFW105" s="193"/>
      <c r="KFX105" s="193"/>
      <c r="KFY105" s="193"/>
      <c r="KFZ105" s="193"/>
      <c r="KGA105" s="193"/>
      <c r="KGB105" s="193"/>
      <c r="KGC105" s="193"/>
      <c r="KGD105" s="193"/>
      <c r="KGE105" s="193"/>
      <c r="KGF105" s="193"/>
      <c r="KGG105" s="193"/>
      <c r="KGH105" s="193"/>
      <c r="KGI105" s="193"/>
      <c r="KGJ105" s="193"/>
      <c r="KGK105" s="193"/>
      <c r="KGL105" s="193"/>
      <c r="KGM105" s="193"/>
      <c r="KGN105" s="193"/>
      <c r="KGO105" s="193"/>
      <c r="KGP105" s="193"/>
      <c r="KGQ105" s="193"/>
      <c r="KGR105" s="193"/>
      <c r="KGS105" s="193"/>
      <c r="KGT105" s="193"/>
      <c r="KGU105" s="193"/>
      <c r="KGV105" s="193"/>
      <c r="KGW105" s="193"/>
      <c r="KGX105" s="193"/>
      <c r="KGY105" s="193"/>
      <c r="KGZ105" s="193"/>
      <c r="KHA105" s="193"/>
      <c r="KHB105" s="193"/>
      <c r="KHC105" s="193"/>
      <c r="KHD105" s="193"/>
      <c r="KHE105" s="193"/>
      <c r="KHF105" s="193"/>
      <c r="KHG105" s="193"/>
      <c r="KHH105" s="193"/>
      <c r="KHI105" s="193"/>
      <c r="KHJ105" s="193"/>
      <c r="KHK105" s="193"/>
      <c r="KHL105" s="193"/>
      <c r="KHM105" s="193"/>
      <c r="KHN105" s="193"/>
      <c r="KHO105" s="193"/>
      <c r="KHP105" s="193"/>
      <c r="KHQ105" s="193"/>
      <c r="KHR105" s="193"/>
      <c r="KHS105" s="193"/>
      <c r="KHT105" s="193"/>
      <c r="KHU105" s="193"/>
      <c r="KHV105" s="193"/>
      <c r="KHW105" s="193"/>
      <c r="KHX105" s="193"/>
      <c r="KHY105" s="193"/>
      <c r="KHZ105" s="193"/>
      <c r="KIA105" s="193"/>
      <c r="KIB105" s="193"/>
      <c r="KIC105" s="193"/>
      <c r="KID105" s="193"/>
      <c r="KIE105" s="193"/>
      <c r="KIF105" s="193"/>
      <c r="KIG105" s="193"/>
      <c r="KIH105" s="193"/>
      <c r="KII105" s="193"/>
      <c r="KIJ105" s="193"/>
      <c r="KIK105" s="193"/>
      <c r="KIL105" s="193"/>
      <c r="KIM105" s="193"/>
      <c r="KIN105" s="193"/>
      <c r="KIO105" s="193"/>
      <c r="KIP105" s="193"/>
      <c r="KIQ105" s="193"/>
      <c r="KIR105" s="193"/>
      <c r="KIS105" s="193"/>
      <c r="KIT105" s="193"/>
      <c r="KIU105" s="193"/>
      <c r="KIV105" s="193"/>
      <c r="KIW105" s="193"/>
      <c r="KIX105" s="193"/>
      <c r="KIY105" s="193"/>
      <c r="KIZ105" s="193"/>
      <c r="KJA105" s="193"/>
      <c r="KJB105" s="193"/>
      <c r="KJC105" s="193"/>
      <c r="KJD105" s="193"/>
      <c r="KJE105" s="193"/>
      <c r="KJF105" s="193"/>
      <c r="KJG105" s="193"/>
      <c r="KJH105" s="193"/>
      <c r="KJI105" s="193"/>
      <c r="KJJ105" s="193"/>
      <c r="KJK105" s="193"/>
      <c r="KJL105" s="193"/>
      <c r="KJM105" s="193"/>
      <c r="KJN105" s="193"/>
      <c r="KJO105" s="193"/>
      <c r="KJP105" s="193"/>
      <c r="KJQ105" s="193"/>
      <c r="KJR105" s="193"/>
      <c r="KJS105" s="193"/>
      <c r="KJT105" s="193"/>
      <c r="KJU105" s="193"/>
      <c r="KJV105" s="193"/>
      <c r="KJW105" s="193"/>
      <c r="KJX105" s="193"/>
      <c r="KJY105" s="193"/>
      <c r="KJZ105" s="193"/>
      <c r="KKA105" s="193"/>
      <c r="KKB105" s="193"/>
      <c r="KKC105" s="193"/>
      <c r="KKD105" s="193"/>
      <c r="KKE105" s="193"/>
      <c r="KKF105" s="193"/>
      <c r="KKG105" s="193"/>
      <c r="KKH105" s="193"/>
      <c r="KKI105" s="193"/>
      <c r="KKJ105" s="193"/>
      <c r="KKK105" s="193"/>
      <c r="KKL105" s="193"/>
      <c r="KKM105" s="193"/>
      <c r="KKN105" s="193"/>
      <c r="KKO105" s="193"/>
      <c r="KKP105" s="193"/>
      <c r="KKQ105" s="193"/>
      <c r="KKR105" s="193"/>
      <c r="KKS105" s="193"/>
      <c r="KKT105" s="193"/>
      <c r="KKU105" s="193"/>
      <c r="KKV105" s="193"/>
      <c r="KKW105" s="193"/>
      <c r="KKX105" s="193"/>
      <c r="KKY105" s="193"/>
      <c r="KKZ105" s="193"/>
      <c r="KLA105" s="193"/>
      <c r="KLB105" s="193"/>
      <c r="KLC105" s="193"/>
      <c r="KLD105" s="193"/>
      <c r="KLE105" s="193"/>
      <c r="KLF105" s="193"/>
      <c r="KLG105" s="193"/>
      <c r="KLH105" s="193"/>
      <c r="KLI105" s="193"/>
      <c r="KLJ105" s="193"/>
      <c r="KLK105" s="193"/>
      <c r="KLL105" s="193"/>
      <c r="KLM105" s="193"/>
      <c r="KLN105" s="193"/>
      <c r="KLO105" s="193"/>
      <c r="KLP105" s="193"/>
      <c r="KLQ105" s="193"/>
      <c r="KLR105" s="193"/>
      <c r="KLS105" s="193"/>
      <c r="KLT105" s="193"/>
      <c r="KLU105" s="193"/>
      <c r="KLV105" s="193"/>
      <c r="KLW105" s="193"/>
      <c r="KLX105" s="193"/>
      <c r="KLY105" s="193"/>
      <c r="KLZ105" s="193"/>
      <c r="KMA105" s="193"/>
      <c r="KMB105" s="193"/>
      <c r="KMC105" s="193"/>
      <c r="KMD105" s="193"/>
      <c r="KME105" s="193"/>
      <c r="KMF105" s="193"/>
      <c r="KMG105" s="193"/>
      <c r="KMH105" s="193"/>
      <c r="KMI105" s="193"/>
      <c r="KMJ105" s="193"/>
      <c r="KMK105" s="193"/>
      <c r="KML105" s="193"/>
      <c r="KMM105" s="193"/>
      <c r="KMN105" s="193"/>
      <c r="KMO105" s="193"/>
      <c r="KMP105" s="193"/>
      <c r="KMQ105" s="193"/>
      <c r="KMR105" s="193"/>
      <c r="KMS105" s="193"/>
      <c r="KMT105" s="193"/>
      <c r="KMU105" s="193"/>
      <c r="KMV105" s="193"/>
      <c r="KMW105" s="193"/>
      <c r="KMX105" s="193"/>
      <c r="KMY105" s="193"/>
      <c r="KMZ105" s="193"/>
      <c r="KNA105" s="193"/>
      <c r="KNB105" s="193"/>
      <c r="KNC105" s="193"/>
      <c r="KND105" s="193"/>
      <c r="KNE105" s="193"/>
      <c r="KNF105" s="193"/>
      <c r="KNG105" s="193"/>
      <c r="KNH105" s="193"/>
      <c r="KNI105" s="193"/>
      <c r="KNJ105" s="193"/>
      <c r="KNK105" s="193"/>
      <c r="KNL105" s="193"/>
      <c r="KNM105" s="193"/>
      <c r="KNN105" s="193"/>
      <c r="KNO105" s="193"/>
      <c r="KNP105" s="193"/>
      <c r="KNQ105" s="193"/>
      <c r="KNR105" s="193"/>
      <c r="KNS105" s="193"/>
      <c r="KNT105" s="193"/>
      <c r="KNU105" s="193"/>
      <c r="KNV105" s="193"/>
      <c r="KNW105" s="193"/>
      <c r="KNX105" s="193"/>
      <c r="KNY105" s="193"/>
      <c r="KNZ105" s="193"/>
      <c r="KOA105" s="193"/>
      <c r="KOB105" s="193"/>
      <c r="KOC105" s="193"/>
      <c r="KOD105" s="193"/>
      <c r="KOE105" s="193"/>
      <c r="KOF105" s="193"/>
      <c r="KOG105" s="193"/>
      <c r="KOH105" s="193"/>
      <c r="KOI105" s="193"/>
      <c r="KOJ105" s="193"/>
      <c r="KOK105" s="193"/>
      <c r="KOL105" s="193"/>
      <c r="KOM105" s="193"/>
      <c r="KON105" s="193"/>
      <c r="KOO105" s="193"/>
      <c r="KOP105" s="193"/>
      <c r="KOQ105" s="193"/>
      <c r="KOR105" s="193"/>
      <c r="KOS105" s="193"/>
      <c r="KOT105" s="193"/>
      <c r="KOU105" s="193"/>
      <c r="KOV105" s="193"/>
      <c r="KOW105" s="193"/>
      <c r="KOX105" s="193"/>
      <c r="KOY105" s="193"/>
      <c r="KOZ105" s="193"/>
      <c r="KPA105" s="193"/>
      <c r="KPB105" s="193"/>
      <c r="KPC105" s="193"/>
      <c r="KPD105" s="193"/>
      <c r="KPE105" s="193"/>
      <c r="KPF105" s="193"/>
      <c r="KPG105" s="193"/>
      <c r="KPH105" s="193"/>
      <c r="KPI105" s="193"/>
      <c r="KPJ105" s="193"/>
      <c r="KPK105" s="193"/>
      <c r="KPL105" s="193"/>
      <c r="KPM105" s="193"/>
      <c r="KPN105" s="193"/>
      <c r="KPO105" s="193"/>
      <c r="KPP105" s="193"/>
      <c r="KPQ105" s="193"/>
      <c r="KPR105" s="193"/>
      <c r="KPS105" s="193"/>
      <c r="KPT105" s="193"/>
      <c r="KPU105" s="193"/>
      <c r="KPV105" s="193"/>
      <c r="KPW105" s="193"/>
      <c r="KPX105" s="193"/>
      <c r="KPY105" s="193"/>
      <c r="KPZ105" s="193"/>
      <c r="KQA105" s="193"/>
      <c r="KQB105" s="193"/>
      <c r="KQC105" s="193"/>
      <c r="KQD105" s="193"/>
      <c r="KQE105" s="193"/>
      <c r="KQF105" s="193"/>
      <c r="KQG105" s="193"/>
      <c r="KQH105" s="193"/>
      <c r="KQI105" s="193"/>
      <c r="KQJ105" s="193"/>
      <c r="KQK105" s="193"/>
      <c r="KQL105" s="193"/>
      <c r="KQM105" s="193"/>
      <c r="KQN105" s="193"/>
      <c r="KQO105" s="193"/>
      <c r="KQP105" s="193"/>
      <c r="KQQ105" s="193"/>
      <c r="KQR105" s="193"/>
      <c r="KQS105" s="193"/>
      <c r="KQT105" s="193"/>
      <c r="KQU105" s="193"/>
      <c r="KQV105" s="193"/>
      <c r="KQW105" s="193"/>
      <c r="KQX105" s="193"/>
      <c r="KQY105" s="193"/>
      <c r="KQZ105" s="193"/>
      <c r="KRA105" s="193"/>
      <c r="KRB105" s="193"/>
      <c r="KRC105" s="193"/>
      <c r="KRD105" s="193"/>
      <c r="KRE105" s="193"/>
      <c r="KRF105" s="193"/>
      <c r="KRG105" s="193"/>
      <c r="KRH105" s="193"/>
      <c r="KRI105" s="193"/>
      <c r="KRJ105" s="193"/>
      <c r="KRK105" s="193"/>
      <c r="KRL105" s="193"/>
      <c r="KRM105" s="193"/>
      <c r="KRN105" s="193"/>
      <c r="KRO105" s="193"/>
      <c r="KRP105" s="193"/>
      <c r="KRQ105" s="193"/>
      <c r="KRR105" s="193"/>
      <c r="KRS105" s="193"/>
      <c r="KRT105" s="193"/>
      <c r="KRU105" s="193"/>
      <c r="KRV105" s="193"/>
      <c r="KRW105" s="193"/>
      <c r="KRX105" s="193"/>
      <c r="KRY105" s="193"/>
      <c r="KRZ105" s="193"/>
      <c r="KSA105" s="193"/>
      <c r="KSB105" s="193"/>
      <c r="KSC105" s="193"/>
      <c r="KSD105" s="193"/>
      <c r="KSE105" s="193"/>
      <c r="KSF105" s="193"/>
      <c r="KSG105" s="193"/>
      <c r="KSH105" s="193"/>
      <c r="KSI105" s="193"/>
      <c r="KSJ105" s="193"/>
      <c r="KSK105" s="193"/>
      <c r="KSL105" s="193"/>
      <c r="KSM105" s="193"/>
      <c r="KSN105" s="193"/>
      <c r="KSO105" s="193"/>
      <c r="KSP105" s="193"/>
      <c r="KSQ105" s="193"/>
      <c r="KSR105" s="193"/>
      <c r="KSS105" s="193"/>
      <c r="KST105" s="193"/>
      <c r="KSU105" s="193"/>
      <c r="KSV105" s="193"/>
      <c r="KSW105" s="193"/>
      <c r="KSX105" s="193"/>
      <c r="KSY105" s="193"/>
      <c r="KSZ105" s="193"/>
      <c r="KTA105" s="193"/>
      <c r="KTB105" s="193"/>
      <c r="KTC105" s="193"/>
      <c r="KTD105" s="193"/>
      <c r="KTE105" s="193"/>
      <c r="KTF105" s="193"/>
      <c r="KTG105" s="193"/>
      <c r="KTH105" s="193"/>
      <c r="KTI105" s="193"/>
      <c r="KTJ105" s="193"/>
      <c r="KTK105" s="193"/>
      <c r="KTL105" s="193"/>
      <c r="KTM105" s="193"/>
      <c r="KTN105" s="193"/>
      <c r="KTO105" s="193"/>
      <c r="KTP105" s="193"/>
      <c r="KTQ105" s="193"/>
      <c r="KTR105" s="193"/>
      <c r="KTS105" s="193"/>
      <c r="KTT105" s="193"/>
      <c r="KTU105" s="193"/>
      <c r="KTV105" s="193"/>
      <c r="KTW105" s="193"/>
      <c r="KTX105" s="193"/>
      <c r="KTY105" s="193"/>
      <c r="KTZ105" s="193"/>
      <c r="KUA105" s="193"/>
      <c r="KUB105" s="193"/>
      <c r="KUC105" s="193"/>
      <c r="KUD105" s="193"/>
      <c r="KUE105" s="193"/>
      <c r="KUF105" s="193"/>
      <c r="KUG105" s="193"/>
      <c r="KUH105" s="193"/>
      <c r="KUI105" s="193"/>
      <c r="KUJ105" s="193"/>
      <c r="KUK105" s="193"/>
      <c r="KUL105" s="193"/>
      <c r="KUM105" s="193"/>
      <c r="KUN105" s="193"/>
      <c r="KUO105" s="193"/>
      <c r="KUP105" s="193"/>
      <c r="KUQ105" s="193"/>
      <c r="KUR105" s="193"/>
      <c r="KUS105" s="193"/>
      <c r="KUT105" s="193"/>
      <c r="KUU105" s="193"/>
      <c r="KUV105" s="193"/>
      <c r="KUW105" s="193"/>
      <c r="KUX105" s="193"/>
      <c r="KUY105" s="193"/>
      <c r="KUZ105" s="193"/>
      <c r="KVA105" s="193"/>
      <c r="KVB105" s="193"/>
      <c r="KVC105" s="193"/>
      <c r="KVD105" s="193"/>
      <c r="KVE105" s="193"/>
      <c r="KVF105" s="193"/>
      <c r="KVG105" s="193"/>
      <c r="KVH105" s="193"/>
      <c r="KVI105" s="193"/>
      <c r="KVJ105" s="193"/>
      <c r="KVK105" s="193"/>
      <c r="KVL105" s="193"/>
      <c r="KVM105" s="193"/>
      <c r="KVN105" s="193"/>
      <c r="KVO105" s="193"/>
      <c r="KVP105" s="193"/>
      <c r="KVQ105" s="193"/>
      <c r="KVR105" s="193"/>
      <c r="KVS105" s="193"/>
      <c r="KVT105" s="193"/>
      <c r="KVU105" s="193"/>
      <c r="KVV105" s="193"/>
      <c r="KVW105" s="193"/>
      <c r="KVX105" s="193"/>
      <c r="KVY105" s="193"/>
      <c r="KVZ105" s="193"/>
      <c r="KWA105" s="193"/>
      <c r="KWB105" s="193"/>
      <c r="KWC105" s="193"/>
      <c r="KWD105" s="193"/>
      <c r="KWE105" s="193"/>
      <c r="KWF105" s="193"/>
      <c r="KWG105" s="193"/>
      <c r="KWH105" s="193"/>
      <c r="KWI105" s="193"/>
      <c r="KWJ105" s="193"/>
      <c r="KWK105" s="193"/>
      <c r="KWL105" s="193"/>
      <c r="KWM105" s="193"/>
      <c r="KWN105" s="193"/>
      <c r="KWO105" s="193"/>
      <c r="KWP105" s="193"/>
      <c r="KWQ105" s="193"/>
      <c r="KWR105" s="193"/>
      <c r="KWS105" s="193"/>
      <c r="KWT105" s="193"/>
      <c r="KWU105" s="193"/>
      <c r="KWV105" s="193"/>
      <c r="KWW105" s="193"/>
      <c r="KWX105" s="193"/>
      <c r="KWY105" s="193"/>
      <c r="KWZ105" s="193"/>
      <c r="KXA105" s="193"/>
      <c r="KXB105" s="193"/>
      <c r="KXC105" s="193"/>
      <c r="KXD105" s="193"/>
      <c r="KXE105" s="193"/>
      <c r="KXF105" s="193"/>
      <c r="KXG105" s="193"/>
      <c r="KXH105" s="193"/>
      <c r="KXI105" s="193"/>
      <c r="KXJ105" s="193"/>
      <c r="KXK105" s="193"/>
      <c r="KXL105" s="193"/>
      <c r="KXM105" s="193"/>
      <c r="KXN105" s="193"/>
      <c r="KXO105" s="193"/>
      <c r="KXP105" s="193"/>
      <c r="KXQ105" s="193"/>
      <c r="KXR105" s="193"/>
      <c r="KXS105" s="193"/>
      <c r="KXT105" s="193"/>
      <c r="KXU105" s="193"/>
      <c r="KXV105" s="193"/>
      <c r="KXW105" s="193"/>
      <c r="KXX105" s="193"/>
      <c r="KXY105" s="193"/>
      <c r="KXZ105" s="193"/>
      <c r="KYA105" s="193"/>
      <c r="KYB105" s="193"/>
      <c r="KYC105" s="193"/>
      <c r="KYD105" s="193"/>
      <c r="KYE105" s="193"/>
      <c r="KYF105" s="193"/>
      <c r="KYG105" s="193"/>
      <c r="KYH105" s="193"/>
      <c r="KYI105" s="193"/>
      <c r="KYJ105" s="193"/>
      <c r="KYK105" s="193"/>
      <c r="KYL105" s="193"/>
      <c r="KYM105" s="193"/>
      <c r="KYN105" s="193"/>
      <c r="KYO105" s="193"/>
      <c r="KYP105" s="193"/>
      <c r="KYQ105" s="193"/>
      <c r="KYR105" s="193"/>
      <c r="KYS105" s="193"/>
      <c r="KYT105" s="193"/>
      <c r="KYU105" s="193"/>
      <c r="KYV105" s="193"/>
      <c r="KYW105" s="193"/>
      <c r="KYX105" s="193"/>
      <c r="KYY105" s="193"/>
      <c r="KYZ105" s="193"/>
      <c r="KZA105" s="193"/>
      <c r="KZB105" s="193"/>
      <c r="KZC105" s="193"/>
      <c r="KZD105" s="193"/>
      <c r="KZE105" s="193"/>
      <c r="KZF105" s="193"/>
      <c r="KZG105" s="193"/>
      <c r="KZH105" s="193"/>
      <c r="KZI105" s="193"/>
      <c r="KZJ105" s="193"/>
      <c r="KZK105" s="193"/>
      <c r="KZL105" s="193"/>
      <c r="KZM105" s="193"/>
      <c r="KZN105" s="193"/>
      <c r="KZO105" s="193"/>
      <c r="KZP105" s="193"/>
      <c r="KZQ105" s="193"/>
      <c r="KZR105" s="193"/>
      <c r="KZS105" s="193"/>
      <c r="KZT105" s="193"/>
      <c r="KZU105" s="193"/>
      <c r="KZV105" s="193"/>
      <c r="KZW105" s="193"/>
      <c r="KZX105" s="193"/>
      <c r="KZY105" s="193"/>
      <c r="KZZ105" s="193"/>
      <c r="LAA105" s="193"/>
      <c r="LAB105" s="193"/>
      <c r="LAC105" s="193"/>
      <c r="LAD105" s="193"/>
      <c r="LAE105" s="193"/>
      <c r="LAF105" s="193"/>
      <c r="LAG105" s="193"/>
      <c r="LAH105" s="193"/>
      <c r="LAI105" s="193"/>
      <c r="LAJ105" s="193"/>
      <c r="LAK105" s="193"/>
      <c r="LAL105" s="193"/>
      <c r="LAM105" s="193"/>
      <c r="LAN105" s="193"/>
      <c r="LAO105" s="193"/>
      <c r="LAP105" s="193"/>
      <c r="LAQ105" s="193"/>
      <c r="LAR105" s="193"/>
      <c r="LAS105" s="193"/>
      <c r="LAT105" s="193"/>
      <c r="LAU105" s="193"/>
      <c r="LAV105" s="193"/>
      <c r="LAW105" s="193"/>
      <c r="LAX105" s="193"/>
      <c r="LAY105" s="193"/>
      <c r="LAZ105" s="193"/>
      <c r="LBA105" s="193"/>
      <c r="LBB105" s="193"/>
      <c r="LBC105" s="193"/>
      <c r="LBD105" s="193"/>
      <c r="LBE105" s="193"/>
      <c r="LBF105" s="193"/>
      <c r="LBG105" s="193"/>
      <c r="LBH105" s="193"/>
      <c r="LBI105" s="193"/>
      <c r="LBJ105" s="193"/>
      <c r="LBK105" s="193"/>
      <c r="LBL105" s="193"/>
      <c r="LBM105" s="193"/>
      <c r="LBN105" s="193"/>
      <c r="LBO105" s="193"/>
      <c r="LBP105" s="193"/>
      <c r="LBQ105" s="193"/>
      <c r="LBR105" s="193"/>
      <c r="LBS105" s="193"/>
      <c r="LBT105" s="193"/>
      <c r="LBU105" s="193"/>
      <c r="LBV105" s="193"/>
      <c r="LBW105" s="193"/>
      <c r="LBX105" s="193"/>
      <c r="LBY105" s="193"/>
      <c r="LBZ105" s="193"/>
      <c r="LCA105" s="193"/>
      <c r="LCB105" s="193"/>
      <c r="LCC105" s="193"/>
      <c r="LCD105" s="193"/>
      <c r="LCE105" s="193"/>
      <c r="LCF105" s="193"/>
      <c r="LCG105" s="193"/>
      <c r="LCH105" s="193"/>
      <c r="LCI105" s="193"/>
      <c r="LCJ105" s="193"/>
      <c r="LCK105" s="193"/>
      <c r="LCL105" s="193"/>
      <c r="LCM105" s="193"/>
      <c r="LCN105" s="193"/>
      <c r="LCO105" s="193"/>
      <c r="LCP105" s="193"/>
      <c r="LCQ105" s="193"/>
      <c r="LCR105" s="193"/>
      <c r="LCS105" s="193"/>
      <c r="LCT105" s="193"/>
      <c r="LCU105" s="193"/>
      <c r="LCV105" s="193"/>
      <c r="LCW105" s="193"/>
      <c r="LCX105" s="193"/>
      <c r="LCY105" s="193"/>
      <c r="LCZ105" s="193"/>
      <c r="LDA105" s="193"/>
      <c r="LDB105" s="193"/>
      <c r="LDC105" s="193"/>
      <c r="LDD105" s="193"/>
      <c r="LDE105" s="193"/>
      <c r="LDF105" s="193"/>
      <c r="LDG105" s="193"/>
      <c r="LDH105" s="193"/>
      <c r="LDI105" s="193"/>
      <c r="LDJ105" s="193"/>
      <c r="LDK105" s="193"/>
      <c r="LDL105" s="193"/>
      <c r="LDM105" s="193"/>
      <c r="LDN105" s="193"/>
      <c r="LDO105" s="193"/>
      <c r="LDP105" s="193"/>
      <c r="LDQ105" s="193"/>
      <c r="LDR105" s="193"/>
      <c r="LDS105" s="193"/>
      <c r="LDT105" s="193"/>
      <c r="LDU105" s="193"/>
      <c r="LDV105" s="193"/>
      <c r="LDW105" s="193"/>
      <c r="LDX105" s="193"/>
      <c r="LDY105" s="193"/>
      <c r="LDZ105" s="193"/>
      <c r="LEA105" s="193"/>
      <c r="LEB105" s="193"/>
      <c r="LEC105" s="193"/>
      <c r="LED105" s="193"/>
      <c r="LEE105" s="193"/>
      <c r="LEF105" s="193"/>
      <c r="LEG105" s="193"/>
      <c r="LEH105" s="193"/>
      <c r="LEI105" s="193"/>
      <c r="LEJ105" s="193"/>
      <c r="LEK105" s="193"/>
      <c r="LEL105" s="193"/>
      <c r="LEM105" s="193"/>
      <c r="LEN105" s="193"/>
      <c r="LEO105" s="193"/>
      <c r="LEP105" s="193"/>
      <c r="LEQ105" s="193"/>
      <c r="LER105" s="193"/>
      <c r="LES105" s="193"/>
      <c r="LET105" s="193"/>
      <c r="LEU105" s="193"/>
      <c r="LEV105" s="193"/>
      <c r="LEW105" s="193"/>
      <c r="LEX105" s="193"/>
      <c r="LEY105" s="193"/>
      <c r="LEZ105" s="193"/>
      <c r="LFA105" s="193"/>
      <c r="LFB105" s="193"/>
      <c r="LFC105" s="193"/>
      <c r="LFD105" s="193"/>
      <c r="LFE105" s="193"/>
      <c r="LFF105" s="193"/>
      <c r="LFG105" s="193"/>
      <c r="LFH105" s="193"/>
      <c r="LFI105" s="193"/>
      <c r="LFJ105" s="193"/>
      <c r="LFK105" s="193"/>
      <c r="LFL105" s="193"/>
      <c r="LFM105" s="193"/>
      <c r="LFN105" s="193"/>
      <c r="LFO105" s="193"/>
      <c r="LFP105" s="193"/>
      <c r="LFQ105" s="193"/>
      <c r="LFR105" s="193"/>
      <c r="LFS105" s="193"/>
      <c r="LFT105" s="193"/>
      <c r="LFU105" s="193"/>
      <c r="LFV105" s="193"/>
      <c r="LFW105" s="193"/>
      <c r="LFX105" s="193"/>
      <c r="LFY105" s="193"/>
      <c r="LFZ105" s="193"/>
      <c r="LGA105" s="193"/>
      <c r="LGB105" s="193"/>
      <c r="LGC105" s="193"/>
      <c r="LGD105" s="193"/>
      <c r="LGE105" s="193"/>
      <c r="LGF105" s="193"/>
      <c r="LGG105" s="193"/>
      <c r="LGH105" s="193"/>
      <c r="LGI105" s="193"/>
      <c r="LGJ105" s="193"/>
      <c r="LGK105" s="193"/>
      <c r="LGL105" s="193"/>
      <c r="LGM105" s="193"/>
      <c r="LGN105" s="193"/>
      <c r="LGO105" s="193"/>
      <c r="LGP105" s="193"/>
      <c r="LGQ105" s="193"/>
      <c r="LGR105" s="193"/>
      <c r="LGS105" s="193"/>
      <c r="LGT105" s="193"/>
      <c r="LGU105" s="193"/>
      <c r="LGV105" s="193"/>
      <c r="LGW105" s="193"/>
      <c r="LGX105" s="193"/>
      <c r="LGY105" s="193"/>
      <c r="LGZ105" s="193"/>
      <c r="LHA105" s="193"/>
      <c r="LHB105" s="193"/>
      <c r="LHC105" s="193"/>
      <c r="LHD105" s="193"/>
      <c r="LHE105" s="193"/>
      <c r="LHF105" s="193"/>
      <c r="LHG105" s="193"/>
      <c r="LHH105" s="193"/>
      <c r="LHI105" s="193"/>
      <c r="LHJ105" s="193"/>
      <c r="LHK105" s="193"/>
      <c r="LHL105" s="193"/>
      <c r="LHM105" s="193"/>
      <c r="LHN105" s="193"/>
      <c r="LHO105" s="193"/>
      <c r="LHP105" s="193"/>
      <c r="LHQ105" s="193"/>
      <c r="LHR105" s="193"/>
      <c r="LHS105" s="193"/>
      <c r="LHT105" s="193"/>
      <c r="LHU105" s="193"/>
      <c r="LHV105" s="193"/>
      <c r="LHW105" s="193"/>
      <c r="LHX105" s="193"/>
      <c r="LHY105" s="193"/>
      <c r="LHZ105" s="193"/>
      <c r="LIA105" s="193"/>
      <c r="LIB105" s="193"/>
      <c r="LIC105" s="193"/>
      <c r="LID105" s="193"/>
      <c r="LIE105" s="193"/>
      <c r="LIF105" s="193"/>
      <c r="LIG105" s="193"/>
      <c r="LIH105" s="193"/>
      <c r="LII105" s="193"/>
      <c r="LIJ105" s="193"/>
      <c r="LIK105" s="193"/>
      <c r="LIL105" s="193"/>
      <c r="LIM105" s="193"/>
      <c r="LIN105" s="193"/>
      <c r="LIO105" s="193"/>
      <c r="LIP105" s="193"/>
      <c r="LIQ105" s="193"/>
      <c r="LIR105" s="193"/>
      <c r="LIS105" s="193"/>
      <c r="LIT105" s="193"/>
      <c r="LIU105" s="193"/>
      <c r="LIV105" s="193"/>
      <c r="LIW105" s="193"/>
      <c r="LIX105" s="193"/>
      <c r="LIY105" s="193"/>
      <c r="LIZ105" s="193"/>
      <c r="LJA105" s="193"/>
      <c r="LJB105" s="193"/>
      <c r="LJC105" s="193"/>
      <c r="LJD105" s="193"/>
      <c r="LJE105" s="193"/>
      <c r="LJF105" s="193"/>
      <c r="LJG105" s="193"/>
      <c r="LJH105" s="193"/>
      <c r="LJI105" s="193"/>
      <c r="LJJ105" s="193"/>
      <c r="LJK105" s="193"/>
      <c r="LJL105" s="193"/>
      <c r="LJM105" s="193"/>
      <c r="LJN105" s="193"/>
      <c r="LJO105" s="193"/>
      <c r="LJP105" s="193"/>
      <c r="LJQ105" s="193"/>
      <c r="LJR105" s="193"/>
      <c r="LJS105" s="193"/>
      <c r="LJT105" s="193"/>
      <c r="LJU105" s="193"/>
      <c r="LJV105" s="193"/>
      <c r="LJW105" s="193"/>
      <c r="LJX105" s="193"/>
      <c r="LJY105" s="193"/>
      <c r="LJZ105" s="193"/>
      <c r="LKA105" s="193"/>
      <c r="LKB105" s="193"/>
      <c r="LKC105" s="193"/>
      <c r="LKD105" s="193"/>
      <c r="LKE105" s="193"/>
      <c r="LKF105" s="193"/>
      <c r="LKG105" s="193"/>
      <c r="LKH105" s="193"/>
      <c r="LKI105" s="193"/>
      <c r="LKJ105" s="193"/>
      <c r="LKK105" s="193"/>
      <c r="LKL105" s="193"/>
      <c r="LKM105" s="193"/>
      <c r="LKN105" s="193"/>
      <c r="LKO105" s="193"/>
      <c r="LKP105" s="193"/>
      <c r="LKQ105" s="193"/>
      <c r="LKR105" s="193"/>
      <c r="LKS105" s="193"/>
      <c r="LKT105" s="193"/>
      <c r="LKU105" s="193"/>
      <c r="LKV105" s="193"/>
      <c r="LKW105" s="193"/>
      <c r="LKX105" s="193"/>
      <c r="LKY105" s="193"/>
      <c r="LKZ105" s="193"/>
      <c r="LLA105" s="193"/>
      <c r="LLB105" s="193"/>
      <c r="LLC105" s="193"/>
      <c r="LLD105" s="193"/>
      <c r="LLE105" s="193"/>
      <c r="LLF105" s="193"/>
      <c r="LLG105" s="193"/>
      <c r="LLH105" s="193"/>
      <c r="LLI105" s="193"/>
      <c r="LLJ105" s="193"/>
      <c r="LLK105" s="193"/>
      <c r="LLL105" s="193"/>
      <c r="LLM105" s="193"/>
      <c r="LLN105" s="193"/>
      <c r="LLO105" s="193"/>
      <c r="LLP105" s="193"/>
      <c r="LLQ105" s="193"/>
      <c r="LLR105" s="193"/>
      <c r="LLS105" s="193"/>
      <c r="LLT105" s="193"/>
      <c r="LLU105" s="193"/>
      <c r="LLV105" s="193"/>
      <c r="LLW105" s="193"/>
      <c r="LLX105" s="193"/>
      <c r="LLY105" s="193"/>
      <c r="LLZ105" s="193"/>
      <c r="LMA105" s="193"/>
      <c r="LMB105" s="193"/>
      <c r="LMC105" s="193"/>
      <c r="LMD105" s="193"/>
      <c r="LME105" s="193"/>
      <c r="LMF105" s="193"/>
      <c r="LMG105" s="193"/>
      <c r="LMH105" s="193"/>
      <c r="LMI105" s="193"/>
      <c r="LMJ105" s="193"/>
      <c r="LMK105" s="193"/>
      <c r="LML105" s="193"/>
      <c r="LMM105" s="193"/>
      <c r="LMN105" s="193"/>
      <c r="LMO105" s="193"/>
      <c r="LMP105" s="193"/>
      <c r="LMQ105" s="193"/>
      <c r="LMR105" s="193"/>
      <c r="LMS105" s="193"/>
      <c r="LMT105" s="193"/>
      <c r="LMU105" s="193"/>
      <c r="LMV105" s="193"/>
      <c r="LMW105" s="193"/>
      <c r="LMX105" s="193"/>
      <c r="LMY105" s="193"/>
      <c r="LMZ105" s="193"/>
      <c r="LNA105" s="193"/>
      <c r="LNB105" s="193"/>
      <c r="LNC105" s="193"/>
      <c r="LND105" s="193"/>
      <c r="LNE105" s="193"/>
      <c r="LNF105" s="193"/>
      <c r="LNG105" s="193"/>
      <c r="LNH105" s="193"/>
      <c r="LNI105" s="193"/>
      <c r="LNJ105" s="193"/>
      <c r="LNK105" s="193"/>
      <c r="LNL105" s="193"/>
      <c r="LNM105" s="193"/>
      <c r="LNN105" s="193"/>
      <c r="LNO105" s="193"/>
      <c r="LNP105" s="193"/>
      <c r="LNQ105" s="193"/>
      <c r="LNR105" s="193"/>
      <c r="LNS105" s="193"/>
      <c r="LNT105" s="193"/>
      <c r="LNU105" s="193"/>
      <c r="LNV105" s="193"/>
      <c r="LNW105" s="193"/>
      <c r="LNX105" s="193"/>
      <c r="LNY105" s="193"/>
      <c r="LNZ105" s="193"/>
      <c r="LOA105" s="193"/>
      <c r="LOB105" s="193"/>
      <c r="LOC105" s="193"/>
      <c r="LOD105" s="193"/>
      <c r="LOE105" s="193"/>
      <c r="LOF105" s="193"/>
      <c r="LOG105" s="193"/>
      <c r="LOH105" s="193"/>
      <c r="LOI105" s="193"/>
      <c r="LOJ105" s="193"/>
      <c r="LOK105" s="193"/>
      <c r="LOL105" s="193"/>
      <c r="LOM105" s="193"/>
      <c r="LON105" s="193"/>
      <c r="LOO105" s="193"/>
      <c r="LOP105" s="193"/>
      <c r="LOQ105" s="193"/>
      <c r="LOR105" s="193"/>
      <c r="LOS105" s="193"/>
      <c r="LOT105" s="193"/>
      <c r="LOU105" s="193"/>
      <c r="LOV105" s="193"/>
      <c r="LOW105" s="193"/>
      <c r="LOX105" s="193"/>
      <c r="LOY105" s="193"/>
      <c r="LOZ105" s="193"/>
      <c r="LPA105" s="193"/>
      <c r="LPB105" s="193"/>
      <c r="LPC105" s="193"/>
      <c r="LPD105" s="193"/>
      <c r="LPE105" s="193"/>
      <c r="LPF105" s="193"/>
      <c r="LPG105" s="193"/>
      <c r="LPH105" s="193"/>
      <c r="LPI105" s="193"/>
      <c r="LPJ105" s="193"/>
      <c r="LPK105" s="193"/>
      <c r="LPL105" s="193"/>
      <c r="LPM105" s="193"/>
      <c r="LPN105" s="193"/>
      <c r="LPO105" s="193"/>
      <c r="LPP105" s="193"/>
      <c r="LPQ105" s="193"/>
      <c r="LPR105" s="193"/>
      <c r="LPS105" s="193"/>
      <c r="LPT105" s="193"/>
      <c r="LPU105" s="193"/>
      <c r="LPV105" s="193"/>
      <c r="LPW105" s="193"/>
      <c r="LPX105" s="193"/>
      <c r="LPY105" s="193"/>
      <c r="LPZ105" s="193"/>
      <c r="LQA105" s="193"/>
      <c r="LQB105" s="193"/>
      <c r="LQC105" s="193"/>
      <c r="LQD105" s="193"/>
      <c r="LQE105" s="193"/>
      <c r="LQF105" s="193"/>
      <c r="LQG105" s="193"/>
      <c r="LQH105" s="193"/>
      <c r="LQI105" s="193"/>
      <c r="LQJ105" s="193"/>
      <c r="LQK105" s="193"/>
      <c r="LQL105" s="193"/>
      <c r="LQM105" s="193"/>
      <c r="LQN105" s="193"/>
      <c r="LQO105" s="193"/>
      <c r="LQP105" s="193"/>
      <c r="LQQ105" s="193"/>
      <c r="LQR105" s="193"/>
      <c r="LQS105" s="193"/>
      <c r="LQT105" s="193"/>
      <c r="LQU105" s="193"/>
      <c r="LQV105" s="193"/>
      <c r="LQW105" s="193"/>
      <c r="LQX105" s="193"/>
      <c r="LQY105" s="193"/>
      <c r="LQZ105" s="193"/>
      <c r="LRA105" s="193"/>
      <c r="LRB105" s="193"/>
      <c r="LRC105" s="193"/>
      <c r="LRD105" s="193"/>
      <c r="LRE105" s="193"/>
      <c r="LRF105" s="193"/>
      <c r="LRG105" s="193"/>
      <c r="LRH105" s="193"/>
      <c r="LRI105" s="193"/>
      <c r="LRJ105" s="193"/>
      <c r="LRK105" s="193"/>
      <c r="LRL105" s="193"/>
      <c r="LRM105" s="193"/>
      <c r="LRN105" s="193"/>
      <c r="LRO105" s="193"/>
      <c r="LRP105" s="193"/>
      <c r="LRQ105" s="193"/>
      <c r="LRR105" s="193"/>
      <c r="LRS105" s="193"/>
      <c r="LRT105" s="193"/>
      <c r="LRU105" s="193"/>
      <c r="LRV105" s="193"/>
      <c r="LRW105" s="193"/>
      <c r="LRX105" s="193"/>
      <c r="LRY105" s="193"/>
      <c r="LRZ105" s="193"/>
      <c r="LSA105" s="193"/>
      <c r="LSB105" s="193"/>
      <c r="LSC105" s="193"/>
      <c r="LSD105" s="193"/>
      <c r="LSE105" s="193"/>
      <c r="LSF105" s="193"/>
      <c r="LSG105" s="193"/>
      <c r="LSH105" s="193"/>
      <c r="LSI105" s="193"/>
      <c r="LSJ105" s="193"/>
      <c r="LSK105" s="193"/>
      <c r="LSL105" s="193"/>
      <c r="LSM105" s="193"/>
      <c r="LSN105" s="193"/>
      <c r="LSO105" s="193"/>
      <c r="LSP105" s="193"/>
      <c r="LSQ105" s="193"/>
      <c r="LSR105" s="193"/>
      <c r="LSS105" s="193"/>
      <c r="LST105" s="193"/>
      <c r="LSU105" s="193"/>
      <c r="LSV105" s="193"/>
      <c r="LSW105" s="193"/>
      <c r="LSX105" s="193"/>
      <c r="LSY105" s="193"/>
      <c r="LSZ105" s="193"/>
      <c r="LTA105" s="193"/>
      <c r="LTB105" s="193"/>
      <c r="LTC105" s="193"/>
      <c r="LTD105" s="193"/>
      <c r="LTE105" s="193"/>
      <c r="LTF105" s="193"/>
      <c r="LTG105" s="193"/>
      <c r="LTH105" s="193"/>
      <c r="LTI105" s="193"/>
      <c r="LTJ105" s="193"/>
      <c r="LTK105" s="193"/>
      <c r="LTL105" s="193"/>
      <c r="LTM105" s="193"/>
      <c r="LTN105" s="193"/>
      <c r="LTO105" s="193"/>
      <c r="LTP105" s="193"/>
      <c r="LTQ105" s="193"/>
      <c r="LTR105" s="193"/>
      <c r="LTS105" s="193"/>
      <c r="LTT105" s="193"/>
      <c r="LTU105" s="193"/>
      <c r="LTV105" s="193"/>
      <c r="LTW105" s="193"/>
      <c r="LTX105" s="193"/>
      <c r="LTY105" s="193"/>
      <c r="LTZ105" s="193"/>
      <c r="LUA105" s="193"/>
      <c r="LUB105" s="193"/>
      <c r="LUC105" s="193"/>
      <c r="LUD105" s="193"/>
      <c r="LUE105" s="193"/>
      <c r="LUF105" s="193"/>
      <c r="LUG105" s="193"/>
      <c r="LUH105" s="193"/>
      <c r="LUI105" s="193"/>
      <c r="LUJ105" s="193"/>
      <c r="LUK105" s="193"/>
      <c r="LUL105" s="193"/>
      <c r="LUM105" s="193"/>
      <c r="LUN105" s="193"/>
      <c r="LUO105" s="193"/>
      <c r="LUP105" s="193"/>
      <c r="LUQ105" s="193"/>
      <c r="LUR105" s="193"/>
      <c r="LUS105" s="193"/>
      <c r="LUT105" s="193"/>
      <c r="LUU105" s="193"/>
      <c r="LUV105" s="193"/>
      <c r="LUW105" s="193"/>
      <c r="LUX105" s="193"/>
      <c r="LUY105" s="193"/>
      <c r="LUZ105" s="193"/>
      <c r="LVA105" s="193"/>
      <c r="LVB105" s="193"/>
      <c r="LVC105" s="193"/>
      <c r="LVD105" s="193"/>
      <c r="LVE105" s="193"/>
      <c r="LVF105" s="193"/>
      <c r="LVG105" s="193"/>
      <c r="LVH105" s="193"/>
      <c r="LVI105" s="193"/>
      <c r="LVJ105" s="193"/>
      <c r="LVK105" s="193"/>
      <c r="LVL105" s="193"/>
      <c r="LVM105" s="193"/>
      <c r="LVN105" s="193"/>
      <c r="LVO105" s="193"/>
      <c r="LVP105" s="193"/>
      <c r="LVQ105" s="193"/>
      <c r="LVR105" s="193"/>
      <c r="LVS105" s="193"/>
      <c r="LVT105" s="193"/>
      <c r="LVU105" s="193"/>
      <c r="LVV105" s="193"/>
      <c r="LVW105" s="193"/>
      <c r="LVX105" s="193"/>
      <c r="LVY105" s="193"/>
      <c r="LVZ105" s="193"/>
      <c r="LWA105" s="193"/>
      <c r="LWB105" s="193"/>
      <c r="LWC105" s="193"/>
      <c r="LWD105" s="193"/>
      <c r="LWE105" s="193"/>
      <c r="LWF105" s="193"/>
      <c r="LWG105" s="193"/>
      <c r="LWH105" s="193"/>
      <c r="LWI105" s="193"/>
      <c r="LWJ105" s="193"/>
      <c r="LWK105" s="193"/>
      <c r="LWL105" s="193"/>
      <c r="LWM105" s="193"/>
      <c r="LWN105" s="193"/>
      <c r="LWO105" s="193"/>
      <c r="LWP105" s="193"/>
      <c r="LWQ105" s="193"/>
      <c r="LWR105" s="193"/>
      <c r="LWS105" s="193"/>
      <c r="LWT105" s="193"/>
      <c r="LWU105" s="193"/>
      <c r="LWV105" s="193"/>
      <c r="LWW105" s="193"/>
      <c r="LWX105" s="193"/>
      <c r="LWY105" s="193"/>
      <c r="LWZ105" s="193"/>
      <c r="LXA105" s="193"/>
      <c r="LXB105" s="193"/>
      <c r="LXC105" s="193"/>
      <c r="LXD105" s="193"/>
      <c r="LXE105" s="193"/>
      <c r="LXF105" s="193"/>
      <c r="LXG105" s="193"/>
      <c r="LXH105" s="193"/>
      <c r="LXI105" s="193"/>
      <c r="LXJ105" s="193"/>
      <c r="LXK105" s="193"/>
      <c r="LXL105" s="193"/>
      <c r="LXM105" s="193"/>
      <c r="LXN105" s="193"/>
      <c r="LXO105" s="193"/>
      <c r="LXP105" s="193"/>
      <c r="LXQ105" s="193"/>
      <c r="LXR105" s="193"/>
      <c r="LXS105" s="193"/>
      <c r="LXT105" s="193"/>
      <c r="LXU105" s="193"/>
      <c r="LXV105" s="193"/>
      <c r="LXW105" s="193"/>
      <c r="LXX105" s="193"/>
      <c r="LXY105" s="193"/>
      <c r="LXZ105" s="193"/>
      <c r="LYA105" s="193"/>
      <c r="LYB105" s="193"/>
      <c r="LYC105" s="193"/>
      <c r="LYD105" s="193"/>
      <c r="LYE105" s="193"/>
      <c r="LYF105" s="193"/>
      <c r="LYG105" s="193"/>
      <c r="LYH105" s="193"/>
      <c r="LYI105" s="193"/>
      <c r="LYJ105" s="193"/>
      <c r="LYK105" s="193"/>
      <c r="LYL105" s="193"/>
      <c r="LYM105" s="193"/>
      <c r="LYN105" s="193"/>
      <c r="LYO105" s="193"/>
      <c r="LYP105" s="193"/>
      <c r="LYQ105" s="193"/>
      <c r="LYR105" s="193"/>
      <c r="LYS105" s="193"/>
      <c r="LYT105" s="193"/>
      <c r="LYU105" s="193"/>
      <c r="LYV105" s="193"/>
      <c r="LYW105" s="193"/>
      <c r="LYX105" s="193"/>
      <c r="LYY105" s="193"/>
      <c r="LYZ105" s="193"/>
      <c r="LZA105" s="193"/>
      <c r="LZB105" s="193"/>
      <c r="LZC105" s="193"/>
      <c r="LZD105" s="193"/>
      <c r="LZE105" s="193"/>
      <c r="LZF105" s="193"/>
      <c r="LZG105" s="193"/>
      <c r="LZH105" s="193"/>
      <c r="LZI105" s="193"/>
      <c r="LZJ105" s="193"/>
      <c r="LZK105" s="193"/>
      <c r="LZL105" s="193"/>
      <c r="LZM105" s="193"/>
      <c r="LZN105" s="193"/>
      <c r="LZO105" s="193"/>
      <c r="LZP105" s="193"/>
      <c r="LZQ105" s="193"/>
      <c r="LZR105" s="193"/>
      <c r="LZS105" s="193"/>
      <c r="LZT105" s="193"/>
      <c r="LZU105" s="193"/>
      <c r="LZV105" s="193"/>
      <c r="LZW105" s="193"/>
      <c r="LZX105" s="193"/>
      <c r="LZY105" s="193"/>
      <c r="LZZ105" s="193"/>
      <c r="MAA105" s="193"/>
      <c r="MAB105" s="193"/>
      <c r="MAC105" s="193"/>
      <c r="MAD105" s="193"/>
      <c r="MAE105" s="193"/>
      <c r="MAF105" s="193"/>
      <c r="MAG105" s="193"/>
      <c r="MAH105" s="193"/>
      <c r="MAI105" s="193"/>
      <c r="MAJ105" s="193"/>
      <c r="MAK105" s="193"/>
      <c r="MAL105" s="193"/>
      <c r="MAM105" s="193"/>
      <c r="MAN105" s="193"/>
      <c r="MAO105" s="193"/>
      <c r="MAP105" s="193"/>
      <c r="MAQ105" s="193"/>
      <c r="MAR105" s="193"/>
      <c r="MAS105" s="193"/>
      <c r="MAT105" s="193"/>
      <c r="MAU105" s="193"/>
      <c r="MAV105" s="193"/>
      <c r="MAW105" s="193"/>
      <c r="MAX105" s="193"/>
      <c r="MAY105" s="193"/>
      <c r="MAZ105" s="193"/>
      <c r="MBA105" s="193"/>
      <c r="MBB105" s="193"/>
      <c r="MBC105" s="193"/>
      <c r="MBD105" s="193"/>
      <c r="MBE105" s="193"/>
      <c r="MBF105" s="193"/>
      <c r="MBG105" s="193"/>
      <c r="MBH105" s="193"/>
      <c r="MBI105" s="193"/>
      <c r="MBJ105" s="193"/>
      <c r="MBK105" s="193"/>
      <c r="MBL105" s="193"/>
      <c r="MBM105" s="193"/>
      <c r="MBN105" s="193"/>
      <c r="MBO105" s="193"/>
      <c r="MBP105" s="193"/>
      <c r="MBQ105" s="193"/>
      <c r="MBR105" s="193"/>
      <c r="MBS105" s="193"/>
      <c r="MBT105" s="193"/>
      <c r="MBU105" s="193"/>
      <c r="MBV105" s="193"/>
      <c r="MBW105" s="193"/>
      <c r="MBX105" s="193"/>
      <c r="MBY105" s="193"/>
      <c r="MBZ105" s="193"/>
      <c r="MCA105" s="193"/>
      <c r="MCB105" s="193"/>
      <c r="MCC105" s="193"/>
      <c r="MCD105" s="193"/>
      <c r="MCE105" s="193"/>
      <c r="MCF105" s="193"/>
      <c r="MCG105" s="193"/>
      <c r="MCH105" s="193"/>
      <c r="MCI105" s="193"/>
      <c r="MCJ105" s="193"/>
      <c r="MCK105" s="193"/>
      <c r="MCL105" s="193"/>
      <c r="MCM105" s="193"/>
      <c r="MCN105" s="193"/>
      <c r="MCO105" s="193"/>
      <c r="MCP105" s="193"/>
      <c r="MCQ105" s="193"/>
      <c r="MCR105" s="193"/>
      <c r="MCS105" s="193"/>
      <c r="MCT105" s="193"/>
      <c r="MCU105" s="193"/>
      <c r="MCV105" s="193"/>
      <c r="MCW105" s="193"/>
      <c r="MCX105" s="193"/>
      <c r="MCY105" s="193"/>
      <c r="MCZ105" s="193"/>
      <c r="MDA105" s="193"/>
      <c r="MDB105" s="193"/>
      <c r="MDC105" s="193"/>
      <c r="MDD105" s="193"/>
      <c r="MDE105" s="193"/>
      <c r="MDF105" s="193"/>
      <c r="MDG105" s="193"/>
      <c r="MDH105" s="193"/>
      <c r="MDI105" s="193"/>
      <c r="MDJ105" s="193"/>
      <c r="MDK105" s="193"/>
      <c r="MDL105" s="193"/>
      <c r="MDM105" s="193"/>
      <c r="MDN105" s="193"/>
      <c r="MDO105" s="193"/>
      <c r="MDP105" s="193"/>
      <c r="MDQ105" s="193"/>
      <c r="MDR105" s="193"/>
      <c r="MDS105" s="193"/>
      <c r="MDT105" s="193"/>
      <c r="MDU105" s="193"/>
      <c r="MDV105" s="193"/>
      <c r="MDW105" s="193"/>
      <c r="MDX105" s="193"/>
      <c r="MDY105" s="193"/>
      <c r="MDZ105" s="193"/>
      <c r="MEA105" s="193"/>
      <c r="MEB105" s="193"/>
      <c r="MEC105" s="193"/>
      <c r="MED105" s="193"/>
      <c r="MEE105" s="193"/>
      <c r="MEF105" s="193"/>
      <c r="MEG105" s="193"/>
      <c r="MEH105" s="193"/>
      <c r="MEI105" s="193"/>
      <c r="MEJ105" s="193"/>
      <c r="MEK105" s="193"/>
      <c r="MEL105" s="193"/>
      <c r="MEM105" s="193"/>
      <c r="MEN105" s="193"/>
      <c r="MEO105" s="193"/>
      <c r="MEP105" s="193"/>
      <c r="MEQ105" s="193"/>
      <c r="MER105" s="193"/>
      <c r="MES105" s="193"/>
      <c r="MET105" s="193"/>
      <c r="MEU105" s="193"/>
      <c r="MEV105" s="193"/>
      <c r="MEW105" s="193"/>
      <c r="MEX105" s="193"/>
      <c r="MEY105" s="193"/>
      <c r="MEZ105" s="193"/>
      <c r="MFA105" s="193"/>
      <c r="MFB105" s="193"/>
      <c r="MFC105" s="193"/>
      <c r="MFD105" s="193"/>
      <c r="MFE105" s="193"/>
      <c r="MFF105" s="193"/>
      <c r="MFG105" s="193"/>
      <c r="MFH105" s="193"/>
      <c r="MFI105" s="193"/>
      <c r="MFJ105" s="193"/>
      <c r="MFK105" s="193"/>
      <c r="MFL105" s="193"/>
      <c r="MFM105" s="193"/>
      <c r="MFN105" s="193"/>
      <c r="MFO105" s="193"/>
      <c r="MFP105" s="193"/>
      <c r="MFQ105" s="193"/>
      <c r="MFR105" s="193"/>
      <c r="MFS105" s="193"/>
      <c r="MFT105" s="193"/>
      <c r="MFU105" s="193"/>
      <c r="MFV105" s="193"/>
      <c r="MFW105" s="193"/>
      <c r="MFX105" s="193"/>
      <c r="MFY105" s="193"/>
      <c r="MFZ105" s="193"/>
      <c r="MGA105" s="193"/>
      <c r="MGB105" s="193"/>
      <c r="MGC105" s="193"/>
      <c r="MGD105" s="193"/>
      <c r="MGE105" s="193"/>
      <c r="MGF105" s="193"/>
      <c r="MGG105" s="193"/>
      <c r="MGH105" s="193"/>
      <c r="MGI105" s="193"/>
      <c r="MGJ105" s="193"/>
      <c r="MGK105" s="193"/>
      <c r="MGL105" s="193"/>
      <c r="MGM105" s="193"/>
      <c r="MGN105" s="193"/>
      <c r="MGO105" s="193"/>
      <c r="MGP105" s="193"/>
      <c r="MGQ105" s="193"/>
      <c r="MGR105" s="193"/>
      <c r="MGS105" s="193"/>
      <c r="MGT105" s="193"/>
      <c r="MGU105" s="193"/>
      <c r="MGV105" s="193"/>
      <c r="MGW105" s="193"/>
      <c r="MGX105" s="193"/>
      <c r="MGY105" s="193"/>
      <c r="MGZ105" s="193"/>
      <c r="MHA105" s="193"/>
      <c r="MHB105" s="193"/>
      <c r="MHC105" s="193"/>
      <c r="MHD105" s="193"/>
      <c r="MHE105" s="193"/>
      <c r="MHF105" s="193"/>
      <c r="MHG105" s="193"/>
      <c r="MHH105" s="193"/>
      <c r="MHI105" s="193"/>
      <c r="MHJ105" s="193"/>
      <c r="MHK105" s="193"/>
      <c r="MHL105" s="193"/>
      <c r="MHM105" s="193"/>
      <c r="MHN105" s="193"/>
      <c r="MHO105" s="193"/>
      <c r="MHP105" s="193"/>
      <c r="MHQ105" s="193"/>
      <c r="MHR105" s="193"/>
      <c r="MHS105" s="193"/>
      <c r="MHT105" s="193"/>
      <c r="MHU105" s="193"/>
      <c r="MHV105" s="193"/>
      <c r="MHW105" s="193"/>
      <c r="MHX105" s="193"/>
      <c r="MHY105" s="193"/>
      <c r="MHZ105" s="193"/>
      <c r="MIA105" s="193"/>
      <c r="MIB105" s="193"/>
      <c r="MIC105" s="193"/>
      <c r="MID105" s="193"/>
      <c r="MIE105" s="193"/>
      <c r="MIF105" s="193"/>
      <c r="MIG105" s="193"/>
      <c r="MIH105" s="193"/>
      <c r="MII105" s="193"/>
      <c r="MIJ105" s="193"/>
      <c r="MIK105" s="193"/>
      <c r="MIL105" s="193"/>
      <c r="MIM105" s="193"/>
      <c r="MIN105" s="193"/>
      <c r="MIO105" s="193"/>
      <c r="MIP105" s="193"/>
      <c r="MIQ105" s="193"/>
      <c r="MIR105" s="193"/>
      <c r="MIS105" s="193"/>
      <c r="MIT105" s="193"/>
      <c r="MIU105" s="193"/>
      <c r="MIV105" s="193"/>
      <c r="MIW105" s="193"/>
      <c r="MIX105" s="193"/>
      <c r="MIY105" s="193"/>
      <c r="MIZ105" s="193"/>
      <c r="MJA105" s="193"/>
      <c r="MJB105" s="193"/>
      <c r="MJC105" s="193"/>
      <c r="MJD105" s="193"/>
      <c r="MJE105" s="193"/>
      <c r="MJF105" s="193"/>
      <c r="MJG105" s="193"/>
      <c r="MJH105" s="193"/>
      <c r="MJI105" s="193"/>
      <c r="MJJ105" s="193"/>
      <c r="MJK105" s="193"/>
      <c r="MJL105" s="193"/>
      <c r="MJM105" s="193"/>
      <c r="MJN105" s="193"/>
      <c r="MJO105" s="193"/>
      <c r="MJP105" s="193"/>
      <c r="MJQ105" s="193"/>
      <c r="MJR105" s="193"/>
      <c r="MJS105" s="193"/>
      <c r="MJT105" s="193"/>
      <c r="MJU105" s="193"/>
      <c r="MJV105" s="193"/>
      <c r="MJW105" s="193"/>
      <c r="MJX105" s="193"/>
      <c r="MJY105" s="193"/>
      <c r="MJZ105" s="193"/>
      <c r="MKA105" s="193"/>
      <c r="MKB105" s="193"/>
      <c r="MKC105" s="193"/>
      <c r="MKD105" s="193"/>
      <c r="MKE105" s="193"/>
      <c r="MKF105" s="193"/>
      <c r="MKG105" s="193"/>
      <c r="MKH105" s="193"/>
      <c r="MKI105" s="193"/>
      <c r="MKJ105" s="193"/>
      <c r="MKK105" s="193"/>
      <c r="MKL105" s="193"/>
      <c r="MKM105" s="193"/>
      <c r="MKN105" s="193"/>
      <c r="MKO105" s="193"/>
      <c r="MKP105" s="193"/>
      <c r="MKQ105" s="193"/>
      <c r="MKR105" s="193"/>
      <c r="MKS105" s="193"/>
      <c r="MKT105" s="193"/>
      <c r="MKU105" s="193"/>
      <c r="MKV105" s="193"/>
      <c r="MKW105" s="193"/>
      <c r="MKX105" s="193"/>
      <c r="MKY105" s="193"/>
      <c r="MKZ105" s="193"/>
      <c r="MLA105" s="193"/>
      <c r="MLB105" s="193"/>
      <c r="MLC105" s="193"/>
      <c r="MLD105" s="193"/>
      <c r="MLE105" s="193"/>
      <c r="MLF105" s="193"/>
      <c r="MLG105" s="193"/>
      <c r="MLH105" s="193"/>
      <c r="MLI105" s="193"/>
      <c r="MLJ105" s="193"/>
      <c r="MLK105" s="193"/>
      <c r="MLL105" s="193"/>
      <c r="MLM105" s="193"/>
      <c r="MLN105" s="193"/>
      <c r="MLO105" s="193"/>
      <c r="MLP105" s="193"/>
      <c r="MLQ105" s="193"/>
      <c r="MLR105" s="193"/>
      <c r="MLS105" s="193"/>
      <c r="MLT105" s="193"/>
      <c r="MLU105" s="193"/>
      <c r="MLV105" s="193"/>
      <c r="MLW105" s="193"/>
      <c r="MLX105" s="193"/>
      <c r="MLY105" s="193"/>
      <c r="MLZ105" s="193"/>
      <c r="MMA105" s="193"/>
      <c r="MMB105" s="193"/>
      <c r="MMC105" s="193"/>
      <c r="MMD105" s="193"/>
      <c r="MME105" s="193"/>
      <c r="MMF105" s="193"/>
      <c r="MMG105" s="193"/>
      <c r="MMH105" s="193"/>
      <c r="MMI105" s="193"/>
      <c r="MMJ105" s="193"/>
      <c r="MMK105" s="193"/>
      <c r="MML105" s="193"/>
      <c r="MMM105" s="193"/>
      <c r="MMN105" s="193"/>
      <c r="MMO105" s="193"/>
      <c r="MMP105" s="193"/>
      <c r="MMQ105" s="193"/>
      <c r="MMR105" s="193"/>
      <c r="MMS105" s="193"/>
      <c r="MMT105" s="193"/>
      <c r="MMU105" s="193"/>
      <c r="MMV105" s="193"/>
      <c r="MMW105" s="193"/>
      <c r="MMX105" s="193"/>
      <c r="MMY105" s="193"/>
      <c r="MMZ105" s="193"/>
      <c r="MNA105" s="193"/>
      <c r="MNB105" s="193"/>
      <c r="MNC105" s="193"/>
      <c r="MND105" s="193"/>
      <c r="MNE105" s="193"/>
      <c r="MNF105" s="193"/>
      <c r="MNG105" s="193"/>
      <c r="MNH105" s="193"/>
      <c r="MNI105" s="193"/>
      <c r="MNJ105" s="193"/>
      <c r="MNK105" s="193"/>
      <c r="MNL105" s="193"/>
      <c r="MNM105" s="193"/>
      <c r="MNN105" s="193"/>
      <c r="MNO105" s="193"/>
      <c r="MNP105" s="193"/>
      <c r="MNQ105" s="193"/>
      <c r="MNR105" s="193"/>
      <c r="MNS105" s="193"/>
      <c r="MNT105" s="193"/>
      <c r="MNU105" s="193"/>
      <c r="MNV105" s="193"/>
      <c r="MNW105" s="193"/>
      <c r="MNX105" s="193"/>
      <c r="MNY105" s="193"/>
      <c r="MNZ105" s="193"/>
      <c r="MOA105" s="193"/>
      <c r="MOB105" s="193"/>
      <c r="MOC105" s="193"/>
      <c r="MOD105" s="193"/>
      <c r="MOE105" s="193"/>
      <c r="MOF105" s="193"/>
      <c r="MOG105" s="193"/>
      <c r="MOH105" s="193"/>
      <c r="MOI105" s="193"/>
      <c r="MOJ105" s="193"/>
      <c r="MOK105" s="193"/>
      <c r="MOL105" s="193"/>
      <c r="MOM105" s="193"/>
      <c r="MON105" s="193"/>
      <c r="MOO105" s="193"/>
      <c r="MOP105" s="193"/>
      <c r="MOQ105" s="193"/>
      <c r="MOR105" s="193"/>
      <c r="MOS105" s="193"/>
      <c r="MOT105" s="193"/>
      <c r="MOU105" s="193"/>
      <c r="MOV105" s="193"/>
      <c r="MOW105" s="193"/>
      <c r="MOX105" s="193"/>
      <c r="MOY105" s="193"/>
      <c r="MOZ105" s="193"/>
      <c r="MPA105" s="193"/>
      <c r="MPB105" s="193"/>
      <c r="MPC105" s="193"/>
      <c r="MPD105" s="193"/>
      <c r="MPE105" s="193"/>
      <c r="MPF105" s="193"/>
      <c r="MPG105" s="193"/>
      <c r="MPH105" s="193"/>
      <c r="MPI105" s="193"/>
      <c r="MPJ105" s="193"/>
      <c r="MPK105" s="193"/>
      <c r="MPL105" s="193"/>
      <c r="MPM105" s="193"/>
      <c r="MPN105" s="193"/>
      <c r="MPO105" s="193"/>
      <c r="MPP105" s="193"/>
      <c r="MPQ105" s="193"/>
      <c r="MPR105" s="193"/>
      <c r="MPS105" s="193"/>
      <c r="MPT105" s="193"/>
      <c r="MPU105" s="193"/>
      <c r="MPV105" s="193"/>
      <c r="MPW105" s="193"/>
      <c r="MPX105" s="193"/>
      <c r="MPY105" s="193"/>
      <c r="MPZ105" s="193"/>
      <c r="MQA105" s="193"/>
      <c r="MQB105" s="193"/>
      <c r="MQC105" s="193"/>
      <c r="MQD105" s="193"/>
      <c r="MQE105" s="193"/>
      <c r="MQF105" s="193"/>
      <c r="MQG105" s="193"/>
      <c r="MQH105" s="193"/>
      <c r="MQI105" s="193"/>
      <c r="MQJ105" s="193"/>
      <c r="MQK105" s="193"/>
      <c r="MQL105" s="193"/>
      <c r="MQM105" s="193"/>
      <c r="MQN105" s="193"/>
      <c r="MQO105" s="193"/>
      <c r="MQP105" s="193"/>
      <c r="MQQ105" s="193"/>
      <c r="MQR105" s="193"/>
      <c r="MQS105" s="193"/>
      <c r="MQT105" s="193"/>
      <c r="MQU105" s="193"/>
      <c r="MQV105" s="193"/>
      <c r="MQW105" s="193"/>
      <c r="MQX105" s="193"/>
      <c r="MQY105" s="193"/>
      <c r="MQZ105" s="193"/>
      <c r="MRA105" s="193"/>
      <c r="MRB105" s="193"/>
      <c r="MRC105" s="193"/>
      <c r="MRD105" s="193"/>
      <c r="MRE105" s="193"/>
      <c r="MRF105" s="193"/>
      <c r="MRG105" s="193"/>
      <c r="MRH105" s="193"/>
      <c r="MRI105" s="193"/>
      <c r="MRJ105" s="193"/>
      <c r="MRK105" s="193"/>
      <c r="MRL105" s="193"/>
      <c r="MRM105" s="193"/>
      <c r="MRN105" s="193"/>
      <c r="MRO105" s="193"/>
      <c r="MRP105" s="193"/>
      <c r="MRQ105" s="193"/>
      <c r="MRR105" s="193"/>
      <c r="MRS105" s="193"/>
      <c r="MRT105" s="193"/>
      <c r="MRU105" s="193"/>
      <c r="MRV105" s="193"/>
      <c r="MRW105" s="193"/>
      <c r="MRX105" s="193"/>
      <c r="MRY105" s="193"/>
      <c r="MRZ105" s="193"/>
      <c r="MSA105" s="193"/>
      <c r="MSB105" s="193"/>
      <c r="MSC105" s="193"/>
      <c r="MSD105" s="193"/>
      <c r="MSE105" s="193"/>
      <c r="MSF105" s="193"/>
      <c r="MSG105" s="193"/>
      <c r="MSH105" s="193"/>
      <c r="MSI105" s="193"/>
      <c r="MSJ105" s="193"/>
      <c r="MSK105" s="193"/>
      <c r="MSL105" s="193"/>
      <c r="MSM105" s="193"/>
      <c r="MSN105" s="193"/>
      <c r="MSO105" s="193"/>
      <c r="MSP105" s="193"/>
      <c r="MSQ105" s="193"/>
      <c r="MSR105" s="193"/>
      <c r="MSS105" s="193"/>
      <c r="MST105" s="193"/>
      <c r="MSU105" s="193"/>
      <c r="MSV105" s="193"/>
      <c r="MSW105" s="193"/>
      <c r="MSX105" s="193"/>
      <c r="MSY105" s="193"/>
      <c r="MSZ105" s="193"/>
      <c r="MTA105" s="193"/>
      <c r="MTB105" s="193"/>
      <c r="MTC105" s="193"/>
      <c r="MTD105" s="193"/>
      <c r="MTE105" s="193"/>
      <c r="MTF105" s="193"/>
      <c r="MTG105" s="193"/>
      <c r="MTH105" s="193"/>
      <c r="MTI105" s="193"/>
      <c r="MTJ105" s="193"/>
      <c r="MTK105" s="193"/>
      <c r="MTL105" s="193"/>
      <c r="MTM105" s="193"/>
      <c r="MTN105" s="193"/>
      <c r="MTO105" s="193"/>
      <c r="MTP105" s="193"/>
      <c r="MTQ105" s="193"/>
      <c r="MTR105" s="193"/>
      <c r="MTS105" s="193"/>
      <c r="MTT105" s="193"/>
      <c r="MTU105" s="193"/>
      <c r="MTV105" s="193"/>
      <c r="MTW105" s="193"/>
      <c r="MTX105" s="193"/>
      <c r="MTY105" s="193"/>
      <c r="MTZ105" s="193"/>
      <c r="MUA105" s="193"/>
      <c r="MUB105" s="193"/>
      <c r="MUC105" s="193"/>
      <c r="MUD105" s="193"/>
      <c r="MUE105" s="193"/>
      <c r="MUF105" s="193"/>
      <c r="MUG105" s="193"/>
      <c r="MUH105" s="193"/>
      <c r="MUI105" s="193"/>
      <c r="MUJ105" s="193"/>
      <c r="MUK105" s="193"/>
      <c r="MUL105" s="193"/>
      <c r="MUM105" s="193"/>
      <c r="MUN105" s="193"/>
      <c r="MUO105" s="193"/>
      <c r="MUP105" s="193"/>
      <c r="MUQ105" s="193"/>
      <c r="MUR105" s="193"/>
      <c r="MUS105" s="193"/>
      <c r="MUT105" s="193"/>
      <c r="MUU105" s="193"/>
      <c r="MUV105" s="193"/>
      <c r="MUW105" s="193"/>
      <c r="MUX105" s="193"/>
      <c r="MUY105" s="193"/>
      <c r="MUZ105" s="193"/>
      <c r="MVA105" s="193"/>
      <c r="MVB105" s="193"/>
      <c r="MVC105" s="193"/>
      <c r="MVD105" s="193"/>
      <c r="MVE105" s="193"/>
      <c r="MVF105" s="193"/>
      <c r="MVG105" s="193"/>
      <c r="MVH105" s="193"/>
      <c r="MVI105" s="193"/>
      <c r="MVJ105" s="193"/>
      <c r="MVK105" s="193"/>
      <c r="MVL105" s="193"/>
      <c r="MVM105" s="193"/>
      <c r="MVN105" s="193"/>
      <c r="MVO105" s="193"/>
      <c r="MVP105" s="193"/>
      <c r="MVQ105" s="193"/>
      <c r="MVR105" s="193"/>
      <c r="MVS105" s="193"/>
      <c r="MVT105" s="193"/>
      <c r="MVU105" s="193"/>
      <c r="MVV105" s="193"/>
      <c r="MVW105" s="193"/>
      <c r="MVX105" s="193"/>
      <c r="MVY105" s="193"/>
      <c r="MVZ105" s="193"/>
      <c r="MWA105" s="193"/>
      <c r="MWB105" s="193"/>
      <c r="MWC105" s="193"/>
      <c r="MWD105" s="193"/>
      <c r="MWE105" s="193"/>
      <c r="MWF105" s="193"/>
      <c r="MWG105" s="193"/>
      <c r="MWH105" s="193"/>
      <c r="MWI105" s="193"/>
      <c r="MWJ105" s="193"/>
      <c r="MWK105" s="193"/>
      <c r="MWL105" s="193"/>
      <c r="MWM105" s="193"/>
      <c r="MWN105" s="193"/>
      <c r="MWO105" s="193"/>
      <c r="MWP105" s="193"/>
      <c r="MWQ105" s="193"/>
      <c r="MWR105" s="193"/>
      <c r="MWS105" s="193"/>
      <c r="MWT105" s="193"/>
      <c r="MWU105" s="193"/>
      <c r="MWV105" s="193"/>
      <c r="MWW105" s="193"/>
      <c r="MWX105" s="193"/>
      <c r="MWY105" s="193"/>
      <c r="MWZ105" s="193"/>
      <c r="MXA105" s="193"/>
      <c r="MXB105" s="193"/>
      <c r="MXC105" s="193"/>
      <c r="MXD105" s="193"/>
      <c r="MXE105" s="193"/>
      <c r="MXF105" s="193"/>
      <c r="MXG105" s="193"/>
      <c r="MXH105" s="193"/>
      <c r="MXI105" s="193"/>
      <c r="MXJ105" s="193"/>
      <c r="MXK105" s="193"/>
      <c r="MXL105" s="193"/>
      <c r="MXM105" s="193"/>
      <c r="MXN105" s="193"/>
      <c r="MXO105" s="193"/>
      <c r="MXP105" s="193"/>
      <c r="MXQ105" s="193"/>
      <c r="MXR105" s="193"/>
      <c r="MXS105" s="193"/>
      <c r="MXT105" s="193"/>
      <c r="MXU105" s="193"/>
      <c r="MXV105" s="193"/>
      <c r="MXW105" s="193"/>
      <c r="MXX105" s="193"/>
      <c r="MXY105" s="193"/>
      <c r="MXZ105" s="193"/>
      <c r="MYA105" s="193"/>
      <c r="MYB105" s="193"/>
      <c r="MYC105" s="193"/>
      <c r="MYD105" s="193"/>
      <c r="MYE105" s="193"/>
      <c r="MYF105" s="193"/>
      <c r="MYG105" s="193"/>
      <c r="MYH105" s="193"/>
      <c r="MYI105" s="193"/>
      <c r="MYJ105" s="193"/>
      <c r="MYK105" s="193"/>
      <c r="MYL105" s="193"/>
      <c r="MYM105" s="193"/>
      <c r="MYN105" s="193"/>
      <c r="MYO105" s="193"/>
      <c r="MYP105" s="193"/>
      <c r="MYQ105" s="193"/>
      <c r="MYR105" s="193"/>
      <c r="MYS105" s="193"/>
      <c r="MYT105" s="193"/>
      <c r="MYU105" s="193"/>
      <c r="MYV105" s="193"/>
      <c r="MYW105" s="193"/>
      <c r="MYX105" s="193"/>
      <c r="MYY105" s="193"/>
      <c r="MYZ105" s="193"/>
      <c r="MZA105" s="193"/>
      <c r="MZB105" s="193"/>
      <c r="MZC105" s="193"/>
      <c r="MZD105" s="193"/>
      <c r="MZE105" s="193"/>
      <c r="MZF105" s="193"/>
      <c r="MZG105" s="193"/>
      <c r="MZH105" s="193"/>
      <c r="MZI105" s="193"/>
      <c r="MZJ105" s="193"/>
      <c r="MZK105" s="193"/>
      <c r="MZL105" s="193"/>
      <c r="MZM105" s="193"/>
      <c r="MZN105" s="193"/>
      <c r="MZO105" s="193"/>
      <c r="MZP105" s="193"/>
      <c r="MZQ105" s="193"/>
      <c r="MZR105" s="193"/>
      <c r="MZS105" s="193"/>
      <c r="MZT105" s="193"/>
      <c r="MZU105" s="193"/>
      <c r="MZV105" s="193"/>
      <c r="MZW105" s="193"/>
      <c r="MZX105" s="193"/>
      <c r="MZY105" s="193"/>
      <c r="MZZ105" s="193"/>
      <c r="NAA105" s="193"/>
      <c r="NAB105" s="193"/>
      <c r="NAC105" s="193"/>
      <c r="NAD105" s="193"/>
      <c r="NAE105" s="193"/>
      <c r="NAF105" s="193"/>
      <c r="NAG105" s="193"/>
      <c r="NAH105" s="193"/>
      <c r="NAI105" s="193"/>
      <c r="NAJ105" s="193"/>
      <c r="NAK105" s="193"/>
      <c r="NAL105" s="193"/>
      <c r="NAM105" s="193"/>
      <c r="NAN105" s="193"/>
      <c r="NAO105" s="193"/>
      <c r="NAP105" s="193"/>
      <c r="NAQ105" s="193"/>
      <c r="NAR105" s="193"/>
      <c r="NAS105" s="193"/>
      <c r="NAT105" s="193"/>
      <c r="NAU105" s="193"/>
      <c r="NAV105" s="193"/>
      <c r="NAW105" s="193"/>
      <c r="NAX105" s="193"/>
      <c r="NAY105" s="193"/>
      <c r="NAZ105" s="193"/>
      <c r="NBA105" s="193"/>
      <c r="NBB105" s="193"/>
      <c r="NBC105" s="193"/>
      <c r="NBD105" s="193"/>
      <c r="NBE105" s="193"/>
      <c r="NBF105" s="193"/>
      <c r="NBG105" s="193"/>
      <c r="NBH105" s="193"/>
      <c r="NBI105" s="193"/>
      <c r="NBJ105" s="193"/>
      <c r="NBK105" s="193"/>
      <c r="NBL105" s="193"/>
      <c r="NBM105" s="193"/>
      <c r="NBN105" s="193"/>
      <c r="NBO105" s="193"/>
      <c r="NBP105" s="193"/>
      <c r="NBQ105" s="193"/>
      <c r="NBR105" s="193"/>
      <c r="NBS105" s="193"/>
      <c r="NBT105" s="193"/>
      <c r="NBU105" s="193"/>
      <c r="NBV105" s="193"/>
      <c r="NBW105" s="193"/>
      <c r="NBX105" s="193"/>
      <c r="NBY105" s="193"/>
      <c r="NBZ105" s="193"/>
      <c r="NCA105" s="193"/>
      <c r="NCB105" s="193"/>
      <c r="NCC105" s="193"/>
      <c r="NCD105" s="193"/>
      <c r="NCE105" s="193"/>
      <c r="NCF105" s="193"/>
      <c r="NCG105" s="193"/>
      <c r="NCH105" s="193"/>
      <c r="NCI105" s="193"/>
      <c r="NCJ105" s="193"/>
      <c r="NCK105" s="193"/>
      <c r="NCL105" s="193"/>
      <c r="NCM105" s="193"/>
      <c r="NCN105" s="193"/>
      <c r="NCO105" s="193"/>
      <c r="NCP105" s="193"/>
      <c r="NCQ105" s="193"/>
      <c r="NCR105" s="193"/>
      <c r="NCS105" s="193"/>
      <c r="NCT105" s="193"/>
      <c r="NCU105" s="193"/>
      <c r="NCV105" s="193"/>
      <c r="NCW105" s="193"/>
      <c r="NCX105" s="193"/>
      <c r="NCY105" s="193"/>
      <c r="NCZ105" s="193"/>
      <c r="NDA105" s="193"/>
      <c r="NDB105" s="193"/>
      <c r="NDC105" s="193"/>
      <c r="NDD105" s="193"/>
      <c r="NDE105" s="193"/>
      <c r="NDF105" s="193"/>
      <c r="NDG105" s="193"/>
      <c r="NDH105" s="193"/>
      <c r="NDI105" s="193"/>
      <c r="NDJ105" s="193"/>
      <c r="NDK105" s="193"/>
      <c r="NDL105" s="193"/>
      <c r="NDM105" s="193"/>
      <c r="NDN105" s="193"/>
      <c r="NDO105" s="193"/>
      <c r="NDP105" s="193"/>
      <c r="NDQ105" s="193"/>
      <c r="NDR105" s="193"/>
      <c r="NDS105" s="193"/>
      <c r="NDT105" s="193"/>
      <c r="NDU105" s="193"/>
      <c r="NDV105" s="193"/>
      <c r="NDW105" s="193"/>
      <c r="NDX105" s="193"/>
      <c r="NDY105" s="193"/>
      <c r="NDZ105" s="193"/>
      <c r="NEA105" s="193"/>
      <c r="NEB105" s="193"/>
      <c r="NEC105" s="193"/>
      <c r="NED105" s="193"/>
      <c r="NEE105" s="193"/>
      <c r="NEF105" s="193"/>
      <c r="NEG105" s="193"/>
      <c r="NEH105" s="193"/>
      <c r="NEI105" s="193"/>
      <c r="NEJ105" s="193"/>
      <c r="NEK105" s="193"/>
      <c r="NEL105" s="193"/>
      <c r="NEM105" s="193"/>
      <c r="NEN105" s="193"/>
      <c r="NEO105" s="193"/>
      <c r="NEP105" s="193"/>
      <c r="NEQ105" s="193"/>
      <c r="NER105" s="193"/>
      <c r="NES105" s="193"/>
      <c r="NET105" s="193"/>
      <c r="NEU105" s="193"/>
      <c r="NEV105" s="193"/>
      <c r="NEW105" s="193"/>
      <c r="NEX105" s="193"/>
      <c r="NEY105" s="193"/>
      <c r="NEZ105" s="193"/>
      <c r="NFA105" s="193"/>
      <c r="NFB105" s="193"/>
      <c r="NFC105" s="193"/>
      <c r="NFD105" s="193"/>
      <c r="NFE105" s="193"/>
      <c r="NFF105" s="193"/>
      <c r="NFG105" s="193"/>
      <c r="NFH105" s="193"/>
      <c r="NFI105" s="193"/>
      <c r="NFJ105" s="193"/>
      <c r="NFK105" s="193"/>
      <c r="NFL105" s="193"/>
      <c r="NFM105" s="193"/>
      <c r="NFN105" s="193"/>
      <c r="NFO105" s="193"/>
      <c r="NFP105" s="193"/>
      <c r="NFQ105" s="193"/>
      <c r="NFR105" s="193"/>
      <c r="NFS105" s="193"/>
      <c r="NFT105" s="193"/>
      <c r="NFU105" s="193"/>
      <c r="NFV105" s="193"/>
      <c r="NFW105" s="193"/>
      <c r="NFX105" s="193"/>
      <c r="NFY105" s="193"/>
      <c r="NFZ105" s="193"/>
      <c r="NGA105" s="193"/>
      <c r="NGB105" s="193"/>
      <c r="NGC105" s="193"/>
      <c r="NGD105" s="193"/>
      <c r="NGE105" s="193"/>
      <c r="NGF105" s="193"/>
      <c r="NGG105" s="193"/>
      <c r="NGH105" s="193"/>
      <c r="NGI105" s="193"/>
      <c r="NGJ105" s="193"/>
      <c r="NGK105" s="193"/>
      <c r="NGL105" s="193"/>
      <c r="NGM105" s="193"/>
      <c r="NGN105" s="193"/>
      <c r="NGO105" s="193"/>
      <c r="NGP105" s="193"/>
      <c r="NGQ105" s="193"/>
      <c r="NGR105" s="193"/>
      <c r="NGS105" s="193"/>
      <c r="NGT105" s="193"/>
      <c r="NGU105" s="193"/>
      <c r="NGV105" s="193"/>
      <c r="NGW105" s="193"/>
      <c r="NGX105" s="193"/>
      <c r="NGY105" s="193"/>
      <c r="NGZ105" s="193"/>
      <c r="NHA105" s="193"/>
      <c r="NHB105" s="193"/>
      <c r="NHC105" s="193"/>
      <c r="NHD105" s="193"/>
      <c r="NHE105" s="193"/>
      <c r="NHF105" s="193"/>
      <c r="NHG105" s="193"/>
      <c r="NHH105" s="193"/>
      <c r="NHI105" s="193"/>
      <c r="NHJ105" s="193"/>
      <c r="NHK105" s="193"/>
      <c r="NHL105" s="193"/>
      <c r="NHM105" s="193"/>
      <c r="NHN105" s="193"/>
      <c r="NHO105" s="193"/>
      <c r="NHP105" s="193"/>
      <c r="NHQ105" s="193"/>
      <c r="NHR105" s="193"/>
      <c r="NHS105" s="193"/>
      <c r="NHT105" s="193"/>
      <c r="NHU105" s="193"/>
      <c r="NHV105" s="193"/>
      <c r="NHW105" s="193"/>
      <c r="NHX105" s="193"/>
      <c r="NHY105" s="193"/>
      <c r="NHZ105" s="193"/>
      <c r="NIA105" s="193"/>
      <c r="NIB105" s="193"/>
      <c r="NIC105" s="193"/>
      <c r="NID105" s="193"/>
      <c r="NIE105" s="193"/>
      <c r="NIF105" s="193"/>
      <c r="NIG105" s="193"/>
      <c r="NIH105" s="193"/>
      <c r="NII105" s="193"/>
      <c r="NIJ105" s="193"/>
      <c r="NIK105" s="193"/>
      <c r="NIL105" s="193"/>
      <c r="NIM105" s="193"/>
      <c r="NIN105" s="193"/>
      <c r="NIO105" s="193"/>
      <c r="NIP105" s="193"/>
      <c r="NIQ105" s="193"/>
      <c r="NIR105" s="193"/>
      <c r="NIS105" s="193"/>
      <c r="NIT105" s="193"/>
      <c r="NIU105" s="193"/>
      <c r="NIV105" s="193"/>
      <c r="NIW105" s="193"/>
      <c r="NIX105" s="193"/>
      <c r="NIY105" s="193"/>
      <c r="NIZ105" s="193"/>
      <c r="NJA105" s="193"/>
      <c r="NJB105" s="193"/>
      <c r="NJC105" s="193"/>
      <c r="NJD105" s="193"/>
      <c r="NJE105" s="193"/>
      <c r="NJF105" s="193"/>
      <c r="NJG105" s="193"/>
      <c r="NJH105" s="193"/>
      <c r="NJI105" s="193"/>
      <c r="NJJ105" s="193"/>
      <c r="NJK105" s="193"/>
      <c r="NJL105" s="193"/>
      <c r="NJM105" s="193"/>
      <c r="NJN105" s="193"/>
      <c r="NJO105" s="193"/>
      <c r="NJP105" s="193"/>
      <c r="NJQ105" s="193"/>
      <c r="NJR105" s="193"/>
      <c r="NJS105" s="193"/>
      <c r="NJT105" s="193"/>
      <c r="NJU105" s="193"/>
      <c r="NJV105" s="193"/>
      <c r="NJW105" s="193"/>
      <c r="NJX105" s="193"/>
      <c r="NJY105" s="193"/>
      <c r="NJZ105" s="193"/>
      <c r="NKA105" s="193"/>
      <c r="NKB105" s="193"/>
      <c r="NKC105" s="193"/>
      <c r="NKD105" s="193"/>
      <c r="NKE105" s="193"/>
      <c r="NKF105" s="193"/>
      <c r="NKG105" s="193"/>
      <c r="NKH105" s="193"/>
      <c r="NKI105" s="193"/>
      <c r="NKJ105" s="193"/>
      <c r="NKK105" s="193"/>
      <c r="NKL105" s="193"/>
      <c r="NKM105" s="193"/>
      <c r="NKN105" s="193"/>
      <c r="NKO105" s="193"/>
      <c r="NKP105" s="193"/>
      <c r="NKQ105" s="193"/>
      <c r="NKR105" s="193"/>
      <c r="NKS105" s="193"/>
      <c r="NKT105" s="193"/>
      <c r="NKU105" s="193"/>
      <c r="NKV105" s="193"/>
      <c r="NKW105" s="193"/>
      <c r="NKX105" s="193"/>
      <c r="NKY105" s="193"/>
      <c r="NKZ105" s="193"/>
      <c r="NLA105" s="193"/>
      <c r="NLB105" s="193"/>
      <c r="NLC105" s="193"/>
      <c r="NLD105" s="193"/>
      <c r="NLE105" s="193"/>
      <c r="NLF105" s="193"/>
      <c r="NLG105" s="193"/>
      <c r="NLH105" s="193"/>
      <c r="NLI105" s="193"/>
      <c r="NLJ105" s="193"/>
      <c r="NLK105" s="193"/>
      <c r="NLL105" s="193"/>
      <c r="NLM105" s="193"/>
      <c r="NLN105" s="193"/>
      <c r="NLO105" s="193"/>
      <c r="NLP105" s="193"/>
      <c r="NLQ105" s="193"/>
      <c r="NLR105" s="193"/>
      <c r="NLS105" s="193"/>
      <c r="NLT105" s="193"/>
      <c r="NLU105" s="193"/>
      <c r="NLV105" s="193"/>
      <c r="NLW105" s="193"/>
      <c r="NLX105" s="193"/>
      <c r="NLY105" s="193"/>
      <c r="NLZ105" s="193"/>
      <c r="NMA105" s="193"/>
      <c r="NMB105" s="193"/>
      <c r="NMC105" s="193"/>
      <c r="NMD105" s="193"/>
      <c r="NME105" s="193"/>
      <c r="NMF105" s="193"/>
      <c r="NMG105" s="193"/>
      <c r="NMH105" s="193"/>
      <c r="NMI105" s="193"/>
      <c r="NMJ105" s="193"/>
      <c r="NMK105" s="193"/>
      <c r="NML105" s="193"/>
      <c r="NMM105" s="193"/>
      <c r="NMN105" s="193"/>
      <c r="NMO105" s="193"/>
      <c r="NMP105" s="193"/>
      <c r="NMQ105" s="193"/>
      <c r="NMR105" s="193"/>
      <c r="NMS105" s="193"/>
      <c r="NMT105" s="193"/>
      <c r="NMU105" s="193"/>
      <c r="NMV105" s="193"/>
      <c r="NMW105" s="193"/>
      <c r="NMX105" s="193"/>
      <c r="NMY105" s="193"/>
      <c r="NMZ105" s="193"/>
      <c r="NNA105" s="193"/>
      <c r="NNB105" s="193"/>
      <c r="NNC105" s="193"/>
      <c r="NND105" s="193"/>
      <c r="NNE105" s="193"/>
      <c r="NNF105" s="193"/>
      <c r="NNG105" s="193"/>
      <c r="NNH105" s="193"/>
      <c r="NNI105" s="193"/>
      <c r="NNJ105" s="193"/>
      <c r="NNK105" s="193"/>
      <c r="NNL105" s="193"/>
      <c r="NNM105" s="193"/>
      <c r="NNN105" s="193"/>
      <c r="NNO105" s="193"/>
      <c r="NNP105" s="193"/>
      <c r="NNQ105" s="193"/>
      <c r="NNR105" s="193"/>
      <c r="NNS105" s="193"/>
      <c r="NNT105" s="193"/>
      <c r="NNU105" s="193"/>
      <c r="NNV105" s="193"/>
      <c r="NNW105" s="193"/>
      <c r="NNX105" s="193"/>
      <c r="NNY105" s="193"/>
      <c r="NNZ105" s="193"/>
      <c r="NOA105" s="193"/>
      <c r="NOB105" s="193"/>
      <c r="NOC105" s="193"/>
      <c r="NOD105" s="193"/>
      <c r="NOE105" s="193"/>
      <c r="NOF105" s="193"/>
      <c r="NOG105" s="193"/>
      <c r="NOH105" s="193"/>
      <c r="NOI105" s="193"/>
      <c r="NOJ105" s="193"/>
      <c r="NOK105" s="193"/>
      <c r="NOL105" s="193"/>
      <c r="NOM105" s="193"/>
      <c r="NON105" s="193"/>
      <c r="NOO105" s="193"/>
      <c r="NOP105" s="193"/>
      <c r="NOQ105" s="193"/>
      <c r="NOR105" s="193"/>
      <c r="NOS105" s="193"/>
      <c r="NOT105" s="193"/>
      <c r="NOU105" s="193"/>
      <c r="NOV105" s="193"/>
      <c r="NOW105" s="193"/>
      <c r="NOX105" s="193"/>
      <c r="NOY105" s="193"/>
      <c r="NOZ105" s="193"/>
      <c r="NPA105" s="193"/>
      <c r="NPB105" s="193"/>
      <c r="NPC105" s="193"/>
      <c r="NPD105" s="193"/>
      <c r="NPE105" s="193"/>
      <c r="NPF105" s="193"/>
      <c r="NPG105" s="193"/>
      <c r="NPH105" s="193"/>
      <c r="NPI105" s="193"/>
      <c r="NPJ105" s="193"/>
      <c r="NPK105" s="193"/>
      <c r="NPL105" s="193"/>
      <c r="NPM105" s="193"/>
      <c r="NPN105" s="193"/>
      <c r="NPO105" s="193"/>
      <c r="NPP105" s="193"/>
      <c r="NPQ105" s="193"/>
      <c r="NPR105" s="193"/>
      <c r="NPS105" s="193"/>
      <c r="NPT105" s="193"/>
      <c r="NPU105" s="193"/>
      <c r="NPV105" s="193"/>
      <c r="NPW105" s="193"/>
      <c r="NPX105" s="193"/>
      <c r="NPY105" s="193"/>
      <c r="NPZ105" s="193"/>
      <c r="NQA105" s="193"/>
      <c r="NQB105" s="193"/>
      <c r="NQC105" s="193"/>
      <c r="NQD105" s="193"/>
      <c r="NQE105" s="193"/>
      <c r="NQF105" s="193"/>
      <c r="NQG105" s="193"/>
      <c r="NQH105" s="193"/>
      <c r="NQI105" s="193"/>
      <c r="NQJ105" s="193"/>
      <c r="NQK105" s="193"/>
      <c r="NQL105" s="193"/>
      <c r="NQM105" s="193"/>
      <c r="NQN105" s="193"/>
      <c r="NQO105" s="193"/>
      <c r="NQP105" s="193"/>
      <c r="NQQ105" s="193"/>
      <c r="NQR105" s="193"/>
      <c r="NQS105" s="193"/>
      <c r="NQT105" s="193"/>
      <c r="NQU105" s="193"/>
      <c r="NQV105" s="193"/>
      <c r="NQW105" s="193"/>
      <c r="NQX105" s="193"/>
      <c r="NQY105" s="193"/>
      <c r="NQZ105" s="193"/>
      <c r="NRA105" s="193"/>
      <c r="NRB105" s="193"/>
      <c r="NRC105" s="193"/>
      <c r="NRD105" s="193"/>
      <c r="NRE105" s="193"/>
      <c r="NRF105" s="193"/>
      <c r="NRG105" s="193"/>
      <c r="NRH105" s="193"/>
      <c r="NRI105" s="193"/>
      <c r="NRJ105" s="193"/>
      <c r="NRK105" s="193"/>
      <c r="NRL105" s="193"/>
      <c r="NRM105" s="193"/>
      <c r="NRN105" s="193"/>
      <c r="NRO105" s="193"/>
      <c r="NRP105" s="193"/>
      <c r="NRQ105" s="193"/>
      <c r="NRR105" s="193"/>
      <c r="NRS105" s="193"/>
      <c r="NRT105" s="193"/>
      <c r="NRU105" s="193"/>
      <c r="NRV105" s="193"/>
      <c r="NRW105" s="193"/>
      <c r="NRX105" s="193"/>
      <c r="NRY105" s="193"/>
      <c r="NRZ105" s="193"/>
      <c r="NSA105" s="193"/>
      <c r="NSB105" s="193"/>
      <c r="NSC105" s="193"/>
      <c r="NSD105" s="193"/>
      <c r="NSE105" s="193"/>
      <c r="NSF105" s="193"/>
      <c r="NSG105" s="193"/>
      <c r="NSH105" s="193"/>
      <c r="NSI105" s="193"/>
      <c r="NSJ105" s="193"/>
      <c r="NSK105" s="193"/>
      <c r="NSL105" s="193"/>
      <c r="NSM105" s="193"/>
      <c r="NSN105" s="193"/>
      <c r="NSO105" s="193"/>
      <c r="NSP105" s="193"/>
      <c r="NSQ105" s="193"/>
      <c r="NSR105" s="193"/>
      <c r="NSS105" s="193"/>
      <c r="NST105" s="193"/>
      <c r="NSU105" s="193"/>
      <c r="NSV105" s="193"/>
      <c r="NSW105" s="193"/>
      <c r="NSX105" s="193"/>
      <c r="NSY105" s="193"/>
      <c r="NSZ105" s="193"/>
      <c r="NTA105" s="193"/>
      <c r="NTB105" s="193"/>
      <c r="NTC105" s="193"/>
      <c r="NTD105" s="193"/>
      <c r="NTE105" s="193"/>
      <c r="NTF105" s="193"/>
      <c r="NTG105" s="193"/>
      <c r="NTH105" s="193"/>
      <c r="NTI105" s="193"/>
      <c r="NTJ105" s="193"/>
      <c r="NTK105" s="193"/>
      <c r="NTL105" s="193"/>
      <c r="NTM105" s="193"/>
      <c r="NTN105" s="193"/>
      <c r="NTO105" s="193"/>
      <c r="NTP105" s="193"/>
      <c r="NTQ105" s="193"/>
      <c r="NTR105" s="193"/>
      <c r="NTS105" s="193"/>
      <c r="NTT105" s="193"/>
      <c r="NTU105" s="193"/>
      <c r="NTV105" s="193"/>
      <c r="NTW105" s="193"/>
      <c r="NTX105" s="193"/>
      <c r="NTY105" s="193"/>
      <c r="NTZ105" s="193"/>
      <c r="NUA105" s="193"/>
      <c r="NUB105" s="193"/>
      <c r="NUC105" s="193"/>
      <c r="NUD105" s="193"/>
      <c r="NUE105" s="193"/>
      <c r="NUF105" s="193"/>
      <c r="NUG105" s="193"/>
      <c r="NUH105" s="193"/>
      <c r="NUI105" s="193"/>
      <c r="NUJ105" s="193"/>
      <c r="NUK105" s="193"/>
      <c r="NUL105" s="193"/>
      <c r="NUM105" s="193"/>
      <c r="NUN105" s="193"/>
      <c r="NUO105" s="193"/>
      <c r="NUP105" s="193"/>
      <c r="NUQ105" s="193"/>
      <c r="NUR105" s="193"/>
      <c r="NUS105" s="193"/>
      <c r="NUT105" s="193"/>
      <c r="NUU105" s="193"/>
      <c r="NUV105" s="193"/>
      <c r="NUW105" s="193"/>
      <c r="NUX105" s="193"/>
      <c r="NUY105" s="193"/>
      <c r="NUZ105" s="193"/>
      <c r="NVA105" s="193"/>
      <c r="NVB105" s="193"/>
      <c r="NVC105" s="193"/>
      <c r="NVD105" s="193"/>
      <c r="NVE105" s="193"/>
      <c r="NVF105" s="193"/>
      <c r="NVG105" s="193"/>
      <c r="NVH105" s="193"/>
      <c r="NVI105" s="193"/>
      <c r="NVJ105" s="193"/>
      <c r="NVK105" s="193"/>
      <c r="NVL105" s="193"/>
      <c r="NVM105" s="193"/>
      <c r="NVN105" s="193"/>
      <c r="NVO105" s="193"/>
      <c r="NVP105" s="193"/>
      <c r="NVQ105" s="193"/>
      <c r="NVR105" s="193"/>
      <c r="NVS105" s="193"/>
      <c r="NVT105" s="193"/>
      <c r="NVU105" s="193"/>
      <c r="NVV105" s="193"/>
      <c r="NVW105" s="193"/>
      <c r="NVX105" s="193"/>
      <c r="NVY105" s="193"/>
      <c r="NVZ105" s="193"/>
      <c r="NWA105" s="193"/>
      <c r="NWB105" s="193"/>
      <c r="NWC105" s="193"/>
      <c r="NWD105" s="193"/>
      <c r="NWE105" s="193"/>
      <c r="NWF105" s="193"/>
      <c r="NWG105" s="193"/>
      <c r="NWH105" s="193"/>
      <c r="NWI105" s="193"/>
      <c r="NWJ105" s="193"/>
      <c r="NWK105" s="193"/>
      <c r="NWL105" s="193"/>
      <c r="NWM105" s="193"/>
      <c r="NWN105" s="193"/>
      <c r="NWO105" s="193"/>
      <c r="NWP105" s="193"/>
      <c r="NWQ105" s="193"/>
      <c r="NWR105" s="193"/>
      <c r="NWS105" s="193"/>
      <c r="NWT105" s="193"/>
      <c r="NWU105" s="193"/>
      <c r="NWV105" s="193"/>
      <c r="NWW105" s="193"/>
      <c r="NWX105" s="193"/>
      <c r="NWY105" s="193"/>
      <c r="NWZ105" s="193"/>
      <c r="NXA105" s="193"/>
      <c r="NXB105" s="193"/>
      <c r="NXC105" s="193"/>
      <c r="NXD105" s="193"/>
      <c r="NXE105" s="193"/>
      <c r="NXF105" s="193"/>
      <c r="NXG105" s="193"/>
      <c r="NXH105" s="193"/>
      <c r="NXI105" s="193"/>
      <c r="NXJ105" s="193"/>
      <c r="NXK105" s="193"/>
      <c r="NXL105" s="193"/>
      <c r="NXM105" s="193"/>
      <c r="NXN105" s="193"/>
      <c r="NXO105" s="193"/>
      <c r="NXP105" s="193"/>
      <c r="NXQ105" s="193"/>
      <c r="NXR105" s="193"/>
      <c r="NXS105" s="193"/>
      <c r="NXT105" s="193"/>
      <c r="NXU105" s="193"/>
      <c r="NXV105" s="193"/>
      <c r="NXW105" s="193"/>
      <c r="NXX105" s="193"/>
      <c r="NXY105" s="193"/>
      <c r="NXZ105" s="193"/>
      <c r="NYA105" s="193"/>
      <c r="NYB105" s="193"/>
      <c r="NYC105" s="193"/>
      <c r="NYD105" s="193"/>
      <c r="NYE105" s="193"/>
      <c r="NYF105" s="193"/>
      <c r="NYG105" s="193"/>
      <c r="NYH105" s="193"/>
      <c r="NYI105" s="193"/>
      <c r="NYJ105" s="193"/>
      <c r="NYK105" s="193"/>
      <c r="NYL105" s="193"/>
      <c r="NYM105" s="193"/>
      <c r="NYN105" s="193"/>
      <c r="NYO105" s="193"/>
      <c r="NYP105" s="193"/>
      <c r="NYQ105" s="193"/>
      <c r="NYR105" s="193"/>
      <c r="NYS105" s="193"/>
      <c r="NYT105" s="193"/>
      <c r="NYU105" s="193"/>
      <c r="NYV105" s="193"/>
      <c r="NYW105" s="193"/>
      <c r="NYX105" s="193"/>
      <c r="NYY105" s="193"/>
      <c r="NYZ105" s="193"/>
      <c r="NZA105" s="193"/>
      <c r="NZB105" s="193"/>
      <c r="NZC105" s="193"/>
      <c r="NZD105" s="193"/>
      <c r="NZE105" s="193"/>
      <c r="NZF105" s="193"/>
      <c r="NZG105" s="193"/>
      <c r="NZH105" s="193"/>
      <c r="NZI105" s="193"/>
      <c r="NZJ105" s="193"/>
      <c r="NZK105" s="193"/>
      <c r="NZL105" s="193"/>
      <c r="NZM105" s="193"/>
      <c r="NZN105" s="193"/>
      <c r="NZO105" s="193"/>
      <c r="NZP105" s="193"/>
      <c r="NZQ105" s="193"/>
      <c r="NZR105" s="193"/>
      <c r="NZS105" s="193"/>
      <c r="NZT105" s="193"/>
      <c r="NZU105" s="193"/>
      <c r="NZV105" s="193"/>
      <c r="NZW105" s="193"/>
      <c r="NZX105" s="193"/>
      <c r="NZY105" s="193"/>
      <c r="NZZ105" s="193"/>
      <c r="OAA105" s="193"/>
      <c r="OAB105" s="193"/>
      <c r="OAC105" s="193"/>
      <c r="OAD105" s="193"/>
      <c r="OAE105" s="193"/>
      <c r="OAF105" s="193"/>
      <c r="OAG105" s="193"/>
      <c r="OAH105" s="193"/>
      <c r="OAI105" s="193"/>
      <c r="OAJ105" s="193"/>
      <c r="OAK105" s="193"/>
      <c r="OAL105" s="193"/>
      <c r="OAM105" s="193"/>
      <c r="OAN105" s="193"/>
      <c r="OAO105" s="193"/>
      <c r="OAP105" s="193"/>
      <c r="OAQ105" s="193"/>
      <c r="OAR105" s="193"/>
      <c r="OAS105" s="193"/>
      <c r="OAT105" s="193"/>
      <c r="OAU105" s="193"/>
      <c r="OAV105" s="193"/>
      <c r="OAW105" s="193"/>
      <c r="OAX105" s="193"/>
      <c r="OAY105" s="193"/>
      <c r="OAZ105" s="193"/>
      <c r="OBA105" s="193"/>
      <c r="OBB105" s="193"/>
      <c r="OBC105" s="193"/>
      <c r="OBD105" s="193"/>
      <c r="OBE105" s="193"/>
      <c r="OBF105" s="193"/>
      <c r="OBG105" s="193"/>
      <c r="OBH105" s="193"/>
      <c r="OBI105" s="193"/>
      <c r="OBJ105" s="193"/>
      <c r="OBK105" s="193"/>
      <c r="OBL105" s="193"/>
      <c r="OBM105" s="193"/>
      <c r="OBN105" s="193"/>
      <c r="OBO105" s="193"/>
      <c r="OBP105" s="193"/>
      <c r="OBQ105" s="193"/>
      <c r="OBR105" s="193"/>
      <c r="OBS105" s="193"/>
      <c r="OBT105" s="193"/>
      <c r="OBU105" s="193"/>
      <c r="OBV105" s="193"/>
      <c r="OBW105" s="193"/>
      <c r="OBX105" s="193"/>
      <c r="OBY105" s="193"/>
      <c r="OBZ105" s="193"/>
      <c r="OCA105" s="193"/>
      <c r="OCB105" s="193"/>
      <c r="OCC105" s="193"/>
      <c r="OCD105" s="193"/>
      <c r="OCE105" s="193"/>
      <c r="OCF105" s="193"/>
      <c r="OCG105" s="193"/>
      <c r="OCH105" s="193"/>
      <c r="OCI105" s="193"/>
      <c r="OCJ105" s="193"/>
      <c r="OCK105" s="193"/>
      <c r="OCL105" s="193"/>
      <c r="OCM105" s="193"/>
      <c r="OCN105" s="193"/>
      <c r="OCO105" s="193"/>
      <c r="OCP105" s="193"/>
      <c r="OCQ105" s="193"/>
      <c r="OCR105" s="193"/>
      <c r="OCS105" s="193"/>
      <c r="OCT105" s="193"/>
      <c r="OCU105" s="193"/>
      <c r="OCV105" s="193"/>
      <c r="OCW105" s="193"/>
      <c r="OCX105" s="193"/>
      <c r="OCY105" s="193"/>
      <c r="OCZ105" s="193"/>
      <c r="ODA105" s="193"/>
      <c r="ODB105" s="193"/>
      <c r="ODC105" s="193"/>
      <c r="ODD105" s="193"/>
      <c r="ODE105" s="193"/>
      <c r="ODF105" s="193"/>
      <c r="ODG105" s="193"/>
      <c r="ODH105" s="193"/>
      <c r="ODI105" s="193"/>
      <c r="ODJ105" s="193"/>
      <c r="ODK105" s="193"/>
      <c r="ODL105" s="193"/>
      <c r="ODM105" s="193"/>
      <c r="ODN105" s="193"/>
      <c r="ODO105" s="193"/>
      <c r="ODP105" s="193"/>
      <c r="ODQ105" s="193"/>
      <c r="ODR105" s="193"/>
      <c r="ODS105" s="193"/>
      <c r="ODT105" s="193"/>
      <c r="ODU105" s="193"/>
      <c r="ODV105" s="193"/>
      <c r="ODW105" s="193"/>
      <c r="ODX105" s="193"/>
      <c r="ODY105" s="193"/>
      <c r="ODZ105" s="193"/>
      <c r="OEA105" s="193"/>
      <c r="OEB105" s="193"/>
      <c r="OEC105" s="193"/>
      <c r="OED105" s="193"/>
      <c r="OEE105" s="193"/>
      <c r="OEF105" s="193"/>
      <c r="OEG105" s="193"/>
      <c r="OEH105" s="193"/>
      <c r="OEI105" s="193"/>
      <c r="OEJ105" s="193"/>
      <c r="OEK105" s="193"/>
      <c r="OEL105" s="193"/>
      <c r="OEM105" s="193"/>
      <c r="OEN105" s="193"/>
      <c r="OEO105" s="193"/>
      <c r="OEP105" s="193"/>
      <c r="OEQ105" s="193"/>
      <c r="OER105" s="193"/>
      <c r="OES105" s="193"/>
      <c r="OET105" s="193"/>
      <c r="OEU105" s="193"/>
      <c r="OEV105" s="193"/>
      <c r="OEW105" s="193"/>
      <c r="OEX105" s="193"/>
      <c r="OEY105" s="193"/>
      <c r="OEZ105" s="193"/>
      <c r="OFA105" s="193"/>
      <c r="OFB105" s="193"/>
      <c r="OFC105" s="193"/>
      <c r="OFD105" s="193"/>
      <c r="OFE105" s="193"/>
      <c r="OFF105" s="193"/>
      <c r="OFG105" s="193"/>
      <c r="OFH105" s="193"/>
      <c r="OFI105" s="193"/>
      <c r="OFJ105" s="193"/>
      <c r="OFK105" s="193"/>
      <c r="OFL105" s="193"/>
      <c r="OFM105" s="193"/>
      <c r="OFN105" s="193"/>
      <c r="OFO105" s="193"/>
      <c r="OFP105" s="193"/>
      <c r="OFQ105" s="193"/>
      <c r="OFR105" s="193"/>
      <c r="OFS105" s="193"/>
      <c r="OFT105" s="193"/>
      <c r="OFU105" s="193"/>
      <c r="OFV105" s="193"/>
      <c r="OFW105" s="193"/>
      <c r="OFX105" s="193"/>
      <c r="OFY105" s="193"/>
      <c r="OFZ105" s="193"/>
      <c r="OGA105" s="193"/>
      <c r="OGB105" s="193"/>
      <c r="OGC105" s="193"/>
      <c r="OGD105" s="193"/>
      <c r="OGE105" s="193"/>
      <c r="OGF105" s="193"/>
      <c r="OGG105" s="193"/>
      <c r="OGH105" s="193"/>
      <c r="OGI105" s="193"/>
      <c r="OGJ105" s="193"/>
      <c r="OGK105" s="193"/>
      <c r="OGL105" s="193"/>
      <c r="OGM105" s="193"/>
      <c r="OGN105" s="193"/>
      <c r="OGO105" s="193"/>
      <c r="OGP105" s="193"/>
      <c r="OGQ105" s="193"/>
      <c r="OGR105" s="193"/>
      <c r="OGS105" s="193"/>
      <c r="OGT105" s="193"/>
      <c r="OGU105" s="193"/>
      <c r="OGV105" s="193"/>
      <c r="OGW105" s="193"/>
      <c r="OGX105" s="193"/>
      <c r="OGY105" s="193"/>
      <c r="OGZ105" s="193"/>
      <c r="OHA105" s="193"/>
      <c r="OHB105" s="193"/>
      <c r="OHC105" s="193"/>
      <c r="OHD105" s="193"/>
      <c r="OHE105" s="193"/>
      <c r="OHF105" s="193"/>
      <c r="OHG105" s="193"/>
      <c r="OHH105" s="193"/>
      <c r="OHI105" s="193"/>
      <c r="OHJ105" s="193"/>
      <c r="OHK105" s="193"/>
      <c r="OHL105" s="193"/>
      <c r="OHM105" s="193"/>
      <c r="OHN105" s="193"/>
      <c r="OHO105" s="193"/>
      <c r="OHP105" s="193"/>
      <c r="OHQ105" s="193"/>
      <c r="OHR105" s="193"/>
      <c r="OHS105" s="193"/>
      <c r="OHT105" s="193"/>
      <c r="OHU105" s="193"/>
      <c r="OHV105" s="193"/>
      <c r="OHW105" s="193"/>
      <c r="OHX105" s="193"/>
      <c r="OHY105" s="193"/>
      <c r="OHZ105" s="193"/>
      <c r="OIA105" s="193"/>
      <c r="OIB105" s="193"/>
      <c r="OIC105" s="193"/>
      <c r="OID105" s="193"/>
      <c r="OIE105" s="193"/>
      <c r="OIF105" s="193"/>
      <c r="OIG105" s="193"/>
      <c r="OIH105" s="193"/>
      <c r="OII105" s="193"/>
      <c r="OIJ105" s="193"/>
      <c r="OIK105" s="193"/>
      <c r="OIL105" s="193"/>
      <c r="OIM105" s="193"/>
      <c r="OIN105" s="193"/>
      <c r="OIO105" s="193"/>
      <c r="OIP105" s="193"/>
      <c r="OIQ105" s="193"/>
      <c r="OIR105" s="193"/>
      <c r="OIS105" s="193"/>
      <c r="OIT105" s="193"/>
      <c r="OIU105" s="193"/>
      <c r="OIV105" s="193"/>
      <c r="OIW105" s="193"/>
      <c r="OIX105" s="193"/>
      <c r="OIY105" s="193"/>
      <c r="OIZ105" s="193"/>
      <c r="OJA105" s="193"/>
      <c r="OJB105" s="193"/>
      <c r="OJC105" s="193"/>
      <c r="OJD105" s="193"/>
      <c r="OJE105" s="193"/>
      <c r="OJF105" s="193"/>
      <c r="OJG105" s="193"/>
      <c r="OJH105" s="193"/>
      <c r="OJI105" s="193"/>
      <c r="OJJ105" s="193"/>
      <c r="OJK105" s="193"/>
      <c r="OJL105" s="193"/>
      <c r="OJM105" s="193"/>
      <c r="OJN105" s="193"/>
      <c r="OJO105" s="193"/>
      <c r="OJP105" s="193"/>
      <c r="OJQ105" s="193"/>
      <c r="OJR105" s="193"/>
      <c r="OJS105" s="193"/>
      <c r="OJT105" s="193"/>
      <c r="OJU105" s="193"/>
      <c r="OJV105" s="193"/>
      <c r="OJW105" s="193"/>
      <c r="OJX105" s="193"/>
      <c r="OJY105" s="193"/>
      <c r="OJZ105" s="193"/>
      <c r="OKA105" s="193"/>
      <c r="OKB105" s="193"/>
      <c r="OKC105" s="193"/>
      <c r="OKD105" s="193"/>
      <c r="OKE105" s="193"/>
      <c r="OKF105" s="193"/>
      <c r="OKG105" s="193"/>
      <c r="OKH105" s="193"/>
      <c r="OKI105" s="193"/>
      <c r="OKJ105" s="193"/>
      <c r="OKK105" s="193"/>
      <c r="OKL105" s="193"/>
      <c r="OKM105" s="193"/>
      <c r="OKN105" s="193"/>
      <c r="OKO105" s="193"/>
      <c r="OKP105" s="193"/>
      <c r="OKQ105" s="193"/>
      <c r="OKR105" s="193"/>
      <c r="OKS105" s="193"/>
      <c r="OKT105" s="193"/>
      <c r="OKU105" s="193"/>
      <c r="OKV105" s="193"/>
      <c r="OKW105" s="193"/>
      <c r="OKX105" s="193"/>
      <c r="OKY105" s="193"/>
      <c r="OKZ105" s="193"/>
      <c r="OLA105" s="193"/>
      <c r="OLB105" s="193"/>
      <c r="OLC105" s="193"/>
      <c r="OLD105" s="193"/>
      <c r="OLE105" s="193"/>
      <c r="OLF105" s="193"/>
      <c r="OLG105" s="193"/>
      <c r="OLH105" s="193"/>
      <c r="OLI105" s="193"/>
      <c r="OLJ105" s="193"/>
      <c r="OLK105" s="193"/>
      <c r="OLL105" s="193"/>
      <c r="OLM105" s="193"/>
      <c r="OLN105" s="193"/>
      <c r="OLO105" s="193"/>
      <c r="OLP105" s="193"/>
      <c r="OLQ105" s="193"/>
      <c r="OLR105" s="193"/>
      <c r="OLS105" s="193"/>
      <c r="OLT105" s="193"/>
      <c r="OLU105" s="193"/>
      <c r="OLV105" s="193"/>
      <c r="OLW105" s="193"/>
      <c r="OLX105" s="193"/>
      <c r="OLY105" s="193"/>
      <c r="OLZ105" s="193"/>
      <c r="OMA105" s="193"/>
      <c r="OMB105" s="193"/>
      <c r="OMC105" s="193"/>
      <c r="OMD105" s="193"/>
      <c r="OME105" s="193"/>
      <c r="OMF105" s="193"/>
      <c r="OMG105" s="193"/>
      <c r="OMH105" s="193"/>
      <c r="OMI105" s="193"/>
      <c r="OMJ105" s="193"/>
      <c r="OMK105" s="193"/>
      <c r="OML105" s="193"/>
      <c r="OMM105" s="193"/>
      <c r="OMN105" s="193"/>
      <c r="OMO105" s="193"/>
      <c r="OMP105" s="193"/>
      <c r="OMQ105" s="193"/>
      <c r="OMR105" s="193"/>
      <c r="OMS105" s="193"/>
      <c r="OMT105" s="193"/>
      <c r="OMU105" s="193"/>
      <c r="OMV105" s="193"/>
      <c r="OMW105" s="193"/>
      <c r="OMX105" s="193"/>
      <c r="OMY105" s="193"/>
      <c r="OMZ105" s="193"/>
      <c r="ONA105" s="193"/>
      <c r="ONB105" s="193"/>
      <c r="ONC105" s="193"/>
      <c r="OND105" s="193"/>
      <c r="ONE105" s="193"/>
      <c r="ONF105" s="193"/>
      <c r="ONG105" s="193"/>
      <c r="ONH105" s="193"/>
      <c r="ONI105" s="193"/>
      <c r="ONJ105" s="193"/>
      <c r="ONK105" s="193"/>
      <c r="ONL105" s="193"/>
      <c r="ONM105" s="193"/>
      <c r="ONN105" s="193"/>
      <c r="ONO105" s="193"/>
      <c r="ONP105" s="193"/>
      <c r="ONQ105" s="193"/>
      <c r="ONR105" s="193"/>
      <c r="ONS105" s="193"/>
      <c r="ONT105" s="193"/>
      <c r="ONU105" s="193"/>
      <c r="ONV105" s="193"/>
      <c r="ONW105" s="193"/>
      <c r="ONX105" s="193"/>
      <c r="ONY105" s="193"/>
      <c r="ONZ105" s="193"/>
      <c r="OOA105" s="193"/>
      <c r="OOB105" s="193"/>
      <c r="OOC105" s="193"/>
      <c r="OOD105" s="193"/>
      <c r="OOE105" s="193"/>
      <c r="OOF105" s="193"/>
      <c r="OOG105" s="193"/>
      <c r="OOH105" s="193"/>
      <c r="OOI105" s="193"/>
      <c r="OOJ105" s="193"/>
      <c r="OOK105" s="193"/>
      <c r="OOL105" s="193"/>
      <c r="OOM105" s="193"/>
      <c r="OON105" s="193"/>
      <c r="OOO105" s="193"/>
      <c r="OOP105" s="193"/>
      <c r="OOQ105" s="193"/>
      <c r="OOR105" s="193"/>
      <c r="OOS105" s="193"/>
      <c r="OOT105" s="193"/>
      <c r="OOU105" s="193"/>
      <c r="OOV105" s="193"/>
      <c r="OOW105" s="193"/>
      <c r="OOX105" s="193"/>
      <c r="OOY105" s="193"/>
      <c r="OOZ105" s="193"/>
      <c r="OPA105" s="193"/>
      <c r="OPB105" s="193"/>
      <c r="OPC105" s="193"/>
      <c r="OPD105" s="193"/>
      <c r="OPE105" s="193"/>
      <c r="OPF105" s="193"/>
      <c r="OPG105" s="193"/>
      <c r="OPH105" s="193"/>
      <c r="OPI105" s="193"/>
      <c r="OPJ105" s="193"/>
      <c r="OPK105" s="193"/>
      <c r="OPL105" s="193"/>
      <c r="OPM105" s="193"/>
      <c r="OPN105" s="193"/>
      <c r="OPO105" s="193"/>
      <c r="OPP105" s="193"/>
      <c r="OPQ105" s="193"/>
      <c r="OPR105" s="193"/>
      <c r="OPS105" s="193"/>
      <c r="OPT105" s="193"/>
      <c r="OPU105" s="193"/>
      <c r="OPV105" s="193"/>
      <c r="OPW105" s="193"/>
      <c r="OPX105" s="193"/>
      <c r="OPY105" s="193"/>
      <c r="OPZ105" s="193"/>
      <c r="OQA105" s="193"/>
      <c r="OQB105" s="193"/>
      <c r="OQC105" s="193"/>
      <c r="OQD105" s="193"/>
      <c r="OQE105" s="193"/>
      <c r="OQF105" s="193"/>
      <c r="OQG105" s="193"/>
      <c r="OQH105" s="193"/>
      <c r="OQI105" s="193"/>
      <c r="OQJ105" s="193"/>
      <c r="OQK105" s="193"/>
      <c r="OQL105" s="193"/>
      <c r="OQM105" s="193"/>
      <c r="OQN105" s="193"/>
      <c r="OQO105" s="193"/>
      <c r="OQP105" s="193"/>
      <c r="OQQ105" s="193"/>
      <c r="OQR105" s="193"/>
      <c r="OQS105" s="193"/>
      <c r="OQT105" s="193"/>
      <c r="OQU105" s="193"/>
      <c r="OQV105" s="193"/>
      <c r="OQW105" s="193"/>
      <c r="OQX105" s="193"/>
      <c r="OQY105" s="193"/>
      <c r="OQZ105" s="193"/>
      <c r="ORA105" s="193"/>
      <c r="ORB105" s="193"/>
      <c r="ORC105" s="193"/>
      <c r="ORD105" s="193"/>
      <c r="ORE105" s="193"/>
      <c r="ORF105" s="193"/>
      <c r="ORG105" s="193"/>
      <c r="ORH105" s="193"/>
      <c r="ORI105" s="193"/>
      <c r="ORJ105" s="193"/>
      <c r="ORK105" s="193"/>
      <c r="ORL105" s="193"/>
      <c r="ORM105" s="193"/>
      <c r="ORN105" s="193"/>
      <c r="ORO105" s="193"/>
      <c r="ORP105" s="193"/>
      <c r="ORQ105" s="193"/>
      <c r="ORR105" s="193"/>
      <c r="ORS105" s="193"/>
      <c r="ORT105" s="193"/>
      <c r="ORU105" s="193"/>
      <c r="ORV105" s="193"/>
      <c r="ORW105" s="193"/>
      <c r="ORX105" s="193"/>
      <c r="ORY105" s="193"/>
      <c r="ORZ105" s="193"/>
      <c r="OSA105" s="193"/>
      <c r="OSB105" s="193"/>
      <c r="OSC105" s="193"/>
      <c r="OSD105" s="193"/>
      <c r="OSE105" s="193"/>
      <c r="OSF105" s="193"/>
      <c r="OSG105" s="193"/>
      <c r="OSH105" s="193"/>
      <c r="OSI105" s="193"/>
      <c r="OSJ105" s="193"/>
      <c r="OSK105" s="193"/>
      <c r="OSL105" s="193"/>
      <c r="OSM105" s="193"/>
      <c r="OSN105" s="193"/>
      <c r="OSO105" s="193"/>
      <c r="OSP105" s="193"/>
      <c r="OSQ105" s="193"/>
      <c r="OSR105" s="193"/>
      <c r="OSS105" s="193"/>
      <c r="OST105" s="193"/>
      <c r="OSU105" s="193"/>
      <c r="OSV105" s="193"/>
      <c r="OSW105" s="193"/>
      <c r="OSX105" s="193"/>
      <c r="OSY105" s="193"/>
      <c r="OSZ105" s="193"/>
      <c r="OTA105" s="193"/>
      <c r="OTB105" s="193"/>
      <c r="OTC105" s="193"/>
      <c r="OTD105" s="193"/>
      <c r="OTE105" s="193"/>
      <c r="OTF105" s="193"/>
      <c r="OTG105" s="193"/>
      <c r="OTH105" s="193"/>
      <c r="OTI105" s="193"/>
      <c r="OTJ105" s="193"/>
      <c r="OTK105" s="193"/>
      <c r="OTL105" s="193"/>
      <c r="OTM105" s="193"/>
      <c r="OTN105" s="193"/>
      <c r="OTO105" s="193"/>
      <c r="OTP105" s="193"/>
      <c r="OTQ105" s="193"/>
      <c r="OTR105" s="193"/>
      <c r="OTS105" s="193"/>
      <c r="OTT105" s="193"/>
      <c r="OTU105" s="193"/>
      <c r="OTV105" s="193"/>
      <c r="OTW105" s="193"/>
      <c r="OTX105" s="193"/>
      <c r="OTY105" s="193"/>
      <c r="OTZ105" s="193"/>
      <c r="OUA105" s="193"/>
      <c r="OUB105" s="193"/>
      <c r="OUC105" s="193"/>
      <c r="OUD105" s="193"/>
      <c r="OUE105" s="193"/>
      <c r="OUF105" s="193"/>
      <c r="OUG105" s="193"/>
      <c r="OUH105" s="193"/>
      <c r="OUI105" s="193"/>
      <c r="OUJ105" s="193"/>
      <c r="OUK105" s="193"/>
      <c r="OUL105" s="193"/>
      <c r="OUM105" s="193"/>
      <c r="OUN105" s="193"/>
      <c r="OUO105" s="193"/>
      <c r="OUP105" s="193"/>
      <c r="OUQ105" s="193"/>
      <c r="OUR105" s="193"/>
      <c r="OUS105" s="193"/>
      <c r="OUT105" s="193"/>
      <c r="OUU105" s="193"/>
      <c r="OUV105" s="193"/>
      <c r="OUW105" s="193"/>
      <c r="OUX105" s="193"/>
      <c r="OUY105" s="193"/>
      <c r="OUZ105" s="193"/>
      <c r="OVA105" s="193"/>
      <c r="OVB105" s="193"/>
      <c r="OVC105" s="193"/>
      <c r="OVD105" s="193"/>
      <c r="OVE105" s="193"/>
      <c r="OVF105" s="193"/>
      <c r="OVG105" s="193"/>
      <c r="OVH105" s="193"/>
      <c r="OVI105" s="193"/>
      <c r="OVJ105" s="193"/>
      <c r="OVK105" s="193"/>
      <c r="OVL105" s="193"/>
      <c r="OVM105" s="193"/>
      <c r="OVN105" s="193"/>
      <c r="OVO105" s="193"/>
      <c r="OVP105" s="193"/>
      <c r="OVQ105" s="193"/>
      <c r="OVR105" s="193"/>
      <c r="OVS105" s="193"/>
      <c r="OVT105" s="193"/>
      <c r="OVU105" s="193"/>
      <c r="OVV105" s="193"/>
      <c r="OVW105" s="193"/>
      <c r="OVX105" s="193"/>
      <c r="OVY105" s="193"/>
      <c r="OVZ105" s="193"/>
      <c r="OWA105" s="193"/>
      <c r="OWB105" s="193"/>
      <c r="OWC105" s="193"/>
      <c r="OWD105" s="193"/>
      <c r="OWE105" s="193"/>
      <c r="OWF105" s="193"/>
      <c r="OWG105" s="193"/>
      <c r="OWH105" s="193"/>
      <c r="OWI105" s="193"/>
      <c r="OWJ105" s="193"/>
      <c r="OWK105" s="193"/>
      <c r="OWL105" s="193"/>
      <c r="OWM105" s="193"/>
      <c r="OWN105" s="193"/>
      <c r="OWO105" s="193"/>
      <c r="OWP105" s="193"/>
      <c r="OWQ105" s="193"/>
      <c r="OWR105" s="193"/>
      <c r="OWS105" s="193"/>
      <c r="OWT105" s="193"/>
      <c r="OWU105" s="193"/>
      <c r="OWV105" s="193"/>
      <c r="OWW105" s="193"/>
      <c r="OWX105" s="193"/>
      <c r="OWY105" s="193"/>
      <c r="OWZ105" s="193"/>
      <c r="OXA105" s="193"/>
      <c r="OXB105" s="193"/>
      <c r="OXC105" s="193"/>
      <c r="OXD105" s="193"/>
      <c r="OXE105" s="193"/>
      <c r="OXF105" s="193"/>
      <c r="OXG105" s="193"/>
      <c r="OXH105" s="193"/>
      <c r="OXI105" s="193"/>
      <c r="OXJ105" s="193"/>
      <c r="OXK105" s="193"/>
      <c r="OXL105" s="193"/>
      <c r="OXM105" s="193"/>
      <c r="OXN105" s="193"/>
      <c r="OXO105" s="193"/>
      <c r="OXP105" s="193"/>
      <c r="OXQ105" s="193"/>
      <c r="OXR105" s="193"/>
      <c r="OXS105" s="193"/>
      <c r="OXT105" s="193"/>
      <c r="OXU105" s="193"/>
      <c r="OXV105" s="193"/>
      <c r="OXW105" s="193"/>
      <c r="OXX105" s="193"/>
      <c r="OXY105" s="193"/>
      <c r="OXZ105" s="193"/>
      <c r="OYA105" s="193"/>
      <c r="OYB105" s="193"/>
      <c r="OYC105" s="193"/>
      <c r="OYD105" s="193"/>
      <c r="OYE105" s="193"/>
      <c r="OYF105" s="193"/>
      <c r="OYG105" s="193"/>
      <c r="OYH105" s="193"/>
      <c r="OYI105" s="193"/>
      <c r="OYJ105" s="193"/>
      <c r="OYK105" s="193"/>
      <c r="OYL105" s="193"/>
      <c r="OYM105" s="193"/>
      <c r="OYN105" s="193"/>
      <c r="OYO105" s="193"/>
      <c r="OYP105" s="193"/>
      <c r="OYQ105" s="193"/>
      <c r="OYR105" s="193"/>
      <c r="OYS105" s="193"/>
      <c r="OYT105" s="193"/>
      <c r="OYU105" s="193"/>
      <c r="OYV105" s="193"/>
      <c r="OYW105" s="193"/>
      <c r="OYX105" s="193"/>
      <c r="OYY105" s="193"/>
      <c r="OYZ105" s="193"/>
      <c r="OZA105" s="193"/>
      <c r="OZB105" s="193"/>
      <c r="OZC105" s="193"/>
      <c r="OZD105" s="193"/>
      <c r="OZE105" s="193"/>
      <c r="OZF105" s="193"/>
      <c r="OZG105" s="193"/>
      <c r="OZH105" s="193"/>
      <c r="OZI105" s="193"/>
      <c r="OZJ105" s="193"/>
      <c r="OZK105" s="193"/>
      <c r="OZL105" s="193"/>
      <c r="OZM105" s="193"/>
      <c r="OZN105" s="193"/>
      <c r="OZO105" s="193"/>
      <c r="OZP105" s="193"/>
      <c r="OZQ105" s="193"/>
      <c r="OZR105" s="193"/>
      <c r="OZS105" s="193"/>
      <c r="OZT105" s="193"/>
      <c r="OZU105" s="193"/>
      <c r="OZV105" s="193"/>
      <c r="OZW105" s="193"/>
      <c r="OZX105" s="193"/>
      <c r="OZY105" s="193"/>
      <c r="OZZ105" s="193"/>
      <c r="PAA105" s="193"/>
      <c r="PAB105" s="193"/>
      <c r="PAC105" s="193"/>
      <c r="PAD105" s="193"/>
      <c r="PAE105" s="193"/>
      <c r="PAF105" s="193"/>
      <c r="PAG105" s="193"/>
      <c r="PAH105" s="193"/>
      <c r="PAI105" s="193"/>
      <c r="PAJ105" s="193"/>
      <c r="PAK105" s="193"/>
      <c r="PAL105" s="193"/>
      <c r="PAM105" s="193"/>
      <c r="PAN105" s="193"/>
      <c r="PAO105" s="193"/>
      <c r="PAP105" s="193"/>
      <c r="PAQ105" s="193"/>
      <c r="PAR105" s="193"/>
      <c r="PAS105" s="193"/>
      <c r="PAT105" s="193"/>
      <c r="PAU105" s="193"/>
      <c r="PAV105" s="193"/>
      <c r="PAW105" s="193"/>
      <c r="PAX105" s="193"/>
      <c r="PAY105" s="193"/>
      <c r="PAZ105" s="193"/>
      <c r="PBA105" s="193"/>
      <c r="PBB105" s="193"/>
      <c r="PBC105" s="193"/>
      <c r="PBD105" s="193"/>
      <c r="PBE105" s="193"/>
      <c r="PBF105" s="193"/>
      <c r="PBG105" s="193"/>
      <c r="PBH105" s="193"/>
      <c r="PBI105" s="193"/>
      <c r="PBJ105" s="193"/>
      <c r="PBK105" s="193"/>
      <c r="PBL105" s="193"/>
      <c r="PBM105" s="193"/>
      <c r="PBN105" s="193"/>
      <c r="PBO105" s="193"/>
      <c r="PBP105" s="193"/>
      <c r="PBQ105" s="193"/>
      <c r="PBR105" s="193"/>
      <c r="PBS105" s="193"/>
      <c r="PBT105" s="193"/>
      <c r="PBU105" s="193"/>
      <c r="PBV105" s="193"/>
      <c r="PBW105" s="193"/>
      <c r="PBX105" s="193"/>
      <c r="PBY105" s="193"/>
      <c r="PBZ105" s="193"/>
      <c r="PCA105" s="193"/>
      <c r="PCB105" s="193"/>
      <c r="PCC105" s="193"/>
      <c r="PCD105" s="193"/>
      <c r="PCE105" s="193"/>
      <c r="PCF105" s="193"/>
      <c r="PCG105" s="193"/>
      <c r="PCH105" s="193"/>
      <c r="PCI105" s="193"/>
      <c r="PCJ105" s="193"/>
      <c r="PCK105" s="193"/>
      <c r="PCL105" s="193"/>
      <c r="PCM105" s="193"/>
      <c r="PCN105" s="193"/>
      <c r="PCO105" s="193"/>
      <c r="PCP105" s="193"/>
      <c r="PCQ105" s="193"/>
      <c r="PCR105" s="193"/>
      <c r="PCS105" s="193"/>
      <c r="PCT105" s="193"/>
      <c r="PCU105" s="193"/>
      <c r="PCV105" s="193"/>
      <c r="PCW105" s="193"/>
      <c r="PCX105" s="193"/>
      <c r="PCY105" s="193"/>
      <c r="PCZ105" s="193"/>
      <c r="PDA105" s="193"/>
      <c r="PDB105" s="193"/>
      <c r="PDC105" s="193"/>
      <c r="PDD105" s="193"/>
      <c r="PDE105" s="193"/>
      <c r="PDF105" s="193"/>
      <c r="PDG105" s="193"/>
      <c r="PDH105" s="193"/>
      <c r="PDI105" s="193"/>
      <c r="PDJ105" s="193"/>
      <c r="PDK105" s="193"/>
      <c r="PDL105" s="193"/>
      <c r="PDM105" s="193"/>
      <c r="PDN105" s="193"/>
      <c r="PDO105" s="193"/>
      <c r="PDP105" s="193"/>
      <c r="PDQ105" s="193"/>
      <c r="PDR105" s="193"/>
      <c r="PDS105" s="193"/>
      <c r="PDT105" s="193"/>
      <c r="PDU105" s="193"/>
      <c r="PDV105" s="193"/>
      <c r="PDW105" s="193"/>
      <c r="PDX105" s="193"/>
      <c r="PDY105" s="193"/>
      <c r="PDZ105" s="193"/>
      <c r="PEA105" s="193"/>
      <c r="PEB105" s="193"/>
      <c r="PEC105" s="193"/>
      <c r="PED105" s="193"/>
      <c r="PEE105" s="193"/>
      <c r="PEF105" s="193"/>
      <c r="PEG105" s="193"/>
      <c r="PEH105" s="193"/>
      <c r="PEI105" s="193"/>
      <c r="PEJ105" s="193"/>
      <c r="PEK105" s="193"/>
      <c r="PEL105" s="193"/>
      <c r="PEM105" s="193"/>
      <c r="PEN105" s="193"/>
      <c r="PEO105" s="193"/>
      <c r="PEP105" s="193"/>
      <c r="PEQ105" s="193"/>
      <c r="PER105" s="193"/>
      <c r="PES105" s="193"/>
      <c r="PET105" s="193"/>
      <c r="PEU105" s="193"/>
      <c r="PEV105" s="193"/>
      <c r="PEW105" s="193"/>
      <c r="PEX105" s="193"/>
      <c r="PEY105" s="193"/>
      <c r="PEZ105" s="193"/>
      <c r="PFA105" s="193"/>
      <c r="PFB105" s="193"/>
      <c r="PFC105" s="193"/>
      <c r="PFD105" s="193"/>
      <c r="PFE105" s="193"/>
      <c r="PFF105" s="193"/>
      <c r="PFG105" s="193"/>
      <c r="PFH105" s="193"/>
      <c r="PFI105" s="193"/>
      <c r="PFJ105" s="193"/>
      <c r="PFK105" s="193"/>
      <c r="PFL105" s="193"/>
      <c r="PFM105" s="193"/>
      <c r="PFN105" s="193"/>
      <c r="PFO105" s="193"/>
      <c r="PFP105" s="193"/>
      <c r="PFQ105" s="193"/>
      <c r="PFR105" s="193"/>
      <c r="PFS105" s="193"/>
      <c r="PFT105" s="193"/>
      <c r="PFU105" s="193"/>
      <c r="PFV105" s="193"/>
      <c r="PFW105" s="193"/>
      <c r="PFX105" s="193"/>
      <c r="PFY105" s="193"/>
      <c r="PFZ105" s="193"/>
      <c r="PGA105" s="193"/>
      <c r="PGB105" s="193"/>
      <c r="PGC105" s="193"/>
      <c r="PGD105" s="193"/>
      <c r="PGE105" s="193"/>
      <c r="PGF105" s="193"/>
      <c r="PGG105" s="193"/>
      <c r="PGH105" s="193"/>
      <c r="PGI105" s="193"/>
      <c r="PGJ105" s="193"/>
      <c r="PGK105" s="193"/>
      <c r="PGL105" s="193"/>
      <c r="PGM105" s="193"/>
      <c r="PGN105" s="193"/>
      <c r="PGO105" s="193"/>
      <c r="PGP105" s="193"/>
      <c r="PGQ105" s="193"/>
      <c r="PGR105" s="193"/>
      <c r="PGS105" s="193"/>
      <c r="PGT105" s="193"/>
      <c r="PGU105" s="193"/>
      <c r="PGV105" s="193"/>
      <c r="PGW105" s="193"/>
      <c r="PGX105" s="193"/>
      <c r="PGY105" s="193"/>
      <c r="PGZ105" s="193"/>
      <c r="PHA105" s="193"/>
      <c r="PHB105" s="193"/>
      <c r="PHC105" s="193"/>
      <c r="PHD105" s="193"/>
      <c r="PHE105" s="193"/>
      <c r="PHF105" s="193"/>
      <c r="PHG105" s="193"/>
      <c r="PHH105" s="193"/>
      <c r="PHI105" s="193"/>
      <c r="PHJ105" s="193"/>
      <c r="PHK105" s="193"/>
      <c r="PHL105" s="193"/>
      <c r="PHM105" s="193"/>
      <c r="PHN105" s="193"/>
      <c r="PHO105" s="193"/>
      <c r="PHP105" s="193"/>
      <c r="PHQ105" s="193"/>
      <c r="PHR105" s="193"/>
      <c r="PHS105" s="193"/>
      <c r="PHT105" s="193"/>
      <c r="PHU105" s="193"/>
      <c r="PHV105" s="193"/>
      <c r="PHW105" s="193"/>
      <c r="PHX105" s="193"/>
      <c r="PHY105" s="193"/>
      <c r="PHZ105" s="193"/>
      <c r="PIA105" s="193"/>
      <c r="PIB105" s="193"/>
      <c r="PIC105" s="193"/>
      <c r="PID105" s="193"/>
      <c r="PIE105" s="193"/>
      <c r="PIF105" s="193"/>
      <c r="PIG105" s="193"/>
      <c r="PIH105" s="193"/>
      <c r="PII105" s="193"/>
      <c r="PIJ105" s="193"/>
      <c r="PIK105" s="193"/>
      <c r="PIL105" s="193"/>
      <c r="PIM105" s="193"/>
      <c r="PIN105" s="193"/>
      <c r="PIO105" s="193"/>
      <c r="PIP105" s="193"/>
      <c r="PIQ105" s="193"/>
      <c r="PIR105" s="193"/>
      <c r="PIS105" s="193"/>
      <c r="PIT105" s="193"/>
      <c r="PIU105" s="193"/>
      <c r="PIV105" s="193"/>
      <c r="PIW105" s="193"/>
      <c r="PIX105" s="193"/>
      <c r="PIY105" s="193"/>
      <c r="PIZ105" s="193"/>
      <c r="PJA105" s="193"/>
      <c r="PJB105" s="193"/>
      <c r="PJC105" s="193"/>
      <c r="PJD105" s="193"/>
      <c r="PJE105" s="193"/>
      <c r="PJF105" s="193"/>
      <c r="PJG105" s="193"/>
      <c r="PJH105" s="193"/>
      <c r="PJI105" s="193"/>
      <c r="PJJ105" s="193"/>
      <c r="PJK105" s="193"/>
      <c r="PJL105" s="193"/>
      <c r="PJM105" s="193"/>
      <c r="PJN105" s="193"/>
      <c r="PJO105" s="193"/>
      <c r="PJP105" s="193"/>
      <c r="PJQ105" s="193"/>
      <c r="PJR105" s="193"/>
      <c r="PJS105" s="193"/>
      <c r="PJT105" s="193"/>
      <c r="PJU105" s="193"/>
      <c r="PJV105" s="193"/>
      <c r="PJW105" s="193"/>
      <c r="PJX105" s="193"/>
      <c r="PJY105" s="193"/>
      <c r="PJZ105" s="193"/>
      <c r="PKA105" s="193"/>
      <c r="PKB105" s="193"/>
      <c r="PKC105" s="193"/>
      <c r="PKD105" s="193"/>
      <c r="PKE105" s="193"/>
      <c r="PKF105" s="193"/>
      <c r="PKG105" s="193"/>
      <c r="PKH105" s="193"/>
      <c r="PKI105" s="193"/>
      <c r="PKJ105" s="193"/>
      <c r="PKK105" s="193"/>
      <c r="PKL105" s="193"/>
      <c r="PKM105" s="193"/>
      <c r="PKN105" s="193"/>
      <c r="PKO105" s="193"/>
      <c r="PKP105" s="193"/>
      <c r="PKQ105" s="193"/>
      <c r="PKR105" s="193"/>
      <c r="PKS105" s="193"/>
      <c r="PKT105" s="193"/>
      <c r="PKU105" s="193"/>
      <c r="PKV105" s="193"/>
      <c r="PKW105" s="193"/>
      <c r="PKX105" s="193"/>
      <c r="PKY105" s="193"/>
      <c r="PKZ105" s="193"/>
      <c r="PLA105" s="193"/>
      <c r="PLB105" s="193"/>
      <c r="PLC105" s="193"/>
      <c r="PLD105" s="193"/>
      <c r="PLE105" s="193"/>
      <c r="PLF105" s="193"/>
      <c r="PLG105" s="193"/>
      <c r="PLH105" s="193"/>
      <c r="PLI105" s="193"/>
      <c r="PLJ105" s="193"/>
      <c r="PLK105" s="193"/>
      <c r="PLL105" s="193"/>
      <c r="PLM105" s="193"/>
      <c r="PLN105" s="193"/>
      <c r="PLO105" s="193"/>
      <c r="PLP105" s="193"/>
      <c r="PLQ105" s="193"/>
      <c r="PLR105" s="193"/>
      <c r="PLS105" s="193"/>
      <c r="PLT105" s="193"/>
      <c r="PLU105" s="193"/>
      <c r="PLV105" s="193"/>
      <c r="PLW105" s="193"/>
      <c r="PLX105" s="193"/>
      <c r="PLY105" s="193"/>
      <c r="PLZ105" s="193"/>
      <c r="PMA105" s="193"/>
      <c r="PMB105" s="193"/>
      <c r="PMC105" s="193"/>
      <c r="PMD105" s="193"/>
      <c r="PME105" s="193"/>
      <c r="PMF105" s="193"/>
      <c r="PMG105" s="193"/>
      <c r="PMH105" s="193"/>
      <c r="PMI105" s="193"/>
      <c r="PMJ105" s="193"/>
      <c r="PMK105" s="193"/>
      <c r="PML105" s="193"/>
      <c r="PMM105" s="193"/>
      <c r="PMN105" s="193"/>
      <c r="PMO105" s="193"/>
      <c r="PMP105" s="193"/>
      <c r="PMQ105" s="193"/>
      <c r="PMR105" s="193"/>
      <c r="PMS105" s="193"/>
      <c r="PMT105" s="193"/>
      <c r="PMU105" s="193"/>
      <c r="PMV105" s="193"/>
      <c r="PMW105" s="193"/>
      <c r="PMX105" s="193"/>
      <c r="PMY105" s="193"/>
      <c r="PMZ105" s="193"/>
      <c r="PNA105" s="193"/>
      <c r="PNB105" s="193"/>
      <c r="PNC105" s="193"/>
      <c r="PND105" s="193"/>
      <c r="PNE105" s="193"/>
      <c r="PNF105" s="193"/>
      <c r="PNG105" s="193"/>
      <c r="PNH105" s="193"/>
      <c r="PNI105" s="193"/>
      <c r="PNJ105" s="193"/>
      <c r="PNK105" s="193"/>
      <c r="PNL105" s="193"/>
      <c r="PNM105" s="193"/>
      <c r="PNN105" s="193"/>
      <c r="PNO105" s="193"/>
      <c r="PNP105" s="193"/>
      <c r="PNQ105" s="193"/>
      <c r="PNR105" s="193"/>
      <c r="PNS105" s="193"/>
      <c r="PNT105" s="193"/>
      <c r="PNU105" s="193"/>
      <c r="PNV105" s="193"/>
      <c r="PNW105" s="193"/>
      <c r="PNX105" s="193"/>
      <c r="PNY105" s="193"/>
      <c r="PNZ105" s="193"/>
      <c r="POA105" s="193"/>
      <c r="POB105" s="193"/>
      <c r="POC105" s="193"/>
      <c r="POD105" s="193"/>
      <c r="POE105" s="193"/>
      <c r="POF105" s="193"/>
      <c r="POG105" s="193"/>
      <c r="POH105" s="193"/>
      <c r="POI105" s="193"/>
      <c r="POJ105" s="193"/>
      <c r="POK105" s="193"/>
      <c r="POL105" s="193"/>
      <c r="POM105" s="193"/>
      <c r="PON105" s="193"/>
      <c r="POO105" s="193"/>
      <c r="POP105" s="193"/>
      <c r="POQ105" s="193"/>
      <c r="POR105" s="193"/>
      <c r="POS105" s="193"/>
      <c r="POT105" s="193"/>
      <c r="POU105" s="193"/>
      <c r="POV105" s="193"/>
      <c r="POW105" s="193"/>
      <c r="POX105" s="193"/>
      <c r="POY105" s="193"/>
      <c r="POZ105" s="193"/>
      <c r="PPA105" s="193"/>
      <c r="PPB105" s="193"/>
      <c r="PPC105" s="193"/>
      <c r="PPD105" s="193"/>
      <c r="PPE105" s="193"/>
      <c r="PPF105" s="193"/>
      <c r="PPG105" s="193"/>
      <c r="PPH105" s="193"/>
      <c r="PPI105" s="193"/>
      <c r="PPJ105" s="193"/>
      <c r="PPK105" s="193"/>
      <c r="PPL105" s="193"/>
      <c r="PPM105" s="193"/>
      <c r="PPN105" s="193"/>
      <c r="PPO105" s="193"/>
      <c r="PPP105" s="193"/>
      <c r="PPQ105" s="193"/>
      <c r="PPR105" s="193"/>
      <c r="PPS105" s="193"/>
      <c r="PPT105" s="193"/>
      <c r="PPU105" s="193"/>
      <c r="PPV105" s="193"/>
      <c r="PPW105" s="193"/>
      <c r="PPX105" s="193"/>
      <c r="PPY105" s="193"/>
      <c r="PPZ105" s="193"/>
      <c r="PQA105" s="193"/>
      <c r="PQB105" s="193"/>
      <c r="PQC105" s="193"/>
      <c r="PQD105" s="193"/>
      <c r="PQE105" s="193"/>
      <c r="PQF105" s="193"/>
      <c r="PQG105" s="193"/>
      <c r="PQH105" s="193"/>
      <c r="PQI105" s="193"/>
      <c r="PQJ105" s="193"/>
      <c r="PQK105" s="193"/>
      <c r="PQL105" s="193"/>
      <c r="PQM105" s="193"/>
      <c r="PQN105" s="193"/>
      <c r="PQO105" s="193"/>
      <c r="PQP105" s="193"/>
      <c r="PQQ105" s="193"/>
      <c r="PQR105" s="193"/>
      <c r="PQS105" s="193"/>
      <c r="PQT105" s="193"/>
      <c r="PQU105" s="193"/>
      <c r="PQV105" s="193"/>
      <c r="PQW105" s="193"/>
      <c r="PQX105" s="193"/>
      <c r="PQY105" s="193"/>
      <c r="PQZ105" s="193"/>
      <c r="PRA105" s="193"/>
      <c r="PRB105" s="193"/>
      <c r="PRC105" s="193"/>
      <c r="PRD105" s="193"/>
      <c r="PRE105" s="193"/>
      <c r="PRF105" s="193"/>
      <c r="PRG105" s="193"/>
      <c r="PRH105" s="193"/>
      <c r="PRI105" s="193"/>
      <c r="PRJ105" s="193"/>
      <c r="PRK105" s="193"/>
      <c r="PRL105" s="193"/>
      <c r="PRM105" s="193"/>
      <c r="PRN105" s="193"/>
      <c r="PRO105" s="193"/>
      <c r="PRP105" s="193"/>
      <c r="PRQ105" s="193"/>
      <c r="PRR105" s="193"/>
      <c r="PRS105" s="193"/>
      <c r="PRT105" s="193"/>
      <c r="PRU105" s="193"/>
      <c r="PRV105" s="193"/>
      <c r="PRW105" s="193"/>
      <c r="PRX105" s="193"/>
      <c r="PRY105" s="193"/>
      <c r="PRZ105" s="193"/>
      <c r="PSA105" s="193"/>
      <c r="PSB105" s="193"/>
      <c r="PSC105" s="193"/>
      <c r="PSD105" s="193"/>
      <c r="PSE105" s="193"/>
      <c r="PSF105" s="193"/>
      <c r="PSG105" s="193"/>
      <c r="PSH105" s="193"/>
      <c r="PSI105" s="193"/>
      <c r="PSJ105" s="193"/>
      <c r="PSK105" s="193"/>
      <c r="PSL105" s="193"/>
      <c r="PSM105" s="193"/>
      <c r="PSN105" s="193"/>
      <c r="PSO105" s="193"/>
      <c r="PSP105" s="193"/>
      <c r="PSQ105" s="193"/>
      <c r="PSR105" s="193"/>
      <c r="PSS105" s="193"/>
      <c r="PST105" s="193"/>
      <c r="PSU105" s="193"/>
      <c r="PSV105" s="193"/>
      <c r="PSW105" s="193"/>
      <c r="PSX105" s="193"/>
      <c r="PSY105" s="193"/>
      <c r="PSZ105" s="193"/>
      <c r="PTA105" s="193"/>
      <c r="PTB105" s="193"/>
      <c r="PTC105" s="193"/>
      <c r="PTD105" s="193"/>
      <c r="PTE105" s="193"/>
      <c r="PTF105" s="193"/>
      <c r="PTG105" s="193"/>
      <c r="PTH105" s="193"/>
      <c r="PTI105" s="193"/>
      <c r="PTJ105" s="193"/>
      <c r="PTK105" s="193"/>
      <c r="PTL105" s="193"/>
      <c r="PTM105" s="193"/>
      <c r="PTN105" s="193"/>
      <c r="PTO105" s="193"/>
      <c r="PTP105" s="193"/>
      <c r="PTQ105" s="193"/>
      <c r="PTR105" s="193"/>
      <c r="PTS105" s="193"/>
      <c r="PTT105" s="193"/>
      <c r="PTU105" s="193"/>
      <c r="PTV105" s="193"/>
      <c r="PTW105" s="193"/>
      <c r="PTX105" s="193"/>
      <c r="PTY105" s="193"/>
      <c r="PTZ105" s="193"/>
      <c r="PUA105" s="193"/>
      <c r="PUB105" s="193"/>
      <c r="PUC105" s="193"/>
      <c r="PUD105" s="193"/>
      <c r="PUE105" s="193"/>
      <c r="PUF105" s="193"/>
      <c r="PUG105" s="193"/>
      <c r="PUH105" s="193"/>
      <c r="PUI105" s="193"/>
      <c r="PUJ105" s="193"/>
      <c r="PUK105" s="193"/>
      <c r="PUL105" s="193"/>
      <c r="PUM105" s="193"/>
      <c r="PUN105" s="193"/>
      <c r="PUO105" s="193"/>
      <c r="PUP105" s="193"/>
      <c r="PUQ105" s="193"/>
      <c r="PUR105" s="193"/>
      <c r="PUS105" s="193"/>
      <c r="PUT105" s="193"/>
      <c r="PUU105" s="193"/>
      <c r="PUV105" s="193"/>
      <c r="PUW105" s="193"/>
      <c r="PUX105" s="193"/>
      <c r="PUY105" s="193"/>
      <c r="PUZ105" s="193"/>
      <c r="PVA105" s="193"/>
      <c r="PVB105" s="193"/>
      <c r="PVC105" s="193"/>
      <c r="PVD105" s="193"/>
      <c r="PVE105" s="193"/>
      <c r="PVF105" s="193"/>
      <c r="PVG105" s="193"/>
      <c r="PVH105" s="193"/>
      <c r="PVI105" s="193"/>
      <c r="PVJ105" s="193"/>
      <c r="PVK105" s="193"/>
      <c r="PVL105" s="193"/>
      <c r="PVM105" s="193"/>
      <c r="PVN105" s="193"/>
      <c r="PVO105" s="193"/>
      <c r="PVP105" s="193"/>
      <c r="PVQ105" s="193"/>
      <c r="PVR105" s="193"/>
      <c r="PVS105" s="193"/>
      <c r="PVT105" s="193"/>
      <c r="PVU105" s="193"/>
      <c r="PVV105" s="193"/>
      <c r="PVW105" s="193"/>
      <c r="PVX105" s="193"/>
      <c r="PVY105" s="193"/>
      <c r="PVZ105" s="193"/>
      <c r="PWA105" s="193"/>
      <c r="PWB105" s="193"/>
      <c r="PWC105" s="193"/>
      <c r="PWD105" s="193"/>
      <c r="PWE105" s="193"/>
      <c r="PWF105" s="193"/>
      <c r="PWG105" s="193"/>
      <c r="PWH105" s="193"/>
      <c r="PWI105" s="193"/>
      <c r="PWJ105" s="193"/>
      <c r="PWK105" s="193"/>
      <c r="PWL105" s="193"/>
      <c r="PWM105" s="193"/>
      <c r="PWN105" s="193"/>
      <c r="PWO105" s="193"/>
      <c r="PWP105" s="193"/>
      <c r="PWQ105" s="193"/>
      <c r="PWR105" s="193"/>
      <c r="PWS105" s="193"/>
      <c r="PWT105" s="193"/>
      <c r="PWU105" s="193"/>
      <c r="PWV105" s="193"/>
      <c r="PWW105" s="193"/>
      <c r="PWX105" s="193"/>
      <c r="PWY105" s="193"/>
      <c r="PWZ105" s="193"/>
      <c r="PXA105" s="193"/>
      <c r="PXB105" s="193"/>
      <c r="PXC105" s="193"/>
      <c r="PXD105" s="193"/>
      <c r="PXE105" s="193"/>
      <c r="PXF105" s="193"/>
      <c r="PXG105" s="193"/>
      <c r="PXH105" s="193"/>
      <c r="PXI105" s="193"/>
      <c r="PXJ105" s="193"/>
      <c r="PXK105" s="193"/>
      <c r="PXL105" s="193"/>
      <c r="PXM105" s="193"/>
      <c r="PXN105" s="193"/>
      <c r="PXO105" s="193"/>
      <c r="PXP105" s="193"/>
      <c r="PXQ105" s="193"/>
      <c r="PXR105" s="193"/>
      <c r="PXS105" s="193"/>
      <c r="PXT105" s="193"/>
      <c r="PXU105" s="193"/>
      <c r="PXV105" s="193"/>
      <c r="PXW105" s="193"/>
      <c r="PXX105" s="193"/>
      <c r="PXY105" s="193"/>
      <c r="PXZ105" s="193"/>
      <c r="PYA105" s="193"/>
      <c r="PYB105" s="193"/>
      <c r="PYC105" s="193"/>
      <c r="PYD105" s="193"/>
      <c r="PYE105" s="193"/>
      <c r="PYF105" s="193"/>
      <c r="PYG105" s="193"/>
      <c r="PYH105" s="193"/>
      <c r="PYI105" s="193"/>
      <c r="PYJ105" s="193"/>
      <c r="PYK105" s="193"/>
      <c r="PYL105" s="193"/>
      <c r="PYM105" s="193"/>
      <c r="PYN105" s="193"/>
      <c r="PYO105" s="193"/>
      <c r="PYP105" s="193"/>
      <c r="PYQ105" s="193"/>
      <c r="PYR105" s="193"/>
      <c r="PYS105" s="193"/>
      <c r="PYT105" s="193"/>
      <c r="PYU105" s="193"/>
      <c r="PYV105" s="193"/>
      <c r="PYW105" s="193"/>
      <c r="PYX105" s="193"/>
      <c r="PYY105" s="193"/>
      <c r="PYZ105" s="193"/>
      <c r="PZA105" s="193"/>
      <c r="PZB105" s="193"/>
      <c r="PZC105" s="193"/>
      <c r="PZD105" s="193"/>
      <c r="PZE105" s="193"/>
      <c r="PZF105" s="193"/>
      <c r="PZG105" s="193"/>
      <c r="PZH105" s="193"/>
      <c r="PZI105" s="193"/>
      <c r="PZJ105" s="193"/>
      <c r="PZK105" s="193"/>
      <c r="PZL105" s="193"/>
      <c r="PZM105" s="193"/>
      <c r="PZN105" s="193"/>
      <c r="PZO105" s="193"/>
      <c r="PZP105" s="193"/>
      <c r="PZQ105" s="193"/>
      <c r="PZR105" s="193"/>
      <c r="PZS105" s="193"/>
      <c r="PZT105" s="193"/>
      <c r="PZU105" s="193"/>
      <c r="PZV105" s="193"/>
      <c r="PZW105" s="193"/>
      <c r="PZX105" s="193"/>
      <c r="PZY105" s="193"/>
      <c r="PZZ105" s="193"/>
      <c r="QAA105" s="193"/>
      <c r="QAB105" s="193"/>
      <c r="QAC105" s="193"/>
      <c r="QAD105" s="193"/>
      <c r="QAE105" s="193"/>
      <c r="QAF105" s="193"/>
      <c r="QAG105" s="193"/>
      <c r="QAH105" s="193"/>
      <c r="QAI105" s="193"/>
      <c r="QAJ105" s="193"/>
      <c r="QAK105" s="193"/>
      <c r="QAL105" s="193"/>
      <c r="QAM105" s="193"/>
      <c r="QAN105" s="193"/>
      <c r="QAO105" s="193"/>
      <c r="QAP105" s="193"/>
      <c r="QAQ105" s="193"/>
      <c r="QAR105" s="193"/>
      <c r="QAS105" s="193"/>
      <c r="QAT105" s="193"/>
      <c r="QAU105" s="193"/>
      <c r="QAV105" s="193"/>
      <c r="QAW105" s="193"/>
      <c r="QAX105" s="193"/>
      <c r="QAY105" s="193"/>
      <c r="QAZ105" s="193"/>
      <c r="QBA105" s="193"/>
      <c r="QBB105" s="193"/>
      <c r="QBC105" s="193"/>
      <c r="QBD105" s="193"/>
      <c r="QBE105" s="193"/>
      <c r="QBF105" s="193"/>
      <c r="QBG105" s="193"/>
      <c r="QBH105" s="193"/>
      <c r="QBI105" s="193"/>
      <c r="QBJ105" s="193"/>
      <c r="QBK105" s="193"/>
      <c r="QBL105" s="193"/>
      <c r="QBM105" s="193"/>
      <c r="QBN105" s="193"/>
      <c r="QBO105" s="193"/>
      <c r="QBP105" s="193"/>
      <c r="QBQ105" s="193"/>
      <c r="QBR105" s="193"/>
      <c r="QBS105" s="193"/>
      <c r="QBT105" s="193"/>
      <c r="QBU105" s="193"/>
      <c r="QBV105" s="193"/>
      <c r="QBW105" s="193"/>
      <c r="QBX105" s="193"/>
      <c r="QBY105" s="193"/>
      <c r="QBZ105" s="193"/>
      <c r="QCA105" s="193"/>
      <c r="QCB105" s="193"/>
      <c r="QCC105" s="193"/>
      <c r="QCD105" s="193"/>
      <c r="QCE105" s="193"/>
      <c r="QCF105" s="193"/>
      <c r="QCG105" s="193"/>
      <c r="QCH105" s="193"/>
      <c r="QCI105" s="193"/>
      <c r="QCJ105" s="193"/>
      <c r="QCK105" s="193"/>
      <c r="QCL105" s="193"/>
      <c r="QCM105" s="193"/>
      <c r="QCN105" s="193"/>
      <c r="QCO105" s="193"/>
      <c r="QCP105" s="193"/>
      <c r="QCQ105" s="193"/>
      <c r="QCR105" s="193"/>
      <c r="QCS105" s="193"/>
      <c r="QCT105" s="193"/>
      <c r="QCU105" s="193"/>
      <c r="QCV105" s="193"/>
      <c r="QCW105" s="193"/>
      <c r="QCX105" s="193"/>
      <c r="QCY105" s="193"/>
      <c r="QCZ105" s="193"/>
      <c r="QDA105" s="193"/>
      <c r="QDB105" s="193"/>
      <c r="QDC105" s="193"/>
      <c r="QDD105" s="193"/>
      <c r="QDE105" s="193"/>
      <c r="QDF105" s="193"/>
      <c r="QDG105" s="193"/>
      <c r="QDH105" s="193"/>
      <c r="QDI105" s="193"/>
      <c r="QDJ105" s="193"/>
      <c r="QDK105" s="193"/>
      <c r="QDL105" s="193"/>
      <c r="QDM105" s="193"/>
      <c r="QDN105" s="193"/>
      <c r="QDO105" s="193"/>
      <c r="QDP105" s="193"/>
      <c r="QDQ105" s="193"/>
      <c r="QDR105" s="193"/>
      <c r="QDS105" s="193"/>
      <c r="QDT105" s="193"/>
      <c r="QDU105" s="193"/>
      <c r="QDV105" s="193"/>
      <c r="QDW105" s="193"/>
      <c r="QDX105" s="193"/>
      <c r="QDY105" s="193"/>
      <c r="QDZ105" s="193"/>
      <c r="QEA105" s="193"/>
      <c r="QEB105" s="193"/>
      <c r="QEC105" s="193"/>
      <c r="QED105" s="193"/>
      <c r="QEE105" s="193"/>
      <c r="QEF105" s="193"/>
      <c r="QEG105" s="193"/>
      <c r="QEH105" s="193"/>
      <c r="QEI105" s="193"/>
      <c r="QEJ105" s="193"/>
      <c r="QEK105" s="193"/>
      <c r="QEL105" s="193"/>
      <c r="QEM105" s="193"/>
      <c r="QEN105" s="193"/>
      <c r="QEO105" s="193"/>
      <c r="QEP105" s="193"/>
      <c r="QEQ105" s="193"/>
      <c r="QER105" s="193"/>
      <c r="QES105" s="193"/>
      <c r="QET105" s="193"/>
      <c r="QEU105" s="193"/>
      <c r="QEV105" s="193"/>
      <c r="QEW105" s="193"/>
      <c r="QEX105" s="193"/>
      <c r="QEY105" s="193"/>
      <c r="QEZ105" s="193"/>
      <c r="QFA105" s="193"/>
      <c r="QFB105" s="193"/>
      <c r="QFC105" s="193"/>
      <c r="QFD105" s="193"/>
      <c r="QFE105" s="193"/>
      <c r="QFF105" s="193"/>
      <c r="QFG105" s="193"/>
      <c r="QFH105" s="193"/>
      <c r="QFI105" s="193"/>
      <c r="QFJ105" s="193"/>
      <c r="QFK105" s="193"/>
      <c r="QFL105" s="193"/>
      <c r="QFM105" s="193"/>
      <c r="QFN105" s="193"/>
      <c r="QFO105" s="193"/>
      <c r="QFP105" s="193"/>
      <c r="QFQ105" s="193"/>
      <c r="QFR105" s="193"/>
      <c r="QFS105" s="193"/>
      <c r="QFT105" s="193"/>
      <c r="QFU105" s="193"/>
      <c r="QFV105" s="193"/>
      <c r="QFW105" s="193"/>
      <c r="QFX105" s="193"/>
      <c r="QFY105" s="193"/>
      <c r="QFZ105" s="193"/>
      <c r="QGA105" s="193"/>
      <c r="QGB105" s="193"/>
      <c r="QGC105" s="193"/>
      <c r="QGD105" s="193"/>
      <c r="QGE105" s="193"/>
      <c r="QGF105" s="193"/>
      <c r="QGG105" s="193"/>
      <c r="QGH105" s="193"/>
      <c r="QGI105" s="193"/>
      <c r="QGJ105" s="193"/>
      <c r="QGK105" s="193"/>
      <c r="QGL105" s="193"/>
      <c r="QGM105" s="193"/>
      <c r="QGN105" s="193"/>
      <c r="QGO105" s="193"/>
      <c r="QGP105" s="193"/>
      <c r="QGQ105" s="193"/>
      <c r="QGR105" s="193"/>
      <c r="QGS105" s="193"/>
      <c r="QGT105" s="193"/>
      <c r="QGU105" s="193"/>
      <c r="QGV105" s="193"/>
      <c r="QGW105" s="193"/>
      <c r="QGX105" s="193"/>
      <c r="QGY105" s="193"/>
      <c r="QGZ105" s="193"/>
      <c r="QHA105" s="193"/>
      <c r="QHB105" s="193"/>
      <c r="QHC105" s="193"/>
      <c r="QHD105" s="193"/>
      <c r="QHE105" s="193"/>
      <c r="QHF105" s="193"/>
      <c r="QHG105" s="193"/>
      <c r="QHH105" s="193"/>
      <c r="QHI105" s="193"/>
      <c r="QHJ105" s="193"/>
      <c r="QHK105" s="193"/>
      <c r="QHL105" s="193"/>
      <c r="QHM105" s="193"/>
      <c r="QHN105" s="193"/>
      <c r="QHO105" s="193"/>
      <c r="QHP105" s="193"/>
      <c r="QHQ105" s="193"/>
      <c r="QHR105" s="193"/>
      <c r="QHS105" s="193"/>
      <c r="QHT105" s="193"/>
      <c r="QHU105" s="193"/>
      <c r="QHV105" s="193"/>
      <c r="QHW105" s="193"/>
      <c r="QHX105" s="193"/>
      <c r="QHY105" s="193"/>
      <c r="QHZ105" s="193"/>
      <c r="QIA105" s="193"/>
      <c r="QIB105" s="193"/>
      <c r="QIC105" s="193"/>
      <c r="QID105" s="193"/>
      <c r="QIE105" s="193"/>
      <c r="QIF105" s="193"/>
      <c r="QIG105" s="193"/>
      <c r="QIH105" s="193"/>
      <c r="QII105" s="193"/>
      <c r="QIJ105" s="193"/>
      <c r="QIK105" s="193"/>
      <c r="QIL105" s="193"/>
      <c r="QIM105" s="193"/>
      <c r="QIN105" s="193"/>
      <c r="QIO105" s="193"/>
      <c r="QIP105" s="193"/>
      <c r="QIQ105" s="193"/>
      <c r="QIR105" s="193"/>
      <c r="QIS105" s="193"/>
      <c r="QIT105" s="193"/>
      <c r="QIU105" s="193"/>
      <c r="QIV105" s="193"/>
      <c r="QIW105" s="193"/>
      <c r="QIX105" s="193"/>
      <c r="QIY105" s="193"/>
      <c r="QIZ105" s="193"/>
      <c r="QJA105" s="193"/>
      <c r="QJB105" s="193"/>
      <c r="QJC105" s="193"/>
      <c r="QJD105" s="193"/>
      <c r="QJE105" s="193"/>
      <c r="QJF105" s="193"/>
      <c r="QJG105" s="193"/>
      <c r="QJH105" s="193"/>
      <c r="QJI105" s="193"/>
      <c r="QJJ105" s="193"/>
      <c r="QJK105" s="193"/>
      <c r="QJL105" s="193"/>
      <c r="QJM105" s="193"/>
      <c r="QJN105" s="193"/>
      <c r="QJO105" s="193"/>
      <c r="QJP105" s="193"/>
      <c r="QJQ105" s="193"/>
      <c r="QJR105" s="193"/>
      <c r="QJS105" s="193"/>
      <c r="QJT105" s="193"/>
      <c r="QJU105" s="193"/>
      <c r="QJV105" s="193"/>
      <c r="QJW105" s="193"/>
      <c r="QJX105" s="193"/>
      <c r="QJY105" s="193"/>
      <c r="QJZ105" s="193"/>
      <c r="QKA105" s="193"/>
      <c r="QKB105" s="193"/>
      <c r="QKC105" s="193"/>
      <c r="QKD105" s="193"/>
      <c r="QKE105" s="193"/>
      <c r="QKF105" s="193"/>
      <c r="QKG105" s="193"/>
      <c r="QKH105" s="193"/>
      <c r="QKI105" s="193"/>
      <c r="QKJ105" s="193"/>
      <c r="QKK105" s="193"/>
      <c r="QKL105" s="193"/>
      <c r="QKM105" s="193"/>
      <c r="QKN105" s="193"/>
      <c r="QKO105" s="193"/>
      <c r="QKP105" s="193"/>
      <c r="QKQ105" s="193"/>
      <c r="QKR105" s="193"/>
      <c r="QKS105" s="193"/>
      <c r="QKT105" s="193"/>
      <c r="QKU105" s="193"/>
      <c r="QKV105" s="193"/>
      <c r="QKW105" s="193"/>
      <c r="QKX105" s="193"/>
      <c r="QKY105" s="193"/>
      <c r="QKZ105" s="193"/>
      <c r="QLA105" s="193"/>
      <c r="QLB105" s="193"/>
      <c r="QLC105" s="193"/>
      <c r="QLD105" s="193"/>
      <c r="QLE105" s="193"/>
      <c r="QLF105" s="193"/>
      <c r="QLG105" s="193"/>
      <c r="QLH105" s="193"/>
      <c r="QLI105" s="193"/>
      <c r="QLJ105" s="193"/>
      <c r="QLK105" s="193"/>
      <c r="QLL105" s="193"/>
      <c r="QLM105" s="193"/>
      <c r="QLN105" s="193"/>
      <c r="QLO105" s="193"/>
      <c r="QLP105" s="193"/>
      <c r="QLQ105" s="193"/>
      <c r="QLR105" s="193"/>
      <c r="QLS105" s="193"/>
      <c r="QLT105" s="193"/>
      <c r="QLU105" s="193"/>
      <c r="QLV105" s="193"/>
      <c r="QLW105" s="193"/>
      <c r="QLX105" s="193"/>
      <c r="QLY105" s="193"/>
      <c r="QLZ105" s="193"/>
      <c r="QMA105" s="193"/>
      <c r="QMB105" s="193"/>
      <c r="QMC105" s="193"/>
      <c r="QMD105" s="193"/>
      <c r="QME105" s="193"/>
      <c r="QMF105" s="193"/>
      <c r="QMG105" s="193"/>
      <c r="QMH105" s="193"/>
      <c r="QMI105" s="193"/>
      <c r="QMJ105" s="193"/>
      <c r="QMK105" s="193"/>
      <c r="QML105" s="193"/>
      <c r="QMM105" s="193"/>
      <c r="QMN105" s="193"/>
      <c r="QMO105" s="193"/>
      <c r="QMP105" s="193"/>
      <c r="QMQ105" s="193"/>
      <c r="QMR105" s="193"/>
      <c r="QMS105" s="193"/>
      <c r="QMT105" s="193"/>
      <c r="QMU105" s="193"/>
      <c r="QMV105" s="193"/>
      <c r="QMW105" s="193"/>
      <c r="QMX105" s="193"/>
      <c r="QMY105" s="193"/>
      <c r="QMZ105" s="193"/>
      <c r="QNA105" s="193"/>
      <c r="QNB105" s="193"/>
      <c r="QNC105" s="193"/>
      <c r="QND105" s="193"/>
      <c r="QNE105" s="193"/>
      <c r="QNF105" s="193"/>
      <c r="QNG105" s="193"/>
      <c r="QNH105" s="193"/>
      <c r="QNI105" s="193"/>
      <c r="QNJ105" s="193"/>
      <c r="QNK105" s="193"/>
      <c r="QNL105" s="193"/>
      <c r="QNM105" s="193"/>
      <c r="QNN105" s="193"/>
      <c r="QNO105" s="193"/>
      <c r="QNP105" s="193"/>
      <c r="QNQ105" s="193"/>
      <c r="QNR105" s="193"/>
      <c r="QNS105" s="193"/>
      <c r="QNT105" s="193"/>
      <c r="QNU105" s="193"/>
      <c r="QNV105" s="193"/>
      <c r="QNW105" s="193"/>
      <c r="QNX105" s="193"/>
      <c r="QNY105" s="193"/>
      <c r="QNZ105" s="193"/>
      <c r="QOA105" s="193"/>
      <c r="QOB105" s="193"/>
      <c r="QOC105" s="193"/>
      <c r="QOD105" s="193"/>
      <c r="QOE105" s="193"/>
      <c r="QOF105" s="193"/>
      <c r="QOG105" s="193"/>
      <c r="QOH105" s="193"/>
      <c r="QOI105" s="193"/>
      <c r="QOJ105" s="193"/>
      <c r="QOK105" s="193"/>
      <c r="QOL105" s="193"/>
      <c r="QOM105" s="193"/>
      <c r="QON105" s="193"/>
      <c r="QOO105" s="193"/>
      <c r="QOP105" s="193"/>
      <c r="QOQ105" s="193"/>
      <c r="QOR105" s="193"/>
      <c r="QOS105" s="193"/>
      <c r="QOT105" s="193"/>
      <c r="QOU105" s="193"/>
      <c r="QOV105" s="193"/>
      <c r="QOW105" s="193"/>
      <c r="QOX105" s="193"/>
      <c r="QOY105" s="193"/>
      <c r="QOZ105" s="193"/>
      <c r="QPA105" s="193"/>
      <c r="QPB105" s="193"/>
      <c r="QPC105" s="193"/>
      <c r="QPD105" s="193"/>
      <c r="QPE105" s="193"/>
      <c r="QPF105" s="193"/>
      <c r="QPG105" s="193"/>
      <c r="QPH105" s="193"/>
      <c r="QPI105" s="193"/>
      <c r="QPJ105" s="193"/>
      <c r="QPK105" s="193"/>
      <c r="QPL105" s="193"/>
      <c r="QPM105" s="193"/>
      <c r="QPN105" s="193"/>
      <c r="QPO105" s="193"/>
      <c r="QPP105" s="193"/>
      <c r="QPQ105" s="193"/>
      <c r="QPR105" s="193"/>
      <c r="QPS105" s="193"/>
      <c r="QPT105" s="193"/>
      <c r="QPU105" s="193"/>
      <c r="QPV105" s="193"/>
      <c r="QPW105" s="193"/>
      <c r="QPX105" s="193"/>
      <c r="QPY105" s="193"/>
      <c r="QPZ105" s="193"/>
      <c r="QQA105" s="193"/>
      <c r="QQB105" s="193"/>
      <c r="QQC105" s="193"/>
      <c r="QQD105" s="193"/>
      <c r="QQE105" s="193"/>
      <c r="QQF105" s="193"/>
      <c r="QQG105" s="193"/>
      <c r="QQH105" s="193"/>
      <c r="QQI105" s="193"/>
      <c r="QQJ105" s="193"/>
      <c r="QQK105" s="193"/>
      <c r="QQL105" s="193"/>
      <c r="QQM105" s="193"/>
      <c r="QQN105" s="193"/>
      <c r="QQO105" s="193"/>
      <c r="QQP105" s="193"/>
      <c r="QQQ105" s="193"/>
      <c r="QQR105" s="193"/>
      <c r="QQS105" s="193"/>
      <c r="QQT105" s="193"/>
      <c r="QQU105" s="193"/>
      <c r="QQV105" s="193"/>
      <c r="QQW105" s="193"/>
      <c r="QQX105" s="193"/>
      <c r="QQY105" s="193"/>
      <c r="QQZ105" s="193"/>
      <c r="QRA105" s="193"/>
      <c r="QRB105" s="193"/>
      <c r="QRC105" s="193"/>
      <c r="QRD105" s="193"/>
      <c r="QRE105" s="193"/>
      <c r="QRF105" s="193"/>
      <c r="QRG105" s="193"/>
      <c r="QRH105" s="193"/>
      <c r="QRI105" s="193"/>
      <c r="QRJ105" s="193"/>
      <c r="QRK105" s="193"/>
      <c r="QRL105" s="193"/>
      <c r="QRM105" s="193"/>
      <c r="QRN105" s="193"/>
      <c r="QRO105" s="193"/>
      <c r="QRP105" s="193"/>
      <c r="QRQ105" s="193"/>
      <c r="QRR105" s="193"/>
      <c r="QRS105" s="193"/>
      <c r="QRT105" s="193"/>
      <c r="QRU105" s="193"/>
      <c r="QRV105" s="193"/>
      <c r="QRW105" s="193"/>
      <c r="QRX105" s="193"/>
      <c r="QRY105" s="193"/>
      <c r="QRZ105" s="193"/>
      <c r="QSA105" s="193"/>
      <c r="QSB105" s="193"/>
      <c r="QSC105" s="193"/>
      <c r="QSD105" s="193"/>
      <c r="QSE105" s="193"/>
      <c r="QSF105" s="193"/>
      <c r="QSG105" s="193"/>
      <c r="QSH105" s="193"/>
      <c r="QSI105" s="193"/>
      <c r="QSJ105" s="193"/>
      <c r="QSK105" s="193"/>
      <c r="QSL105" s="193"/>
      <c r="QSM105" s="193"/>
      <c r="QSN105" s="193"/>
      <c r="QSO105" s="193"/>
      <c r="QSP105" s="193"/>
      <c r="QSQ105" s="193"/>
      <c r="QSR105" s="193"/>
      <c r="QSS105" s="193"/>
      <c r="QST105" s="193"/>
      <c r="QSU105" s="193"/>
      <c r="QSV105" s="193"/>
      <c r="QSW105" s="193"/>
      <c r="QSX105" s="193"/>
      <c r="QSY105" s="193"/>
      <c r="QSZ105" s="193"/>
      <c r="QTA105" s="193"/>
      <c r="QTB105" s="193"/>
      <c r="QTC105" s="193"/>
      <c r="QTD105" s="193"/>
      <c r="QTE105" s="193"/>
      <c r="QTF105" s="193"/>
      <c r="QTG105" s="193"/>
      <c r="QTH105" s="193"/>
      <c r="QTI105" s="193"/>
      <c r="QTJ105" s="193"/>
      <c r="QTK105" s="193"/>
      <c r="QTL105" s="193"/>
      <c r="QTM105" s="193"/>
      <c r="QTN105" s="193"/>
      <c r="QTO105" s="193"/>
      <c r="QTP105" s="193"/>
      <c r="QTQ105" s="193"/>
      <c r="QTR105" s="193"/>
      <c r="QTS105" s="193"/>
      <c r="QTT105" s="193"/>
      <c r="QTU105" s="193"/>
      <c r="QTV105" s="193"/>
      <c r="QTW105" s="193"/>
      <c r="QTX105" s="193"/>
      <c r="QTY105" s="193"/>
      <c r="QTZ105" s="193"/>
      <c r="QUA105" s="193"/>
      <c r="QUB105" s="193"/>
      <c r="QUC105" s="193"/>
      <c r="QUD105" s="193"/>
      <c r="QUE105" s="193"/>
      <c r="QUF105" s="193"/>
      <c r="QUG105" s="193"/>
      <c r="QUH105" s="193"/>
      <c r="QUI105" s="193"/>
      <c r="QUJ105" s="193"/>
      <c r="QUK105" s="193"/>
      <c r="QUL105" s="193"/>
      <c r="QUM105" s="193"/>
      <c r="QUN105" s="193"/>
      <c r="QUO105" s="193"/>
      <c r="QUP105" s="193"/>
      <c r="QUQ105" s="193"/>
      <c r="QUR105" s="193"/>
      <c r="QUS105" s="193"/>
      <c r="QUT105" s="193"/>
      <c r="QUU105" s="193"/>
      <c r="QUV105" s="193"/>
      <c r="QUW105" s="193"/>
      <c r="QUX105" s="193"/>
      <c r="QUY105" s="193"/>
      <c r="QUZ105" s="193"/>
      <c r="QVA105" s="193"/>
      <c r="QVB105" s="193"/>
      <c r="QVC105" s="193"/>
      <c r="QVD105" s="193"/>
      <c r="QVE105" s="193"/>
      <c r="QVF105" s="193"/>
      <c r="QVG105" s="193"/>
      <c r="QVH105" s="193"/>
      <c r="QVI105" s="193"/>
      <c r="QVJ105" s="193"/>
      <c r="QVK105" s="193"/>
      <c r="QVL105" s="193"/>
      <c r="QVM105" s="193"/>
      <c r="QVN105" s="193"/>
      <c r="QVO105" s="193"/>
      <c r="QVP105" s="193"/>
      <c r="QVQ105" s="193"/>
      <c r="QVR105" s="193"/>
      <c r="QVS105" s="193"/>
      <c r="QVT105" s="193"/>
      <c r="QVU105" s="193"/>
      <c r="QVV105" s="193"/>
      <c r="QVW105" s="193"/>
      <c r="QVX105" s="193"/>
      <c r="QVY105" s="193"/>
      <c r="QVZ105" s="193"/>
      <c r="QWA105" s="193"/>
      <c r="QWB105" s="193"/>
      <c r="QWC105" s="193"/>
      <c r="QWD105" s="193"/>
      <c r="QWE105" s="193"/>
      <c r="QWF105" s="193"/>
      <c r="QWG105" s="193"/>
      <c r="QWH105" s="193"/>
      <c r="QWI105" s="193"/>
      <c r="QWJ105" s="193"/>
      <c r="QWK105" s="193"/>
      <c r="QWL105" s="193"/>
      <c r="QWM105" s="193"/>
      <c r="QWN105" s="193"/>
      <c r="QWO105" s="193"/>
      <c r="QWP105" s="193"/>
      <c r="QWQ105" s="193"/>
      <c r="QWR105" s="193"/>
      <c r="QWS105" s="193"/>
      <c r="QWT105" s="193"/>
      <c r="QWU105" s="193"/>
      <c r="QWV105" s="193"/>
      <c r="QWW105" s="193"/>
      <c r="QWX105" s="193"/>
      <c r="QWY105" s="193"/>
      <c r="QWZ105" s="193"/>
      <c r="QXA105" s="193"/>
      <c r="QXB105" s="193"/>
      <c r="QXC105" s="193"/>
      <c r="QXD105" s="193"/>
      <c r="QXE105" s="193"/>
      <c r="QXF105" s="193"/>
      <c r="QXG105" s="193"/>
      <c r="QXH105" s="193"/>
      <c r="QXI105" s="193"/>
      <c r="QXJ105" s="193"/>
      <c r="QXK105" s="193"/>
      <c r="QXL105" s="193"/>
      <c r="QXM105" s="193"/>
      <c r="QXN105" s="193"/>
      <c r="QXO105" s="193"/>
      <c r="QXP105" s="193"/>
      <c r="QXQ105" s="193"/>
      <c r="QXR105" s="193"/>
      <c r="QXS105" s="193"/>
      <c r="QXT105" s="193"/>
      <c r="QXU105" s="193"/>
      <c r="QXV105" s="193"/>
      <c r="QXW105" s="193"/>
      <c r="QXX105" s="193"/>
      <c r="QXY105" s="193"/>
      <c r="QXZ105" s="193"/>
      <c r="QYA105" s="193"/>
      <c r="QYB105" s="193"/>
      <c r="QYC105" s="193"/>
      <c r="QYD105" s="193"/>
      <c r="QYE105" s="193"/>
      <c r="QYF105" s="193"/>
      <c r="QYG105" s="193"/>
      <c r="QYH105" s="193"/>
      <c r="QYI105" s="193"/>
      <c r="QYJ105" s="193"/>
      <c r="QYK105" s="193"/>
      <c r="QYL105" s="193"/>
      <c r="QYM105" s="193"/>
      <c r="QYN105" s="193"/>
      <c r="QYO105" s="193"/>
      <c r="QYP105" s="193"/>
      <c r="QYQ105" s="193"/>
      <c r="QYR105" s="193"/>
      <c r="QYS105" s="193"/>
      <c r="QYT105" s="193"/>
      <c r="QYU105" s="193"/>
      <c r="QYV105" s="193"/>
      <c r="QYW105" s="193"/>
      <c r="QYX105" s="193"/>
      <c r="QYY105" s="193"/>
      <c r="QYZ105" s="193"/>
      <c r="QZA105" s="193"/>
      <c r="QZB105" s="193"/>
      <c r="QZC105" s="193"/>
      <c r="QZD105" s="193"/>
      <c r="QZE105" s="193"/>
      <c r="QZF105" s="193"/>
      <c r="QZG105" s="193"/>
      <c r="QZH105" s="193"/>
      <c r="QZI105" s="193"/>
      <c r="QZJ105" s="193"/>
      <c r="QZK105" s="193"/>
      <c r="QZL105" s="193"/>
      <c r="QZM105" s="193"/>
      <c r="QZN105" s="193"/>
      <c r="QZO105" s="193"/>
      <c r="QZP105" s="193"/>
      <c r="QZQ105" s="193"/>
      <c r="QZR105" s="193"/>
      <c r="QZS105" s="193"/>
      <c r="QZT105" s="193"/>
      <c r="QZU105" s="193"/>
      <c r="QZV105" s="193"/>
      <c r="QZW105" s="193"/>
      <c r="QZX105" s="193"/>
      <c r="QZY105" s="193"/>
      <c r="QZZ105" s="193"/>
      <c r="RAA105" s="193"/>
      <c r="RAB105" s="193"/>
      <c r="RAC105" s="193"/>
      <c r="RAD105" s="193"/>
      <c r="RAE105" s="193"/>
      <c r="RAF105" s="193"/>
      <c r="RAG105" s="193"/>
      <c r="RAH105" s="193"/>
      <c r="RAI105" s="193"/>
      <c r="RAJ105" s="193"/>
      <c r="RAK105" s="193"/>
      <c r="RAL105" s="193"/>
      <c r="RAM105" s="193"/>
      <c r="RAN105" s="193"/>
      <c r="RAO105" s="193"/>
      <c r="RAP105" s="193"/>
      <c r="RAQ105" s="193"/>
      <c r="RAR105" s="193"/>
      <c r="RAS105" s="193"/>
      <c r="RAT105" s="193"/>
      <c r="RAU105" s="193"/>
      <c r="RAV105" s="193"/>
      <c r="RAW105" s="193"/>
      <c r="RAX105" s="193"/>
      <c r="RAY105" s="193"/>
      <c r="RAZ105" s="193"/>
      <c r="RBA105" s="193"/>
      <c r="RBB105" s="193"/>
      <c r="RBC105" s="193"/>
      <c r="RBD105" s="193"/>
      <c r="RBE105" s="193"/>
      <c r="RBF105" s="193"/>
      <c r="RBG105" s="193"/>
      <c r="RBH105" s="193"/>
      <c r="RBI105" s="193"/>
      <c r="RBJ105" s="193"/>
      <c r="RBK105" s="193"/>
      <c r="RBL105" s="193"/>
      <c r="RBM105" s="193"/>
      <c r="RBN105" s="193"/>
      <c r="RBO105" s="193"/>
      <c r="RBP105" s="193"/>
      <c r="RBQ105" s="193"/>
      <c r="RBR105" s="193"/>
      <c r="RBS105" s="193"/>
      <c r="RBT105" s="193"/>
      <c r="RBU105" s="193"/>
      <c r="RBV105" s="193"/>
      <c r="RBW105" s="193"/>
      <c r="RBX105" s="193"/>
      <c r="RBY105" s="193"/>
      <c r="RBZ105" s="193"/>
      <c r="RCA105" s="193"/>
      <c r="RCB105" s="193"/>
      <c r="RCC105" s="193"/>
      <c r="RCD105" s="193"/>
      <c r="RCE105" s="193"/>
      <c r="RCF105" s="193"/>
      <c r="RCG105" s="193"/>
      <c r="RCH105" s="193"/>
      <c r="RCI105" s="193"/>
      <c r="RCJ105" s="193"/>
      <c r="RCK105" s="193"/>
      <c r="RCL105" s="193"/>
      <c r="RCM105" s="193"/>
      <c r="RCN105" s="193"/>
      <c r="RCO105" s="193"/>
      <c r="RCP105" s="193"/>
      <c r="RCQ105" s="193"/>
      <c r="RCR105" s="193"/>
      <c r="RCS105" s="193"/>
      <c r="RCT105" s="193"/>
      <c r="RCU105" s="193"/>
      <c r="RCV105" s="193"/>
      <c r="RCW105" s="193"/>
      <c r="RCX105" s="193"/>
      <c r="RCY105" s="193"/>
      <c r="RCZ105" s="193"/>
      <c r="RDA105" s="193"/>
      <c r="RDB105" s="193"/>
      <c r="RDC105" s="193"/>
      <c r="RDD105" s="193"/>
      <c r="RDE105" s="193"/>
      <c r="RDF105" s="193"/>
      <c r="RDG105" s="193"/>
      <c r="RDH105" s="193"/>
      <c r="RDI105" s="193"/>
      <c r="RDJ105" s="193"/>
      <c r="RDK105" s="193"/>
      <c r="RDL105" s="193"/>
      <c r="RDM105" s="193"/>
      <c r="RDN105" s="193"/>
      <c r="RDO105" s="193"/>
      <c r="RDP105" s="193"/>
      <c r="RDQ105" s="193"/>
      <c r="RDR105" s="193"/>
      <c r="RDS105" s="193"/>
      <c r="RDT105" s="193"/>
      <c r="RDU105" s="193"/>
      <c r="RDV105" s="193"/>
      <c r="RDW105" s="193"/>
      <c r="RDX105" s="193"/>
      <c r="RDY105" s="193"/>
      <c r="RDZ105" s="193"/>
      <c r="REA105" s="193"/>
      <c r="REB105" s="193"/>
      <c r="REC105" s="193"/>
      <c r="RED105" s="193"/>
      <c r="REE105" s="193"/>
      <c r="REF105" s="193"/>
      <c r="REG105" s="193"/>
      <c r="REH105" s="193"/>
      <c r="REI105" s="193"/>
      <c r="REJ105" s="193"/>
      <c r="REK105" s="193"/>
      <c r="REL105" s="193"/>
      <c r="REM105" s="193"/>
      <c r="REN105" s="193"/>
      <c r="REO105" s="193"/>
      <c r="REP105" s="193"/>
      <c r="REQ105" s="193"/>
      <c r="RER105" s="193"/>
      <c r="RES105" s="193"/>
      <c r="RET105" s="193"/>
      <c r="REU105" s="193"/>
      <c r="REV105" s="193"/>
      <c r="REW105" s="193"/>
      <c r="REX105" s="193"/>
      <c r="REY105" s="193"/>
      <c r="REZ105" s="193"/>
      <c r="RFA105" s="193"/>
      <c r="RFB105" s="193"/>
      <c r="RFC105" s="193"/>
      <c r="RFD105" s="193"/>
      <c r="RFE105" s="193"/>
      <c r="RFF105" s="193"/>
      <c r="RFG105" s="193"/>
      <c r="RFH105" s="193"/>
      <c r="RFI105" s="193"/>
      <c r="RFJ105" s="193"/>
      <c r="RFK105" s="193"/>
      <c r="RFL105" s="193"/>
      <c r="RFM105" s="193"/>
      <c r="RFN105" s="193"/>
      <c r="RFO105" s="193"/>
      <c r="RFP105" s="193"/>
      <c r="RFQ105" s="193"/>
      <c r="RFR105" s="193"/>
      <c r="RFS105" s="193"/>
      <c r="RFT105" s="193"/>
      <c r="RFU105" s="193"/>
      <c r="RFV105" s="193"/>
      <c r="RFW105" s="193"/>
      <c r="RFX105" s="193"/>
      <c r="RFY105" s="193"/>
      <c r="RFZ105" s="193"/>
      <c r="RGA105" s="193"/>
      <c r="RGB105" s="193"/>
      <c r="RGC105" s="193"/>
      <c r="RGD105" s="193"/>
      <c r="RGE105" s="193"/>
      <c r="RGF105" s="193"/>
      <c r="RGG105" s="193"/>
      <c r="RGH105" s="193"/>
      <c r="RGI105" s="193"/>
      <c r="RGJ105" s="193"/>
      <c r="RGK105" s="193"/>
      <c r="RGL105" s="193"/>
      <c r="RGM105" s="193"/>
      <c r="RGN105" s="193"/>
      <c r="RGO105" s="193"/>
      <c r="RGP105" s="193"/>
      <c r="RGQ105" s="193"/>
      <c r="RGR105" s="193"/>
      <c r="RGS105" s="193"/>
      <c r="RGT105" s="193"/>
      <c r="RGU105" s="193"/>
      <c r="RGV105" s="193"/>
      <c r="RGW105" s="193"/>
      <c r="RGX105" s="193"/>
      <c r="RGY105" s="193"/>
      <c r="RGZ105" s="193"/>
      <c r="RHA105" s="193"/>
      <c r="RHB105" s="193"/>
      <c r="RHC105" s="193"/>
      <c r="RHD105" s="193"/>
      <c r="RHE105" s="193"/>
      <c r="RHF105" s="193"/>
      <c r="RHG105" s="193"/>
      <c r="RHH105" s="193"/>
      <c r="RHI105" s="193"/>
      <c r="RHJ105" s="193"/>
      <c r="RHK105" s="193"/>
      <c r="RHL105" s="193"/>
      <c r="RHM105" s="193"/>
      <c r="RHN105" s="193"/>
      <c r="RHO105" s="193"/>
      <c r="RHP105" s="193"/>
      <c r="RHQ105" s="193"/>
      <c r="RHR105" s="193"/>
      <c r="RHS105" s="193"/>
      <c r="RHT105" s="193"/>
      <c r="RHU105" s="193"/>
      <c r="RHV105" s="193"/>
      <c r="RHW105" s="193"/>
      <c r="RHX105" s="193"/>
      <c r="RHY105" s="193"/>
      <c r="RHZ105" s="193"/>
      <c r="RIA105" s="193"/>
      <c r="RIB105" s="193"/>
      <c r="RIC105" s="193"/>
      <c r="RID105" s="193"/>
      <c r="RIE105" s="193"/>
      <c r="RIF105" s="193"/>
      <c r="RIG105" s="193"/>
      <c r="RIH105" s="193"/>
      <c r="RII105" s="193"/>
      <c r="RIJ105" s="193"/>
      <c r="RIK105" s="193"/>
      <c r="RIL105" s="193"/>
      <c r="RIM105" s="193"/>
      <c r="RIN105" s="193"/>
      <c r="RIO105" s="193"/>
      <c r="RIP105" s="193"/>
      <c r="RIQ105" s="193"/>
      <c r="RIR105" s="193"/>
      <c r="RIS105" s="193"/>
      <c r="RIT105" s="193"/>
      <c r="RIU105" s="193"/>
      <c r="RIV105" s="193"/>
      <c r="RIW105" s="193"/>
      <c r="RIX105" s="193"/>
      <c r="RIY105" s="193"/>
      <c r="RIZ105" s="193"/>
      <c r="RJA105" s="193"/>
      <c r="RJB105" s="193"/>
      <c r="RJC105" s="193"/>
      <c r="RJD105" s="193"/>
      <c r="RJE105" s="193"/>
      <c r="RJF105" s="193"/>
      <c r="RJG105" s="193"/>
      <c r="RJH105" s="193"/>
      <c r="RJI105" s="193"/>
      <c r="RJJ105" s="193"/>
      <c r="RJK105" s="193"/>
      <c r="RJL105" s="193"/>
      <c r="RJM105" s="193"/>
      <c r="RJN105" s="193"/>
      <c r="RJO105" s="193"/>
      <c r="RJP105" s="193"/>
      <c r="RJQ105" s="193"/>
      <c r="RJR105" s="193"/>
      <c r="RJS105" s="193"/>
      <c r="RJT105" s="193"/>
      <c r="RJU105" s="193"/>
      <c r="RJV105" s="193"/>
      <c r="RJW105" s="193"/>
      <c r="RJX105" s="193"/>
      <c r="RJY105" s="193"/>
      <c r="RJZ105" s="193"/>
      <c r="RKA105" s="193"/>
      <c r="RKB105" s="193"/>
      <c r="RKC105" s="193"/>
      <c r="RKD105" s="193"/>
      <c r="RKE105" s="193"/>
      <c r="RKF105" s="193"/>
      <c r="RKG105" s="193"/>
      <c r="RKH105" s="193"/>
      <c r="RKI105" s="193"/>
      <c r="RKJ105" s="193"/>
      <c r="RKK105" s="193"/>
      <c r="RKL105" s="193"/>
      <c r="RKM105" s="193"/>
      <c r="RKN105" s="193"/>
      <c r="RKO105" s="193"/>
      <c r="RKP105" s="193"/>
      <c r="RKQ105" s="193"/>
      <c r="RKR105" s="193"/>
      <c r="RKS105" s="193"/>
      <c r="RKT105" s="193"/>
      <c r="RKU105" s="193"/>
      <c r="RKV105" s="193"/>
      <c r="RKW105" s="193"/>
      <c r="RKX105" s="193"/>
      <c r="RKY105" s="193"/>
      <c r="RKZ105" s="193"/>
      <c r="RLA105" s="193"/>
      <c r="RLB105" s="193"/>
      <c r="RLC105" s="193"/>
      <c r="RLD105" s="193"/>
      <c r="RLE105" s="193"/>
      <c r="RLF105" s="193"/>
      <c r="RLG105" s="193"/>
      <c r="RLH105" s="193"/>
      <c r="RLI105" s="193"/>
      <c r="RLJ105" s="193"/>
      <c r="RLK105" s="193"/>
      <c r="RLL105" s="193"/>
      <c r="RLM105" s="193"/>
      <c r="RLN105" s="193"/>
      <c r="RLO105" s="193"/>
      <c r="RLP105" s="193"/>
      <c r="RLQ105" s="193"/>
      <c r="RLR105" s="193"/>
      <c r="RLS105" s="193"/>
      <c r="RLT105" s="193"/>
      <c r="RLU105" s="193"/>
      <c r="RLV105" s="193"/>
      <c r="RLW105" s="193"/>
      <c r="RLX105" s="193"/>
      <c r="RLY105" s="193"/>
      <c r="RLZ105" s="193"/>
      <c r="RMA105" s="193"/>
      <c r="RMB105" s="193"/>
      <c r="RMC105" s="193"/>
      <c r="RMD105" s="193"/>
      <c r="RME105" s="193"/>
      <c r="RMF105" s="193"/>
      <c r="RMG105" s="193"/>
      <c r="RMH105" s="193"/>
      <c r="RMI105" s="193"/>
      <c r="RMJ105" s="193"/>
      <c r="RMK105" s="193"/>
      <c r="RML105" s="193"/>
      <c r="RMM105" s="193"/>
      <c r="RMN105" s="193"/>
      <c r="RMO105" s="193"/>
      <c r="RMP105" s="193"/>
      <c r="RMQ105" s="193"/>
      <c r="RMR105" s="193"/>
      <c r="RMS105" s="193"/>
      <c r="RMT105" s="193"/>
      <c r="RMU105" s="193"/>
      <c r="RMV105" s="193"/>
      <c r="RMW105" s="193"/>
      <c r="RMX105" s="193"/>
      <c r="RMY105" s="193"/>
      <c r="RMZ105" s="193"/>
      <c r="RNA105" s="193"/>
      <c r="RNB105" s="193"/>
      <c r="RNC105" s="193"/>
      <c r="RND105" s="193"/>
      <c r="RNE105" s="193"/>
      <c r="RNF105" s="193"/>
      <c r="RNG105" s="193"/>
      <c r="RNH105" s="193"/>
      <c r="RNI105" s="193"/>
      <c r="RNJ105" s="193"/>
      <c r="RNK105" s="193"/>
      <c r="RNL105" s="193"/>
      <c r="RNM105" s="193"/>
      <c r="RNN105" s="193"/>
      <c r="RNO105" s="193"/>
      <c r="RNP105" s="193"/>
      <c r="RNQ105" s="193"/>
      <c r="RNR105" s="193"/>
      <c r="RNS105" s="193"/>
      <c r="RNT105" s="193"/>
      <c r="RNU105" s="193"/>
      <c r="RNV105" s="193"/>
      <c r="RNW105" s="193"/>
      <c r="RNX105" s="193"/>
      <c r="RNY105" s="193"/>
      <c r="RNZ105" s="193"/>
      <c r="ROA105" s="193"/>
      <c r="ROB105" s="193"/>
      <c r="ROC105" s="193"/>
      <c r="ROD105" s="193"/>
      <c r="ROE105" s="193"/>
      <c r="ROF105" s="193"/>
      <c r="ROG105" s="193"/>
      <c r="ROH105" s="193"/>
      <c r="ROI105" s="193"/>
      <c r="ROJ105" s="193"/>
      <c r="ROK105" s="193"/>
      <c r="ROL105" s="193"/>
      <c r="ROM105" s="193"/>
      <c r="RON105" s="193"/>
      <c r="ROO105" s="193"/>
      <c r="ROP105" s="193"/>
      <c r="ROQ105" s="193"/>
      <c r="ROR105" s="193"/>
      <c r="ROS105" s="193"/>
      <c r="ROT105" s="193"/>
      <c r="ROU105" s="193"/>
      <c r="ROV105" s="193"/>
      <c r="ROW105" s="193"/>
      <c r="ROX105" s="193"/>
      <c r="ROY105" s="193"/>
      <c r="ROZ105" s="193"/>
      <c r="RPA105" s="193"/>
      <c r="RPB105" s="193"/>
      <c r="RPC105" s="193"/>
      <c r="RPD105" s="193"/>
      <c r="RPE105" s="193"/>
      <c r="RPF105" s="193"/>
      <c r="RPG105" s="193"/>
      <c r="RPH105" s="193"/>
      <c r="RPI105" s="193"/>
      <c r="RPJ105" s="193"/>
      <c r="RPK105" s="193"/>
      <c r="RPL105" s="193"/>
      <c r="RPM105" s="193"/>
      <c r="RPN105" s="193"/>
      <c r="RPO105" s="193"/>
      <c r="RPP105" s="193"/>
      <c r="RPQ105" s="193"/>
      <c r="RPR105" s="193"/>
      <c r="RPS105" s="193"/>
      <c r="RPT105" s="193"/>
      <c r="RPU105" s="193"/>
      <c r="RPV105" s="193"/>
      <c r="RPW105" s="193"/>
      <c r="RPX105" s="193"/>
      <c r="RPY105" s="193"/>
      <c r="RPZ105" s="193"/>
      <c r="RQA105" s="193"/>
      <c r="RQB105" s="193"/>
      <c r="RQC105" s="193"/>
      <c r="RQD105" s="193"/>
      <c r="RQE105" s="193"/>
      <c r="RQF105" s="193"/>
      <c r="RQG105" s="193"/>
      <c r="RQH105" s="193"/>
      <c r="RQI105" s="193"/>
      <c r="RQJ105" s="193"/>
      <c r="RQK105" s="193"/>
      <c r="RQL105" s="193"/>
      <c r="RQM105" s="193"/>
      <c r="RQN105" s="193"/>
      <c r="RQO105" s="193"/>
      <c r="RQP105" s="193"/>
      <c r="RQQ105" s="193"/>
      <c r="RQR105" s="193"/>
      <c r="RQS105" s="193"/>
      <c r="RQT105" s="193"/>
      <c r="RQU105" s="193"/>
      <c r="RQV105" s="193"/>
      <c r="RQW105" s="193"/>
      <c r="RQX105" s="193"/>
      <c r="RQY105" s="193"/>
      <c r="RQZ105" s="193"/>
      <c r="RRA105" s="193"/>
      <c r="RRB105" s="193"/>
      <c r="RRC105" s="193"/>
      <c r="RRD105" s="193"/>
      <c r="RRE105" s="193"/>
      <c r="RRF105" s="193"/>
      <c r="RRG105" s="193"/>
      <c r="RRH105" s="193"/>
      <c r="RRI105" s="193"/>
      <c r="RRJ105" s="193"/>
      <c r="RRK105" s="193"/>
      <c r="RRL105" s="193"/>
      <c r="RRM105" s="193"/>
      <c r="RRN105" s="193"/>
      <c r="RRO105" s="193"/>
      <c r="RRP105" s="193"/>
      <c r="RRQ105" s="193"/>
      <c r="RRR105" s="193"/>
      <c r="RRS105" s="193"/>
      <c r="RRT105" s="193"/>
      <c r="RRU105" s="193"/>
      <c r="RRV105" s="193"/>
      <c r="RRW105" s="193"/>
      <c r="RRX105" s="193"/>
      <c r="RRY105" s="193"/>
      <c r="RRZ105" s="193"/>
      <c r="RSA105" s="193"/>
      <c r="RSB105" s="193"/>
      <c r="RSC105" s="193"/>
      <c r="RSD105" s="193"/>
      <c r="RSE105" s="193"/>
      <c r="RSF105" s="193"/>
      <c r="RSG105" s="193"/>
      <c r="RSH105" s="193"/>
      <c r="RSI105" s="193"/>
      <c r="RSJ105" s="193"/>
      <c r="RSK105" s="193"/>
      <c r="RSL105" s="193"/>
      <c r="RSM105" s="193"/>
      <c r="RSN105" s="193"/>
      <c r="RSO105" s="193"/>
      <c r="RSP105" s="193"/>
      <c r="RSQ105" s="193"/>
      <c r="RSR105" s="193"/>
      <c r="RSS105" s="193"/>
      <c r="RST105" s="193"/>
      <c r="RSU105" s="193"/>
      <c r="RSV105" s="193"/>
      <c r="RSW105" s="193"/>
      <c r="RSX105" s="193"/>
      <c r="RSY105" s="193"/>
      <c r="RSZ105" s="193"/>
      <c r="RTA105" s="193"/>
      <c r="RTB105" s="193"/>
      <c r="RTC105" s="193"/>
      <c r="RTD105" s="193"/>
      <c r="RTE105" s="193"/>
      <c r="RTF105" s="193"/>
      <c r="RTG105" s="193"/>
      <c r="RTH105" s="193"/>
      <c r="RTI105" s="193"/>
      <c r="RTJ105" s="193"/>
      <c r="RTK105" s="193"/>
      <c r="RTL105" s="193"/>
      <c r="RTM105" s="193"/>
      <c r="RTN105" s="193"/>
      <c r="RTO105" s="193"/>
      <c r="RTP105" s="193"/>
      <c r="RTQ105" s="193"/>
      <c r="RTR105" s="193"/>
      <c r="RTS105" s="193"/>
      <c r="RTT105" s="193"/>
      <c r="RTU105" s="193"/>
      <c r="RTV105" s="193"/>
      <c r="RTW105" s="193"/>
      <c r="RTX105" s="193"/>
      <c r="RTY105" s="193"/>
      <c r="RTZ105" s="193"/>
      <c r="RUA105" s="193"/>
      <c r="RUB105" s="193"/>
      <c r="RUC105" s="193"/>
      <c r="RUD105" s="193"/>
      <c r="RUE105" s="193"/>
      <c r="RUF105" s="193"/>
      <c r="RUG105" s="193"/>
      <c r="RUH105" s="193"/>
      <c r="RUI105" s="193"/>
      <c r="RUJ105" s="193"/>
      <c r="RUK105" s="193"/>
      <c r="RUL105" s="193"/>
      <c r="RUM105" s="193"/>
      <c r="RUN105" s="193"/>
      <c r="RUO105" s="193"/>
      <c r="RUP105" s="193"/>
      <c r="RUQ105" s="193"/>
      <c r="RUR105" s="193"/>
      <c r="RUS105" s="193"/>
      <c r="RUT105" s="193"/>
      <c r="RUU105" s="193"/>
      <c r="RUV105" s="193"/>
      <c r="RUW105" s="193"/>
      <c r="RUX105" s="193"/>
      <c r="RUY105" s="193"/>
      <c r="RUZ105" s="193"/>
      <c r="RVA105" s="193"/>
      <c r="RVB105" s="193"/>
      <c r="RVC105" s="193"/>
      <c r="RVD105" s="193"/>
      <c r="RVE105" s="193"/>
      <c r="RVF105" s="193"/>
      <c r="RVG105" s="193"/>
      <c r="RVH105" s="193"/>
      <c r="RVI105" s="193"/>
      <c r="RVJ105" s="193"/>
      <c r="RVK105" s="193"/>
      <c r="RVL105" s="193"/>
      <c r="RVM105" s="193"/>
      <c r="RVN105" s="193"/>
      <c r="RVO105" s="193"/>
      <c r="RVP105" s="193"/>
      <c r="RVQ105" s="193"/>
      <c r="RVR105" s="193"/>
      <c r="RVS105" s="193"/>
      <c r="RVT105" s="193"/>
      <c r="RVU105" s="193"/>
      <c r="RVV105" s="193"/>
      <c r="RVW105" s="193"/>
      <c r="RVX105" s="193"/>
      <c r="RVY105" s="193"/>
      <c r="RVZ105" s="193"/>
      <c r="RWA105" s="193"/>
      <c r="RWB105" s="193"/>
      <c r="RWC105" s="193"/>
      <c r="RWD105" s="193"/>
      <c r="RWE105" s="193"/>
      <c r="RWF105" s="193"/>
      <c r="RWG105" s="193"/>
      <c r="RWH105" s="193"/>
      <c r="RWI105" s="193"/>
      <c r="RWJ105" s="193"/>
      <c r="RWK105" s="193"/>
      <c r="RWL105" s="193"/>
      <c r="RWM105" s="193"/>
      <c r="RWN105" s="193"/>
      <c r="RWO105" s="193"/>
      <c r="RWP105" s="193"/>
      <c r="RWQ105" s="193"/>
      <c r="RWR105" s="193"/>
      <c r="RWS105" s="193"/>
      <c r="RWT105" s="193"/>
      <c r="RWU105" s="193"/>
      <c r="RWV105" s="193"/>
      <c r="RWW105" s="193"/>
      <c r="RWX105" s="193"/>
      <c r="RWY105" s="193"/>
      <c r="RWZ105" s="193"/>
      <c r="RXA105" s="193"/>
      <c r="RXB105" s="193"/>
      <c r="RXC105" s="193"/>
      <c r="RXD105" s="193"/>
      <c r="RXE105" s="193"/>
      <c r="RXF105" s="193"/>
      <c r="RXG105" s="193"/>
      <c r="RXH105" s="193"/>
      <c r="RXI105" s="193"/>
      <c r="RXJ105" s="193"/>
      <c r="RXK105" s="193"/>
      <c r="RXL105" s="193"/>
      <c r="RXM105" s="193"/>
      <c r="RXN105" s="193"/>
      <c r="RXO105" s="193"/>
      <c r="RXP105" s="193"/>
      <c r="RXQ105" s="193"/>
      <c r="RXR105" s="193"/>
      <c r="RXS105" s="193"/>
      <c r="RXT105" s="193"/>
      <c r="RXU105" s="193"/>
      <c r="RXV105" s="193"/>
      <c r="RXW105" s="193"/>
      <c r="RXX105" s="193"/>
      <c r="RXY105" s="193"/>
      <c r="RXZ105" s="193"/>
      <c r="RYA105" s="193"/>
      <c r="RYB105" s="193"/>
      <c r="RYC105" s="193"/>
      <c r="RYD105" s="193"/>
      <c r="RYE105" s="193"/>
      <c r="RYF105" s="193"/>
      <c r="RYG105" s="193"/>
      <c r="RYH105" s="193"/>
      <c r="RYI105" s="193"/>
      <c r="RYJ105" s="193"/>
      <c r="RYK105" s="193"/>
      <c r="RYL105" s="193"/>
      <c r="RYM105" s="193"/>
      <c r="RYN105" s="193"/>
      <c r="RYO105" s="193"/>
      <c r="RYP105" s="193"/>
      <c r="RYQ105" s="193"/>
      <c r="RYR105" s="193"/>
      <c r="RYS105" s="193"/>
      <c r="RYT105" s="193"/>
      <c r="RYU105" s="193"/>
      <c r="RYV105" s="193"/>
      <c r="RYW105" s="193"/>
      <c r="RYX105" s="193"/>
      <c r="RYY105" s="193"/>
      <c r="RYZ105" s="193"/>
      <c r="RZA105" s="193"/>
      <c r="RZB105" s="193"/>
      <c r="RZC105" s="193"/>
      <c r="RZD105" s="193"/>
      <c r="RZE105" s="193"/>
      <c r="RZF105" s="193"/>
      <c r="RZG105" s="193"/>
      <c r="RZH105" s="193"/>
      <c r="RZI105" s="193"/>
      <c r="RZJ105" s="193"/>
      <c r="RZK105" s="193"/>
      <c r="RZL105" s="193"/>
      <c r="RZM105" s="193"/>
      <c r="RZN105" s="193"/>
      <c r="RZO105" s="193"/>
      <c r="RZP105" s="193"/>
      <c r="RZQ105" s="193"/>
      <c r="RZR105" s="193"/>
      <c r="RZS105" s="193"/>
      <c r="RZT105" s="193"/>
      <c r="RZU105" s="193"/>
      <c r="RZV105" s="193"/>
      <c r="RZW105" s="193"/>
      <c r="RZX105" s="193"/>
      <c r="RZY105" s="193"/>
      <c r="RZZ105" s="193"/>
      <c r="SAA105" s="193"/>
      <c r="SAB105" s="193"/>
      <c r="SAC105" s="193"/>
      <c r="SAD105" s="193"/>
      <c r="SAE105" s="193"/>
      <c r="SAF105" s="193"/>
      <c r="SAG105" s="193"/>
      <c r="SAH105" s="193"/>
      <c r="SAI105" s="193"/>
      <c r="SAJ105" s="193"/>
      <c r="SAK105" s="193"/>
      <c r="SAL105" s="193"/>
      <c r="SAM105" s="193"/>
      <c r="SAN105" s="193"/>
      <c r="SAO105" s="193"/>
      <c r="SAP105" s="193"/>
      <c r="SAQ105" s="193"/>
      <c r="SAR105" s="193"/>
      <c r="SAS105" s="193"/>
      <c r="SAT105" s="193"/>
      <c r="SAU105" s="193"/>
      <c r="SAV105" s="193"/>
      <c r="SAW105" s="193"/>
      <c r="SAX105" s="193"/>
      <c r="SAY105" s="193"/>
      <c r="SAZ105" s="193"/>
      <c r="SBA105" s="193"/>
      <c r="SBB105" s="193"/>
      <c r="SBC105" s="193"/>
      <c r="SBD105" s="193"/>
      <c r="SBE105" s="193"/>
      <c r="SBF105" s="193"/>
      <c r="SBG105" s="193"/>
      <c r="SBH105" s="193"/>
      <c r="SBI105" s="193"/>
      <c r="SBJ105" s="193"/>
      <c r="SBK105" s="193"/>
      <c r="SBL105" s="193"/>
      <c r="SBM105" s="193"/>
      <c r="SBN105" s="193"/>
      <c r="SBO105" s="193"/>
      <c r="SBP105" s="193"/>
      <c r="SBQ105" s="193"/>
      <c r="SBR105" s="193"/>
      <c r="SBS105" s="193"/>
      <c r="SBT105" s="193"/>
      <c r="SBU105" s="193"/>
      <c r="SBV105" s="193"/>
      <c r="SBW105" s="193"/>
      <c r="SBX105" s="193"/>
      <c r="SBY105" s="193"/>
      <c r="SBZ105" s="193"/>
      <c r="SCA105" s="193"/>
      <c r="SCB105" s="193"/>
      <c r="SCC105" s="193"/>
      <c r="SCD105" s="193"/>
      <c r="SCE105" s="193"/>
      <c r="SCF105" s="193"/>
      <c r="SCG105" s="193"/>
      <c r="SCH105" s="193"/>
      <c r="SCI105" s="193"/>
      <c r="SCJ105" s="193"/>
      <c r="SCK105" s="193"/>
      <c r="SCL105" s="193"/>
      <c r="SCM105" s="193"/>
      <c r="SCN105" s="193"/>
      <c r="SCO105" s="193"/>
      <c r="SCP105" s="193"/>
      <c r="SCQ105" s="193"/>
      <c r="SCR105" s="193"/>
      <c r="SCS105" s="193"/>
      <c r="SCT105" s="193"/>
      <c r="SCU105" s="193"/>
      <c r="SCV105" s="193"/>
      <c r="SCW105" s="193"/>
      <c r="SCX105" s="193"/>
      <c r="SCY105" s="193"/>
      <c r="SCZ105" s="193"/>
      <c r="SDA105" s="193"/>
      <c r="SDB105" s="193"/>
      <c r="SDC105" s="193"/>
      <c r="SDD105" s="193"/>
      <c r="SDE105" s="193"/>
      <c r="SDF105" s="193"/>
      <c r="SDG105" s="193"/>
      <c r="SDH105" s="193"/>
      <c r="SDI105" s="193"/>
      <c r="SDJ105" s="193"/>
      <c r="SDK105" s="193"/>
      <c r="SDL105" s="193"/>
      <c r="SDM105" s="193"/>
      <c r="SDN105" s="193"/>
      <c r="SDO105" s="193"/>
      <c r="SDP105" s="193"/>
      <c r="SDQ105" s="193"/>
      <c r="SDR105" s="193"/>
      <c r="SDS105" s="193"/>
      <c r="SDT105" s="193"/>
      <c r="SDU105" s="193"/>
      <c r="SDV105" s="193"/>
      <c r="SDW105" s="193"/>
      <c r="SDX105" s="193"/>
      <c r="SDY105" s="193"/>
      <c r="SDZ105" s="193"/>
      <c r="SEA105" s="193"/>
      <c r="SEB105" s="193"/>
      <c r="SEC105" s="193"/>
      <c r="SED105" s="193"/>
      <c r="SEE105" s="193"/>
      <c r="SEF105" s="193"/>
      <c r="SEG105" s="193"/>
      <c r="SEH105" s="193"/>
      <c r="SEI105" s="193"/>
      <c r="SEJ105" s="193"/>
      <c r="SEK105" s="193"/>
      <c r="SEL105" s="193"/>
      <c r="SEM105" s="193"/>
      <c r="SEN105" s="193"/>
      <c r="SEO105" s="193"/>
      <c r="SEP105" s="193"/>
      <c r="SEQ105" s="193"/>
      <c r="SER105" s="193"/>
      <c r="SES105" s="193"/>
      <c r="SET105" s="193"/>
      <c r="SEU105" s="193"/>
      <c r="SEV105" s="193"/>
      <c r="SEW105" s="193"/>
      <c r="SEX105" s="193"/>
      <c r="SEY105" s="193"/>
      <c r="SEZ105" s="193"/>
      <c r="SFA105" s="193"/>
      <c r="SFB105" s="193"/>
      <c r="SFC105" s="193"/>
      <c r="SFD105" s="193"/>
      <c r="SFE105" s="193"/>
      <c r="SFF105" s="193"/>
      <c r="SFG105" s="193"/>
      <c r="SFH105" s="193"/>
      <c r="SFI105" s="193"/>
      <c r="SFJ105" s="193"/>
      <c r="SFK105" s="193"/>
      <c r="SFL105" s="193"/>
      <c r="SFM105" s="193"/>
      <c r="SFN105" s="193"/>
      <c r="SFO105" s="193"/>
      <c r="SFP105" s="193"/>
      <c r="SFQ105" s="193"/>
      <c r="SFR105" s="193"/>
      <c r="SFS105" s="193"/>
      <c r="SFT105" s="193"/>
      <c r="SFU105" s="193"/>
      <c r="SFV105" s="193"/>
      <c r="SFW105" s="193"/>
      <c r="SFX105" s="193"/>
      <c r="SFY105" s="193"/>
      <c r="SFZ105" s="193"/>
      <c r="SGA105" s="193"/>
      <c r="SGB105" s="193"/>
      <c r="SGC105" s="193"/>
      <c r="SGD105" s="193"/>
      <c r="SGE105" s="193"/>
      <c r="SGF105" s="193"/>
      <c r="SGG105" s="193"/>
      <c r="SGH105" s="193"/>
      <c r="SGI105" s="193"/>
      <c r="SGJ105" s="193"/>
      <c r="SGK105" s="193"/>
      <c r="SGL105" s="193"/>
      <c r="SGM105" s="193"/>
      <c r="SGN105" s="193"/>
      <c r="SGO105" s="193"/>
      <c r="SGP105" s="193"/>
      <c r="SGQ105" s="193"/>
      <c r="SGR105" s="193"/>
      <c r="SGS105" s="193"/>
      <c r="SGT105" s="193"/>
      <c r="SGU105" s="193"/>
      <c r="SGV105" s="193"/>
      <c r="SGW105" s="193"/>
      <c r="SGX105" s="193"/>
      <c r="SGY105" s="193"/>
      <c r="SGZ105" s="193"/>
      <c r="SHA105" s="193"/>
      <c r="SHB105" s="193"/>
      <c r="SHC105" s="193"/>
      <c r="SHD105" s="193"/>
      <c r="SHE105" s="193"/>
      <c r="SHF105" s="193"/>
      <c r="SHG105" s="193"/>
      <c r="SHH105" s="193"/>
      <c r="SHI105" s="193"/>
      <c r="SHJ105" s="193"/>
      <c r="SHK105" s="193"/>
      <c r="SHL105" s="193"/>
      <c r="SHM105" s="193"/>
      <c r="SHN105" s="193"/>
      <c r="SHO105" s="193"/>
      <c r="SHP105" s="193"/>
      <c r="SHQ105" s="193"/>
      <c r="SHR105" s="193"/>
      <c r="SHS105" s="193"/>
      <c r="SHT105" s="193"/>
      <c r="SHU105" s="193"/>
      <c r="SHV105" s="193"/>
      <c r="SHW105" s="193"/>
      <c r="SHX105" s="193"/>
      <c r="SHY105" s="193"/>
      <c r="SHZ105" s="193"/>
      <c r="SIA105" s="193"/>
      <c r="SIB105" s="193"/>
      <c r="SIC105" s="193"/>
      <c r="SID105" s="193"/>
      <c r="SIE105" s="193"/>
      <c r="SIF105" s="193"/>
      <c r="SIG105" s="193"/>
      <c r="SIH105" s="193"/>
      <c r="SII105" s="193"/>
      <c r="SIJ105" s="193"/>
      <c r="SIK105" s="193"/>
      <c r="SIL105" s="193"/>
      <c r="SIM105" s="193"/>
      <c r="SIN105" s="193"/>
      <c r="SIO105" s="193"/>
      <c r="SIP105" s="193"/>
      <c r="SIQ105" s="193"/>
      <c r="SIR105" s="193"/>
      <c r="SIS105" s="193"/>
      <c r="SIT105" s="193"/>
      <c r="SIU105" s="193"/>
      <c r="SIV105" s="193"/>
      <c r="SIW105" s="193"/>
      <c r="SIX105" s="193"/>
      <c r="SIY105" s="193"/>
      <c r="SIZ105" s="193"/>
      <c r="SJA105" s="193"/>
      <c r="SJB105" s="193"/>
      <c r="SJC105" s="193"/>
      <c r="SJD105" s="193"/>
      <c r="SJE105" s="193"/>
      <c r="SJF105" s="193"/>
      <c r="SJG105" s="193"/>
      <c r="SJH105" s="193"/>
      <c r="SJI105" s="193"/>
      <c r="SJJ105" s="193"/>
      <c r="SJK105" s="193"/>
      <c r="SJL105" s="193"/>
      <c r="SJM105" s="193"/>
      <c r="SJN105" s="193"/>
      <c r="SJO105" s="193"/>
      <c r="SJP105" s="193"/>
      <c r="SJQ105" s="193"/>
      <c r="SJR105" s="193"/>
      <c r="SJS105" s="193"/>
      <c r="SJT105" s="193"/>
      <c r="SJU105" s="193"/>
      <c r="SJV105" s="193"/>
      <c r="SJW105" s="193"/>
      <c r="SJX105" s="193"/>
      <c r="SJY105" s="193"/>
      <c r="SJZ105" s="193"/>
      <c r="SKA105" s="193"/>
      <c r="SKB105" s="193"/>
      <c r="SKC105" s="193"/>
      <c r="SKD105" s="193"/>
      <c r="SKE105" s="193"/>
      <c r="SKF105" s="193"/>
      <c r="SKG105" s="193"/>
      <c r="SKH105" s="193"/>
      <c r="SKI105" s="193"/>
      <c r="SKJ105" s="193"/>
      <c r="SKK105" s="193"/>
      <c r="SKL105" s="193"/>
      <c r="SKM105" s="193"/>
      <c r="SKN105" s="193"/>
      <c r="SKO105" s="193"/>
      <c r="SKP105" s="193"/>
      <c r="SKQ105" s="193"/>
      <c r="SKR105" s="193"/>
      <c r="SKS105" s="193"/>
      <c r="SKT105" s="193"/>
      <c r="SKU105" s="193"/>
      <c r="SKV105" s="193"/>
      <c r="SKW105" s="193"/>
      <c r="SKX105" s="193"/>
      <c r="SKY105" s="193"/>
      <c r="SKZ105" s="193"/>
      <c r="SLA105" s="193"/>
      <c r="SLB105" s="193"/>
      <c r="SLC105" s="193"/>
      <c r="SLD105" s="193"/>
      <c r="SLE105" s="193"/>
      <c r="SLF105" s="193"/>
      <c r="SLG105" s="193"/>
      <c r="SLH105" s="193"/>
      <c r="SLI105" s="193"/>
      <c r="SLJ105" s="193"/>
      <c r="SLK105" s="193"/>
      <c r="SLL105" s="193"/>
      <c r="SLM105" s="193"/>
      <c r="SLN105" s="193"/>
      <c r="SLO105" s="193"/>
      <c r="SLP105" s="193"/>
      <c r="SLQ105" s="193"/>
      <c r="SLR105" s="193"/>
      <c r="SLS105" s="193"/>
      <c r="SLT105" s="193"/>
      <c r="SLU105" s="193"/>
      <c r="SLV105" s="193"/>
      <c r="SLW105" s="193"/>
      <c r="SLX105" s="193"/>
      <c r="SLY105" s="193"/>
      <c r="SLZ105" s="193"/>
      <c r="SMA105" s="193"/>
      <c r="SMB105" s="193"/>
      <c r="SMC105" s="193"/>
      <c r="SMD105" s="193"/>
      <c r="SME105" s="193"/>
      <c r="SMF105" s="193"/>
      <c r="SMG105" s="193"/>
      <c r="SMH105" s="193"/>
      <c r="SMI105" s="193"/>
      <c r="SMJ105" s="193"/>
      <c r="SMK105" s="193"/>
      <c r="SML105" s="193"/>
      <c r="SMM105" s="193"/>
      <c r="SMN105" s="193"/>
      <c r="SMO105" s="193"/>
      <c r="SMP105" s="193"/>
      <c r="SMQ105" s="193"/>
      <c r="SMR105" s="193"/>
      <c r="SMS105" s="193"/>
      <c r="SMT105" s="193"/>
      <c r="SMU105" s="193"/>
      <c r="SMV105" s="193"/>
      <c r="SMW105" s="193"/>
      <c r="SMX105" s="193"/>
      <c r="SMY105" s="193"/>
      <c r="SMZ105" s="193"/>
      <c r="SNA105" s="193"/>
      <c r="SNB105" s="193"/>
      <c r="SNC105" s="193"/>
      <c r="SND105" s="193"/>
      <c r="SNE105" s="193"/>
      <c r="SNF105" s="193"/>
      <c r="SNG105" s="193"/>
      <c r="SNH105" s="193"/>
      <c r="SNI105" s="193"/>
      <c r="SNJ105" s="193"/>
      <c r="SNK105" s="193"/>
      <c r="SNL105" s="193"/>
      <c r="SNM105" s="193"/>
      <c r="SNN105" s="193"/>
      <c r="SNO105" s="193"/>
      <c r="SNP105" s="193"/>
      <c r="SNQ105" s="193"/>
      <c r="SNR105" s="193"/>
      <c r="SNS105" s="193"/>
      <c r="SNT105" s="193"/>
      <c r="SNU105" s="193"/>
      <c r="SNV105" s="193"/>
      <c r="SNW105" s="193"/>
      <c r="SNX105" s="193"/>
      <c r="SNY105" s="193"/>
      <c r="SNZ105" s="193"/>
      <c r="SOA105" s="193"/>
      <c r="SOB105" s="193"/>
      <c r="SOC105" s="193"/>
      <c r="SOD105" s="193"/>
      <c r="SOE105" s="193"/>
      <c r="SOF105" s="193"/>
      <c r="SOG105" s="193"/>
      <c r="SOH105" s="193"/>
      <c r="SOI105" s="193"/>
      <c r="SOJ105" s="193"/>
      <c r="SOK105" s="193"/>
      <c r="SOL105" s="193"/>
      <c r="SOM105" s="193"/>
      <c r="SON105" s="193"/>
      <c r="SOO105" s="193"/>
      <c r="SOP105" s="193"/>
      <c r="SOQ105" s="193"/>
      <c r="SOR105" s="193"/>
      <c r="SOS105" s="193"/>
      <c r="SOT105" s="193"/>
      <c r="SOU105" s="193"/>
      <c r="SOV105" s="193"/>
      <c r="SOW105" s="193"/>
      <c r="SOX105" s="193"/>
      <c r="SOY105" s="193"/>
      <c r="SOZ105" s="193"/>
      <c r="SPA105" s="193"/>
      <c r="SPB105" s="193"/>
      <c r="SPC105" s="193"/>
      <c r="SPD105" s="193"/>
      <c r="SPE105" s="193"/>
      <c r="SPF105" s="193"/>
      <c r="SPG105" s="193"/>
      <c r="SPH105" s="193"/>
      <c r="SPI105" s="193"/>
      <c r="SPJ105" s="193"/>
      <c r="SPK105" s="193"/>
      <c r="SPL105" s="193"/>
      <c r="SPM105" s="193"/>
      <c r="SPN105" s="193"/>
      <c r="SPO105" s="193"/>
      <c r="SPP105" s="193"/>
      <c r="SPQ105" s="193"/>
      <c r="SPR105" s="193"/>
      <c r="SPS105" s="193"/>
      <c r="SPT105" s="193"/>
      <c r="SPU105" s="193"/>
      <c r="SPV105" s="193"/>
      <c r="SPW105" s="193"/>
      <c r="SPX105" s="193"/>
      <c r="SPY105" s="193"/>
      <c r="SPZ105" s="193"/>
      <c r="SQA105" s="193"/>
      <c r="SQB105" s="193"/>
      <c r="SQC105" s="193"/>
      <c r="SQD105" s="193"/>
      <c r="SQE105" s="193"/>
      <c r="SQF105" s="193"/>
      <c r="SQG105" s="193"/>
      <c r="SQH105" s="193"/>
      <c r="SQI105" s="193"/>
      <c r="SQJ105" s="193"/>
      <c r="SQK105" s="193"/>
      <c r="SQL105" s="193"/>
      <c r="SQM105" s="193"/>
      <c r="SQN105" s="193"/>
      <c r="SQO105" s="193"/>
      <c r="SQP105" s="193"/>
      <c r="SQQ105" s="193"/>
      <c r="SQR105" s="193"/>
      <c r="SQS105" s="193"/>
      <c r="SQT105" s="193"/>
      <c r="SQU105" s="193"/>
      <c r="SQV105" s="193"/>
      <c r="SQW105" s="193"/>
      <c r="SQX105" s="193"/>
      <c r="SQY105" s="193"/>
      <c r="SQZ105" s="193"/>
      <c r="SRA105" s="193"/>
      <c r="SRB105" s="193"/>
      <c r="SRC105" s="193"/>
      <c r="SRD105" s="193"/>
      <c r="SRE105" s="193"/>
      <c r="SRF105" s="193"/>
      <c r="SRG105" s="193"/>
      <c r="SRH105" s="193"/>
      <c r="SRI105" s="193"/>
      <c r="SRJ105" s="193"/>
      <c r="SRK105" s="193"/>
      <c r="SRL105" s="193"/>
      <c r="SRM105" s="193"/>
      <c r="SRN105" s="193"/>
      <c r="SRO105" s="193"/>
      <c r="SRP105" s="193"/>
      <c r="SRQ105" s="193"/>
      <c r="SRR105" s="193"/>
      <c r="SRS105" s="193"/>
      <c r="SRT105" s="193"/>
      <c r="SRU105" s="193"/>
      <c r="SRV105" s="193"/>
      <c r="SRW105" s="193"/>
      <c r="SRX105" s="193"/>
      <c r="SRY105" s="193"/>
      <c r="SRZ105" s="193"/>
      <c r="SSA105" s="193"/>
      <c r="SSB105" s="193"/>
      <c r="SSC105" s="193"/>
      <c r="SSD105" s="193"/>
      <c r="SSE105" s="193"/>
      <c r="SSF105" s="193"/>
      <c r="SSG105" s="193"/>
      <c r="SSH105" s="193"/>
      <c r="SSI105" s="193"/>
      <c r="SSJ105" s="193"/>
      <c r="SSK105" s="193"/>
      <c r="SSL105" s="193"/>
      <c r="SSM105" s="193"/>
      <c r="SSN105" s="193"/>
      <c r="SSO105" s="193"/>
      <c r="SSP105" s="193"/>
      <c r="SSQ105" s="193"/>
      <c r="SSR105" s="193"/>
      <c r="SSS105" s="193"/>
      <c r="SST105" s="193"/>
      <c r="SSU105" s="193"/>
      <c r="SSV105" s="193"/>
      <c r="SSW105" s="193"/>
      <c r="SSX105" s="193"/>
      <c r="SSY105" s="193"/>
      <c r="SSZ105" s="193"/>
      <c r="STA105" s="193"/>
      <c r="STB105" s="193"/>
      <c r="STC105" s="193"/>
      <c r="STD105" s="193"/>
      <c r="STE105" s="193"/>
      <c r="STF105" s="193"/>
      <c r="STG105" s="193"/>
      <c r="STH105" s="193"/>
      <c r="STI105" s="193"/>
      <c r="STJ105" s="193"/>
      <c r="STK105" s="193"/>
      <c r="STL105" s="193"/>
      <c r="STM105" s="193"/>
      <c r="STN105" s="193"/>
      <c r="STO105" s="193"/>
      <c r="STP105" s="193"/>
      <c r="STQ105" s="193"/>
      <c r="STR105" s="193"/>
      <c r="STS105" s="193"/>
      <c r="STT105" s="193"/>
      <c r="STU105" s="193"/>
      <c r="STV105" s="193"/>
      <c r="STW105" s="193"/>
      <c r="STX105" s="193"/>
      <c r="STY105" s="193"/>
      <c r="STZ105" s="193"/>
      <c r="SUA105" s="193"/>
      <c r="SUB105" s="193"/>
      <c r="SUC105" s="193"/>
      <c r="SUD105" s="193"/>
      <c r="SUE105" s="193"/>
      <c r="SUF105" s="193"/>
      <c r="SUG105" s="193"/>
      <c r="SUH105" s="193"/>
      <c r="SUI105" s="193"/>
      <c r="SUJ105" s="193"/>
      <c r="SUK105" s="193"/>
      <c r="SUL105" s="193"/>
      <c r="SUM105" s="193"/>
      <c r="SUN105" s="193"/>
      <c r="SUO105" s="193"/>
      <c r="SUP105" s="193"/>
      <c r="SUQ105" s="193"/>
      <c r="SUR105" s="193"/>
      <c r="SUS105" s="193"/>
      <c r="SUT105" s="193"/>
      <c r="SUU105" s="193"/>
      <c r="SUV105" s="193"/>
      <c r="SUW105" s="193"/>
      <c r="SUX105" s="193"/>
      <c r="SUY105" s="193"/>
      <c r="SUZ105" s="193"/>
      <c r="SVA105" s="193"/>
      <c r="SVB105" s="193"/>
      <c r="SVC105" s="193"/>
      <c r="SVD105" s="193"/>
      <c r="SVE105" s="193"/>
      <c r="SVF105" s="193"/>
      <c r="SVG105" s="193"/>
      <c r="SVH105" s="193"/>
      <c r="SVI105" s="193"/>
      <c r="SVJ105" s="193"/>
      <c r="SVK105" s="193"/>
      <c r="SVL105" s="193"/>
      <c r="SVM105" s="193"/>
      <c r="SVN105" s="193"/>
      <c r="SVO105" s="193"/>
      <c r="SVP105" s="193"/>
      <c r="SVQ105" s="193"/>
      <c r="SVR105" s="193"/>
      <c r="SVS105" s="193"/>
      <c r="SVT105" s="193"/>
      <c r="SVU105" s="193"/>
      <c r="SVV105" s="193"/>
      <c r="SVW105" s="193"/>
      <c r="SVX105" s="193"/>
      <c r="SVY105" s="193"/>
      <c r="SVZ105" s="193"/>
      <c r="SWA105" s="193"/>
      <c r="SWB105" s="193"/>
      <c r="SWC105" s="193"/>
      <c r="SWD105" s="193"/>
      <c r="SWE105" s="193"/>
      <c r="SWF105" s="193"/>
      <c r="SWG105" s="193"/>
      <c r="SWH105" s="193"/>
      <c r="SWI105" s="193"/>
      <c r="SWJ105" s="193"/>
      <c r="SWK105" s="193"/>
      <c r="SWL105" s="193"/>
      <c r="SWM105" s="193"/>
      <c r="SWN105" s="193"/>
      <c r="SWO105" s="193"/>
      <c r="SWP105" s="193"/>
      <c r="SWQ105" s="193"/>
      <c r="SWR105" s="193"/>
      <c r="SWS105" s="193"/>
      <c r="SWT105" s="193"/>
      <c r="SWU105" s="193"/>
      <c r="SWV105" s="193"/>
      <c r="SWW105" s="193"/>
      <c r="SWX105" s="193"/>
      <c r="SWY105" s="193"/>
      <c r="SWZ105" s="193"/>
      <c r="SXA105" s="193"/>
      <c r="SXB105" s="193"/>
      <c r="SXC105" s="193"/>
      <c r="SXD105" s="193"/>
      <c r="SXE105" s="193"/>
      <c r="SXF105" s="193"/>
      <c r="SXG105" s="193"/>
      <c r="SXH105" s="193"/>
      <c r="SXI105" s="193"/>
      <c r="SXJ105" s="193"/>
      <c r="SXK105" s="193"/>
      <c r="SXL105" s="193"/>
      <c r="SXM105" s="193"/>
      <c r="SXN105" s="193"/>
      <c r="SXO105" s="193"/>
      <c r="SXP105" s="193"/>
      <c r="SXQ105" s="193"/>
      <c r="SXR105" s="193"/>
      <c r="SXS105" s="193"/>
      <c r="SXT105" s="193"/>
      <c r="SXU105" s="193"/>
      <c r="SXV105" s="193"/>
      <c r="SXW105" s="193"/>
      <c r="SXX105" s="193"/>
      <c r="SXY105" s="193"/>
      <c r="SXZ105" s="193"/>
      <c r="SYA105" s="193"/>
      <c r="SYB105" s="193"/>
      <c r="SYC105" s="193"/>
      <c r="SYD105" s="193"/>
      <c r="SYE105" s="193"/>
      <c r="SYF105" s="193"/>
      <c r="SYG105" s="193"/>
      <c r="SYH105" s="193"/>
      <c r="SYI105" s="193"/>
      <c r="SYJ105" s="193"/>
      <c r="SYK105" s="193"/>
      <c r="SYL105" s="193"/>
      <c r="SYM105" s="193"/>
      <c r="SYN105" s="193"/>
      <c r="SYO105" s="193"/>
      <c r="SYP105" s="193"/>
      <c r="SYQ105" s="193"/>
      <c r="SYR105" s="193"/>
      <c r="SYS105" s="193"/>
      <c r="SYT105" s="193"/>
      <c r="SYU105" s="193"/>
      <c r="SYV105" s="193"/>
      <c r="SYW105" s="193"/>
      <c r="SYX105" s="193"/>
      <c r="SYY105" s="193"/>
      <c r="SYZ105" s="193"/>
      <c r="SZA105" s="193"/>
      <c r="SZB105" s="193"/>
      <c r="SZC105" s="193"/>
      <c r="SZD105" s="193"/>
      <c r="SZE105" s="193"/>
      <c r="SZF105" s="193"/>
      <c r="SZG105" s="193"/>
      <c r="SZH105" s="193"/>
      <c r="SZI105" s="193"/>
      <c r="SZJ105" s="193"/>
      <c r="SZK105" s="193"/>
      <c r="SZL105" s="193"/>
      <c r="SZM105" s="193"/>
      <c r="SZN105" s="193"/>
      <c r="SZO105" s="193"/>
      <c r="SZP105" s="193"/>
      <c r="SZQ105" s="193"/>
      <c r="SZR105" s="193"/>
      <c r="SZS105" s="193"/>
      <c r="SZT105" s="193"/>
      <c r="SZU105" s="193"/>
      <c r="SZV105" s="193"/>
      <c r="SZW105" s="193"/>
      <c r="SZX105" s="193"/>
      <c r="SZY105" s="193"/>
      <c r="SZZ105" s="193"/>
      <c r="TAA105" s="193"/>
      <c r="TAB105" s="193"/>
      <c r="TAC105" s="193"/>
      <c r="TAD105" s="193"/>
      <c r="TAE105" s="193"/>
      <c r="TAF105" s="193"/>
      <c r="TAG105" s="193"/>
      <c r="TAH105" s="193"/>
      <c r="TAI105" s="193"/>
      <c r="TAJ105" s="193"/>
      <c r="TAK105" s="193"/>
      <c r="TAL105" s="193"/>
      <c r="TAM105" s="193"/>
      <c r="TAN105" s="193"/>
      <c r="TAO105" s="193"/>
      <c r="TAP105" s="193"/>
      <c r="TAQ105" s="193"/>
      <c r="TAR105" s="193"/>
      <c r="TAS105" s="193"/>
      <c r="TAT105" s="193"/>
      <c r="TAU105" s="193"/>
      <c r="TAV105" s="193"/>
      <c r="TAW105" s="193"/>
      <c r="TAX105" s="193"/>
      <c r="TAY105" s="193"/>
      <c r="TAZ105" s="193"/>
      <c r="TBA105" s="193"/>
      <c r="TBB105" s="193"/>
      <c r="TBC105" s="193"/>
      <c r="TBD105" s="193"/>
      <c r="TBE105" s="193"/>
      <c r="TBF105" s="193"/>
      <c r="TBG105" s="193"/>
      <c r="TBH105" s="193"/>
      <c r="TBI105" s="193"/>
      <c r="TBJ105" s="193"/>
      <c r="TBK105" s="193"/>
      <c r="TBL105" s="193"/>
      <c r="TBM105" s="193"/>
      <c r="TBN105" s="193"/>
      <c r="TBO105" s="193"/>
      <c r="TBP105" s="193"/>
      <c r="TBQ105" s="193"/>
      <c r="TBR105" s="193"/>
      <c r="TBS105" s="193"/>
      <c r="TBT105" s="193"/>
      <c r="TBU105" s="193"/>
      <c r="TBV105" s="193"/>
      <c r="TBW105" s="193"/>
      <c r="TBX105" s="193"/>
      <c r="TBY105" s="193"/>
      <c r="TBZ105" s="193"/>
      <c r="TCA105" s="193"/>
      <c r="TCB105" s="193"/>
      <c r="TCC105" s="193"/>
      <c r="TCD105" s="193"/>
      <c r="TCE105" s="193"/>
      <c r="TCF105" s="193"/>
      <c r="TCG105" s="193"/>
      <c r="TCH105" s="193"/>
      <c r="TCI105" s="193"/>
      <c r="TCJ105" s="193"/>
      <c r="TCK105" s="193"/>
      <c r="TCL105" s="193"/>
      <c r="TCM105" s="193"/>
      <c r="TCN105" s="193"/>
      <c r="TCO105" s="193"/>
      <c r="TCP105" s="193"/>
      <c r="TCQ105" s="193"/>
      <c r="TCR105" s="193"/>
      <c r="TCS105" s="193"/>
      <c r="TCT105" s="193"/>
      <c r="TCU105" s="193"/>
      <c r="TCV105" s="193"/>
      <c r="TCW105" s="193"/>
      <c r="TCX105" s="193"/>
      <c r="TCY105" s="193"/>
      <c r="TCZ105" s="193"/>
      <c r="TDA105" s="193"/>
      <c r="TDB105" s="193"/>
      <c r="TDC105" s="193"/>
      <c r="TDD105" s="193"/>
      <c r="TDE105" s="193"/>
      <c r="TDF105" s="193"/>
      <c r="TDG105" s="193"/>
      <c r="TDH105" s="193"/>
      <c r="TDI105" s="193"/>
      <c r="TDJ105" s="193"/>
      <c r="TDK105" s="193"/>
      <c r="TDL105" s="193"/>
      <c r="TDM105" s="193"/>
      <c r="TDN105" s="193"/>
      <c r="TDO105" s="193"/>
      <c r="TDP105" s="193"/>
      <c r="TDQ105" s="193"/>
      <c r="TDR105" s="193"/>
      <c r="TDS105" s="193"/>
      <c r="TDT105" s="193"/>
      <c r="TDU105" s="193"/>
      <c r="TDV105" s="193"/>
      <c r="TDW105" s="193"/>
      <c r="TDX105" s="193"/>
      <c r="TDY105" s="193"/>
      <c r="TDZ105" s="193"/>
      <c r="TEA105" s="193"/>
      <c r="TEB105" s="193"/>
      <c r="TEC105" s="193"/>
      <c r="TED105" s="193"/>
      <c r="TEE105" s="193"/>
      <c r="TEF105" s="193"/>
      <c r="TEG105" s="193"/>
      <c r="TEH105" s="193"/>
      <c r="TEI105" s="193"/>
      <c r="TEJ105" s="193"/>
      <c r="TEK105" s="193"/>
      <c r="TEL105" s="193"/>
      <c r="TEM105" s="193"/>
      <c r="TEN105" s="193"/>
      <c r="TEO105" s="193"/>
      <c r="TEP105" s="193"/>
      <c r="TEQ105" s="193"/>
      <c r="TER105" s="193"/>
      <c r="TES105" s="193"/>
      <c r="TET105" s="193"/>
      <c r="TEU105" s="193"/>
      <c r="TEV105" s="193"/>
      <c r="TEW105" s="193"/>
      <c r="TEX105" s="193"/>
      <c r="TEY105" s="193"/>
      <c r="TEZ105" s="193"/>
      <c r="TFA105" s="193"/>
      <c r="TFB105" s="193"/>
      <c r="TFC105" s="193"/>
      <c r="TFD105" s="193"/>
      <c r="TFE105" s="193"/>
      <c r="TFF105" s="193"/>
      <c r="TFG105" s="193"/>
      <c r="TFH105" s="193"/>
      <c r="TFI105" s="193"/>
      <c r="TFJ105" s="193"/>
      <c r="TFK105" s="193"/>
      <c r="TFL105" s="193"/>
      <c r="TFM105" s="193"/>
      <c r="TFN105" s="193"/>
      <c r="TFO105" s="193"/>
      <c r="TFP105" s="193"/>
      <c r="TFQ105" s="193"/>
      <c r="TFR105" s="193"/>
      <c r="TFS105" s="193"/>
      <c r="TFT105" s="193"/>
      <c r="TFU105" s="193"/>
      <c r="TFV105" s="193"/>
      <c r="TFW105" s="193"/>
      <c r="TFX105" s="193"/>
      <c r="TFY105" s="193"/>
      <c r="TFZ105" s="193"/>
      <c r="TGA105" s="193"/>
      <c r="TGB105" s="193"/>
      <c r="TGC105" s="193"/>
      <c r="TGD105" s="193"/>
      <c r="TGE105" s="193"/>
      <c r="TGF105" s="193"/>
      <c r="TGG105" s="193"/>
      <c r="TGH105" s="193"/>
      <c r="TGI105" s="193"/>
      <c r="TGJ105" s="193"/>
      <c r="TGK105" s="193"/>
      <c r="TGL105" s="193"/>
      <c r="TGM105" s="193"/>
      <c r="TGN105" s="193"/>
      <c r="TGO105" s="193"/>
      <c r="TGP105" s="193"/>
      <c r="TGQ105" s="193"/>
      <c r="TGR105" s="193"/>
      <c r="TGS105" s="193"/>
      <c r="TGT105" s="193"/>
      <c r="TGU105" s="193"/>
      <c r="TGV105" s="193"/>
      <c r="TGW105" s="193"/>
      <c r="TGX105" s="193"/>
      <c r="TGY105" s="193"/>
      <c r="TGZ105" s="193"/>
      <c r="THA105" s="193"/>
      <c r="THB105" s="193"/>
      <c r="THC105" s="193"/>
      <c r="THD105" s="193"/>
      <c r="THE105" s="193"/>
      <c r="THF105" s="193"/>
      <c r="THG105" s="193"/>
      <c r="THH105" s="193"/>
      <c r="THI105" s="193"/>
      <c r="THJ105" s="193"/>
      <c r="THK105" s="193"/>
      <c r="THL105" s="193"/>
      <c r="THM105" s="193"/>
      <c r="THN105" s="193"/>
      <c r="THO105" s="193"/>
      <c r="THP105" s="193"/>
      <c r="THQ105" s="193"/>
      <c r="THR105" s="193"/>
      <c r="THS105" s="193"/>
      <c r="THT105" s="193"/>
      <c r="THU105" s="193"/>
      <c r="THV105" s="193"/>
      <c r="THW105" s="193"/>
      <c r="THX105" s="193"/>
      <c r="THY105" s="193"/>
      <c r="THZ105" s="193"/>
      <c r="TIA105" s="193"/>
      <c r="TIB105" s="193"/>
      <c r="TIC105" s="193"/>
      <c r="TID105" s="193"/>
      <c r="TIE105" s="193"/>
      <c r="TIF105" s="193"/>
      <c r="TIG105" s="193"/>
      <c r="TIH105" s="193"/>
      <c r="TII105" s="193"/>
      <c r="TIJ105" s="193"/>
      <c r="TIK105" s="193"/>
      <c r="TIL105" s="193"/>
      <c r="TIM105" s="193"/>
      <c r="TIN105" s="193"/>
      <c r="TIO105" s="193"/>
      <c r="TIP105" s="193"/>
      <c r="TIQ105" s="193"/>
      <c r="TIR105" s="193"/>
      <c r="TIS105" s="193"/>
      <c r="TIT105" s="193"/>
      <c r="TIU105" s="193"/>
      <c r="TIV105" s="193"/>
      <c r="TIW105" s="193"/>
      <c r="TIX105" s="193"/>
      <c r="TIY105" s="193"/>
      <c r="TIZ105" s="193"/>
      <c r="TJA105" s="193"/>
      <c r="TJB105" s="193"/>
      <c r="TJC105" s="193"/>
      <c r="TJD105" s="193"/>
      <c r="TJE105" s="193"/>
      <c r="TJF105" s="193"/>
      <c r="TJG105" s="193"/>
      <c r="TJH105" s="193"/>
      <c r="TJI105" s="193"/>
      <c r="TJJ105" s="193"/>
      <c r="TJK105" s="193"/>
      <c r="TJL105" s="193"/>
      <c r="TJM105" s="193"/>
      <c r="TJN105" s="193"/>
      <c r="TJO105" s="193"/>
      <c r="TJP105" s="193"/>
      <c r="TJQ105" s="193"/>
      <c r="TJR105" s="193"/>
      <c r="TJS105" s="193"/>
      <c r="TJT105" s="193"/>
      <c r="TJU105" s="193"/>
      <c r="TJV105" s="193"/>
      <c r="TJW105" s="193"/>
      <c r="TJX105" s="193"/>
      <c r="TJY105" s="193"/>
      <c r="TJZ105" s="193"/>
      <c r="TKA105" s="193"/>
      <c r="TKB105" s="193"/>
      <c r="TKC105" s="193"/>
      <c r="TKD105" s="193"/>
      <c r="TKE105" s="193"/>
      <c r="TKF105" s="193"/>
      <c r="TKG105" s="193"/>
      <c r="TKH105" s="193"/>
      <c r="TKI105" s="193"/>
      <c r="TKJ105" s="193"/>
      <c r="TKK105" s="193"/>
      <c r="TKL105" s="193"/>
      <c r="TKM105" s="193"/>
      <c r="TKN105" s="193"/>
      <c r="TKO105" s="193"/>
      <c r="TKP105" s="193"/>
      <c r="TKQ105" s="193"/>
      <c r="TKR105" s="193"/>
      <c r="TKS105" s="193"/>
      <c r="TKT105" s="193"/>
      <c r="TKU105" s="193"/>
      <c r="TKV105" s="193"/>
      <c r="TKW105" s="193"/>
      <c r="TKX105" s="193"/>
      <c r="TKY105" s="193"/>
      <c r="TKZ105" s="193"/>
      <c r="TLA105" s="193"/>
      <c r="TLB105" s="193"/>
      <c r="TLC105" s="193"/>
      <c r="TLD105" s="193"/>
      <c r="TLE105" s="193"/>
      <c r="TLF105" s="193"/>
      <c r="TLG105" s="193"/>
      <c r="TLH105" s="193"/>
      <c r="TLI105" s="193"/>
      <c r="TLJ105" s="193"/>
      <c r="TLK105" s="193"/>
      <c r="TLL105" s="193"/>
      <c r="TLM105" s="193"/>
      <c r="TLN105" s="193"/>
      <c r="TLO105" s="193"/>
      <c r="TLP105" s="193"/>
      <c r="TLQ105" s="193"/>
      <c r="TLR105" s="193"/>
      <c r="TLS105" s="193"/>
      <c r="TLT105" s="193"/>
      <c r="TLU105" s="193"/>
      <c r="TLV105" s="193"/>
      <c r="TLW105" s="193"/>
      <c r="TLX105" s="193"/>
      <c r="TLY105" s="193"/>
      <c r="TLZ105" s="193"/>
      <c r="TMA105" s="193"/>
      <c r="TMB105" s="193"/>
      <c r="TMC105" s="193"/>
      <c r="TMD105" s="193"/>
      <c r="TME105" s="193"/>
      <c r="TMF105" s="193"/>
      <c r="TMG105" s="193"/>
      <c r="TMH105" s="193"/>
      <c r="TMI105" s="193"/>
      <c r="TMJ105" s="193"/>
      <c r="TMK105" s="193"/>
      <c r="TML105" s="193"/>
      <c r="TMM105" s="193"/>
      <c r="TMN105" s="193"/>
      <c r="TMO105" s="193"/>
      <c r="TMP105" s="193"/>
      <c r="TMQ105" s="193"/>
      <c r="TMR105" s="193"/>
      <c r="TMS105" s="193"/>
      <c r="TMT105" s="193"/>
      <c r="TMU105" s="193"/>
      <c r="TMV105" s="193"/>
      <c r="TMW105" s="193"/>
      <c r="TMX105" s="193"/>
      <c r="TMY105" s="193"/>
      <c r="TMZ105" s="193"/>
      <c r="TNA105" s="193"/>
      <c r="TNB105" s="193"/>
      <c r="TNC105" s="193"/>
      <c r="TND105" s="193"/>
      <c r="TNE105" s="193"/>
      <c r="TNF105" s="193"/>
      <c r="TNG105" s="193"/>
      <c r="TNH105" s="193"/>
      <c r="TNI105" s="193"/>
      <c r="TNJ105" s="193"/>
      <c r="TNK105" s="193"/>
      <c r="TNL105" s="193"/>
      <c r="TNM105" s="193"/>
      <c r="TNN105" s="193"/>
      <c r="TNO105" s="193"/>
      <c r="TNP105" s="193"/>
      <c r="TNQ105" s="193"/>
      <c r="TNR105" s="193"/>
      <c r="TNS105" s="193"/>
      <c r="TNT105" s="193"/>
      <c r="TNU105" s="193"/>
      <c r="TNV105" s="193"/>
      <c r="TNW105" s="193"/>
      <c r="TNX105" s="193"/>
      <c r="TNY105" s="193"/>
      <c r="TNZ105" s="193"/>
      <c r="TOA105" s="193"/>
      <c r="TOB105" s="193"/>
      <c r="TOC105" s="193"/>
      <c r="TOD105" s="193"/>
      <c r="TOE105" s="193"/>
      <c r="TOF105" s="193"/>
      <c r="TOG105" s="193"/>
      <c r="TOH105" s="193"/>
      <c r="TOI105" s="193"/>
      <c r="TOJ105" s="193"/>
      <c r="TOK105" s="193"/>
      <c r="TOL105" s="193"/>
      <c r="TOM105" s="193"/>
      <c r="TON105" s="193"/>
      <c r="TOO105" s="193"/>
      <c r="TOP105" s="193"/>
      <c r="TOQ105" s="193"/>
      <c r="TOR105" s="193"/>
      <c r="TOS105" s="193"/>
      <c r="TOT105" s="193"/>
      <c r="TOU105" s="193"/>
      <c r="TOV105" s="193"/>
      <c r="TOW105" s="193"/>
      <c r="TOX105" s="193"/>
      <c r="TOY105" s="193"/>
      <c r="TOZ105" s="193"/>
      <c r="TPA105" s="193"/>
      <c r="TPB105" s="193"/>
      <c r="TPC105" s="193"/>
      <c r="TPD105" s="193"/>
      <c r="TPE105" s="193"/>
      <c r="TPF105" s="193"/>
      <c r="TPG105" s="193"/>
      <c r="TPH105" s="193"/>
      <c r="TPI105" s="193"/>
      <c r="TPJ105" s="193"/>
      <c r="TPK105" s="193"/>
      <c r="TPL105" s="193"/>
      <c r="TPM105" s="193"/>
      <c r="TPN105" s="193"/>
      <c r="TPO105" s="193"/>
      <c r="TPP105" s="193"/>
      <c r="TPQ105" s="193"/>
      <c r="TPR105" s="193"/>
      <c r="TPS105" s="193"/>
      <c r="TPT105" s="193"/>
      <c r="TPU105" s="193"/>
      <c r="TPV105" s="193"/>
      <c r="TPW105" s="193"/>
      <c r="TPX105" s="193"/>
      <c r="TPY105" s="193"/>
      <c r="TPZ105" s="193"/>
      <c r="TQA105" s="193"/>
      <c r="TQB105" s="193"/>
      <c r="TQC105" s="193"/>
      <c r="TQD105" s="193"/>
      <c r="TQE105" s="193"/>
      <c r="TQF105" s="193"/>
      <c r="TQG105" s="193"/>
      <c r="TQH105" s="193"/>
      <c r="TQI105" s="193"/>
      <c r="TQJ105" s="193"/>
      <c r="TQK105" s="193"/>
      <c r="TQL105" s="193"/>
      <c r="TQM105" s="193"/>
      <c r="TQN105" s="193"/>
      <c r="TQO105" s="193"/>
      <c r="TQP105" s="193"/>
      <c r="TQQ105" s="193"/>
      <c r="TQR105" s="193"/>
      <c r="TQS105" s="193"/>
      <c r="TQT105" s="193"/>
      <c r="TQU105" s="193"/>
      <c r="TQV105" s="193"/>
      <c r="TQW105" s="193"/>
      <c r="TQX105" s="193"/>
      <c r="TQY105" s="193"/>
      <c r="TQZ105" s="193"/>
      <c r="TRA105" s="193"/>
      <c r="TRB105" s="193"/>
      <c r="TRC105" s="193"/>
      <c r="TRD105" s="193"/>
      <c r="TRE105" s="193"/>
      <c r="TRF105" s="193"/>
      <c r="TRG105" s="193"/>
      <c r="TRH105" s="193"/>
      <c r="TRI105" s="193"/>
      <c r="TRJ105" s="193"/>
      <c r="TRK105" s="193"/>
      <c r="TRL105" s="193"/>
      <c r="TRM105" s="193"/>
      <c r="TRN105" s="193"/>
      <c r="TRO105" s="193"/>
      <c r="TRP105" s="193"/>
      <c r="TRQ105" s="193"/>
      <c r="TRR105" s="193"/>
      <c r="TRS105" s="193"/>
      <c r="TRT105" s="193"/>
      <c r="TRU105" s="193"/>
      <c r="TRV105" s="193"/>
      <c r="TRW105" s="193"/>
      <c r="TRX105" s="193"/>
      <c r="TRY105" s="193"/>
      <c r="TRZ105" s="193"/>
      <c r="TSA105" s="193"/>
      <c r="TSB105" s="193"/>
      <c r="TSC105" s="193"/>
      <c r="TSD105" s="193"/>
      <c r="TSE105" s="193"/>
      <c r="TSF105" s="193"/>
      <c r="TSG105" s="193"/>
      <c r="TSH105" s="193"/>
      <c r="TSI105" s="193"/>
      <c r="TSJ105" s="193"/>
      <c r="TSK105" s="193"/>
      <c r="TSL105" s="193"/>
      <c r="TSM105" s="193"/>
      <c r="TSN105" s="193"/>
      <c r="TSO105" s="193"/>
      <c r="TSP105" s="193"/>
      <c r="TSQ105" s="193"/>
      <c r="TSR105" s="193"/>
      <c r="TSS105" s="193"/>
      <c r="TST105" s="193"/>
      <c r="TSU105" s="193"/>
      <c r="TSV105" s="193"/>
      <c r="TSW105" s="193"/>
      <c r="TSX105" s="193"/>
      <c r="TSY105" s="193"/>
      <c r="TSZ105" s="193"/>
      <c r="TTA105" s="193"/>
      <c r="TTB105" s="193"/>
      <c r="TTC105" s="193"/>
      <c r="TTD105" s="193"/>
      <c r="TTE105" s="193"/>
      <c r="TTF105" s="193"/>
      <c r="TTG105" s="193"/>
      <c r="TTH105" s="193"/>
      <c r="TTI105" s="193"/>
      <c r="TTJ105" s="193"/>
      <c r="TTK105" s="193"/>
      <c r="TTL105" s="193"/>
      <c r="TTM105" s="193"/>
      <c r="TTN105" s="193"/>
      <c r="TTO105" s="193"/>
      <c r="TTP105" s="193"/>
      <c r="TTQ105" s="193"/>
      <c r="TTR105" s="193"/>
      <c r="TTS105" s="193"/>
      <c r="TTT105" s="193"/>
      <c r="TTU105" s="193"/>
      <c r="TTV105" s="193"/>
      <c r="TTW105" s="193"/>
      <c r="TTX105" s="193"/>
      <c r="TTY105" s="193"/>
      <c r="TTZ105" s="193"/>
      <c r="TUA105" s="193"/>
      <c r="TUB105" s="193"/>
      <c r="TUC105" s="193"/>
      <c r="TUD105" s="193"/>
      <c r="TUE105" s="193"/>
      <c r="TUF105" s="193"/>
      <c r="TUG105" s="193"/>
      <c r="TUH105" s="193"/>
      <c r="TUI105" s="193"/>
      <c r="TUJ105" s="193"/>
      <c r="TUK105" s="193"/>
      <c r="TUL105" s="193"/>
      <c r="TUM105" s="193"/>
      <c r="TUN105" s="193"/>
      <c r="TUO105" s="193"/>
      <c r="TUP105" s="193"/>
      <c r="TUQ105" s="193"/>
      <c r="TUR105" s="193"/>
      <c r="TUS105" s="193"/>
      <c r="TUT105" s="193"/>
      <c r="TUU105" s="193"/>
      <c r="TUV105" s="193"/>
      <c r="TUW105" s="193"/>
      <c r="TUX105" s="193"/>
      <c r="TUY105" s="193"/>
      <c r="TUZ105" s="193"/>
      <c r="TVA105" s="193"/>
      <c r="TVB105" s="193"/>
      <c r="TVC105" s="193"/>
      <c r="TVD105" s="193"/>
      <c r="TVE105" s="193"/>
      <c r="TVF105" s="193"/>
      <c r="TVG105" s="193"/>
      <c r="TVH105" s="193"/>
      <c r="TVI105" s="193"/>
      <c r="TVJ105" s="193"/>
      <c r="TVK105" s="193"/>
      <c r="TVL105" s="193"/>
      <c r="TVM105" s="193"/>
      <c r="TVN105" s="193"/>
      <c r="TVO105" s="193"/>
      <c r="TVP105" s="193"/>
      <c r="TVQ105" s="193"/>
      <c r="TVR105" s="193"/>
      <c r="TVS105" s="193"/>
      <c r="TVT105" s="193"/>
      <c r="TVU105" s="193"/>
      <c r="TVV105" s="193"/>
      <c r="TVW105" s="193"/>
      <c r="TVX105" s="193"/>
      <c r="TVY105" s="193"/>
      <c r="TVZ105" s="193"/>
      <c r="TWA105" s="193"/>
      <c r="TWB105" s="193"/>
      <c r="TWC105" s="193"/>
      <c r="TWD105" s="193"/>
      <c r="TWE105" s="193"/>
      <c r="TWF105" s="193"/>
      <c r="TWG105" s="193"/>
      <c r="TWH105" s="193"/>
      <c r="TWI105" s="193"/>
      <c r="TWJ105" s="193"/>
      <c r="TWK105" s="193"/>
      <c r="TWL105" s="193"/>
      <c r="TWM105" s="193"/>
      <c r="TWN105" s="193"/>
      <c r="TWO105" s="193"/>
      <c r="TWP105" s="193"/>
      <c r="TWQ105" s="193"/>
      <c r="TWR105" s="193"/>
      <c r="TWS105" s="193"/>
      <c r="TWT105" s="193"/>
      <c r="TWU105" s="193"/>
      <c r="TWV105" s="193"/>
      <c r="TWW105" s="193"/>
      <c r="TWX105" s="193"/>
      <c r="TWY105" s="193"/>
      <c r="TWZ105" s="193"/>
      <c r="TXA105" s="193"/>
      <c r="TXB105" s="193"/>
      <c r="TXC105" s="193"/>
      <c r="TXD105" s="193"/>
      <c r="TXE105" s="193"/>
      <c r="TXF105" s="193"/>
      <c r="TXG105" s="193"/>
      <c r="TXH105" s="193"/>
      <c r="TXI105" s="193"/>
      <c r="TXJ105" s="193"/>
      <c r="TXK105" s="193"/>
      <c r="TXL105" s="193"/>
      <c r="TXM105" s="193"/>
      <c r="TXN105" s="193"/>
      <c r="TXO105" s="193"/>
      <c r="TXP105" s="193"/>
      <c r="TXQ105" s="193"/>
      <c r="TXR105" s="193"/>
      <c r="TXS105" s="193"/>
      <c r="TXT105" s="193"/>
      <c r="TXU105" s="193"/>
      <c r="TXV105" s="193"/>
      <c r="TXW105" s="193"/>
      <c r="TXX105" s="193"/>
      <c r="TXY105" s="193"/>
      <c r="TXZ105" s="193"/>
      <c r="TYA105" s="193"/>
      <c r="TYB105" s="193"/>
      <c r="TYC105" s="193"/>
      <c r="TYD105" s="193"/>
      <c r="TYE105" s="193"/>
      <c r="TYF105" s="193"/>
      <c r="TYG105" s="193"/>
      <c r="TYH105" s="193"/>
      <c r="TYI105" s="193"/>
      <c r="TYJ105" s="193"/>
      <c r="TYK105" s="193"/>
      <c r="TYL105" s="193"/>
      <c r="TYM105" s="193"/>
      <c r="TYN105" s="193"/>
      <c r="TYO105" s="193"/>
      <c r="TYP105" s="193"/>
      <c r="TYQ105" s="193"/>
      <c r="TYR105" s="193"/>
      <c r="TYS105" s="193"/>
      <c r="TYT105" s="193"/>
      <c r="TYU105" s="193"/>
      <c r="TYV105" s="193"/>
      <c r="TYW105" s="193"/>
      <c r="TYX105" s="193"/>
      <c r="TYY105" s="193"/>
      <c r="TYZ105" s="193"/>
      <c r="TZA105" s="193"/>
      <c r="TZB105" s="193"/>
      <c r="TZC105" s="193"/>
      <c r="TZD105" s="193"/>
      <c r="TZE105" s="193"/>
      <c r="TZF105" s="193"/>
      <c r="TZG105" s="193"/>
      <c r="TZH105" s="193"/>
      <c r="TZI105" s="193"/>
      <c r="TZJ105" s="193"/>
      <c r="TZK105" s="193"/>
      <c r="TZL105" s="193"/>
      <c r="TZM105" s="193"/>
      <c r="TZN105" s="193"/>
      <c r="TZO105" s="193"/>
      <c r="TZP105" s="193"/>
      <c r="TZQ105" s="193"/>
      <c r="TZR105" s="193"/>
      <c r="TZS105" s="193"/>
      <c r="TZT105" s="193"/>
      <c r="TZU105" s="193"/>
      <c r="TZV105" s="193"/>
      <c r="TZW105" s="193"/>
      <c r="TZX105" s="193"/>
      <c r="TZY105" s="193"/>
      <c r="TZZ105" s="193"/>
      <c r="UAA105" s="193"/>
      <c r="UAB105" s="193"/>
      <c r="UAC105" s="193"/>
      <c r="UAD105" s="193"/>
      <c r="UAE105" s="193"/>
      <c r="UAF105" s="193"/>
      <c r="UAG105" s="193"/>
      <c r="UAH105" s="193"/>
      <c r="UAI105" s="193"/>
      <c r="UAJ105" s="193"/>
      <c r="UAK105" s="193"/>
      <c r="UAL105" s="193"/>
      <c r="UAM105" s="193"/>
      <c r="UAN105" s="193"/>
      <c r="UAO105" s="193"/>
      <c r="UAP105" s="193"/>
      <c r="UAQ105" s="193"/>
      <c r="UAR105" s="193"/>
      <c r="UAS105" s="193"/>
      <c r="UAT105" s="193"/>
      <c r="UAU105" s="193"/>
      <c r="UAV105" s="193"/>
      <c r="UAW105" s="193"/>
      <c r="UAX105" s="193"/>
      <c r="UAY105" s="193"/>
      <c r="UAZ105" s="193"/>
      <c r="UBA105" s="193"/>
      <c r="UBB105" s="193"/>
      <c r="UBC105" s="193"/>
      <c r="UBD105" s="193"/>
      <c r="UBE105" s="193"/>
      <c r="UBF105" s="193"/>
      <c r="UBG105" s="193"/>
      <c r="UBH105" s="193"/>
      <c r="UBI105" s="193"/>
      <c r="UBJ105" s="193"/>
      <c r="UBK105" s="193"/>
      <c r="UBL105" s="193"/>
      <c r="UBM105" s="193"/>
      <c r="UBN105" s="193"/>
      <c r="UBO105" s="193"/>
      <c r="UBP105" s="193"/>
      <c r="UBQ105" s="193"/>
      <c r="UBR105" s="193"/>
      <c r="UBS105" s="193"/>
      <c r="UBT105" s="193"/>
      <c r="UBU105" s="193"/>
      <c r="UBV105" s="193"/>
      <c r="UBW105" s="193"/>
      <c r="UBX105" s="193"/>
      <c r="UBY105" s="193"/>
      <c r="UBZ105" s="193"/>
      <c r="UCA105" s="193"/>
      <c r="UCB105" s="193"/>
      <c r="UCC105" s="193"/>
      <c r="UCD105" s="193"/>
      <c r="UCE105" s="193"/>
      <c r="UCF105" s="193"/>
      <c r="UCG105" s="193"/>
      <c r="UCH105" s="193"/>
      <c r="UCI105" s="193"/>
      <c r="UCJ105" s="193"/>
      <c r="UCK105" s="193"/>
      <c r="UCL105" s="193"/>
      <c r="UCM105" s="193"/>
      <c r="UCN105" s="193"/>
      <c r="UCO105" s="193"/>
      <c r="UCP105" s="193"/>
      <c r="UCQ105" s="193"/>
      <c r="UCR105" s="193"/>
      <c r="UCS105" s="193"/>
      <c r="UCT105" s="193"/>
      <c r="UCU105" s="193"/>
      <c r="UCV105" s="193"/>
      <c r="UCW105" s="193"/>
      <c r="UCX105" s="193"/>
      <c r="UCY105" s="193"/>
      <c r="UCZ105" s="193"/>
      <c r="UDA105" s="193"/>
      <c r="UDB105" s="193"/>
      <c r="UDC105" s="193"/>
      <c r="UDD105" s="193"/>
      <c r="UDE105" s="193"/>
      <c r="UDF105" s="193"/>
      <c r="UDG105" s="193"/>
      <c r="UDH105" s="193"/>
      <c r="UDI105" s="193"/>
      <c r="UDJ105" s="193"/>
      <c r="UDK105" s="193"/>
      <c r="UDL105" s="193"/>
      <c r="UDM105" s="193"/>
      <c r="UDN105" s="193"/>
      <c r="UDO105" s="193"/>
      <c r="UDP105" s="193"/>
      <c r="UDQ105" s="193"/>
      <c r="UDR105" s="193"/>
      <c r="UDS105" s="193"/>
      <c r="UDT105" s="193"/>
      <c r="UDU105" s="193"/>
      <c r="UDV105" s="193"/>
      <c r="UDW105" s="193"/>
      <c r="UDX105" s="193"/>
      <c r="UDY105" s="193"/>
      <c r="UDZ105" s="193"/>
      <c r="UEA105" s="193"/>
      <c r="UEB105" s="193"/>
      <c r="UEC105" s="193"/>
      <c r="UED105" s="193"/>
      <c r="UEE105" s="193"/>
      <c r="UEF105" s="193"/>
      <c r="UEG105" s="193"/>
      <c r="UEH105" s="193"/>
      <c r="UEI105" s="193"/>
      <c r="UEJ105" s="193"/>
      <c r="UEK105" s="193"/>
      <c r="UEL105" s="193"/>
      <c r="UEM105" s="193"/>
      <c r="UEN105" s="193"/>
      <c r="UEO105" s="193"/>
      <c r="UEP105" s="193"/>
      <c r="UEQ105" s="193"/>
      <c r="UER105" s="193"/>
      <c r="UES105" s="193"/>
      <c r="UET105" s="193"/>
      <c r="UEU105" s="193"/>
      <c r="UEV105" s="193"/>
      <c r="UEW105" s="193"/>
      <c r="UEX105" s="193"/>
      <c r="UEY105" s="193"/>
      <c r="UEZ105" s="193"/>
      <c r="UFA105" s="193"/>
      <c r="UFB105" s="193"/>
      <c r="UFC105" s="193"/>
      <c r="UFD105" s="193"/>
      <c r="UFE105" s="193"/>
      <c r="UFF105" s="193"/>
      <c r="UFG105" s="193"/>
      <c r="UFH105" s="193"/>
      <c r="UFI105" s="193"/>
      <c r="UFJ105" s="193"/>
      <c r="UFK105" s="193"/>
      <c r="UFL105" s="193"/>
      <c r="UFM105" s="193"/>
      <c r="UFN105" s="193"/>
      <c r="UFO105" s="193"/>
      <c r="UFP105" s="193"/>
      <c r="UFQ105" s="193"/>
      <c r="UFR105" s="193"/>
      <c r="UFS105" s="193"/>
      <c r="UFT105" s="193"/>
      <c r="UFU105" s="193"/>
      <c r="UFV105" s="193"/>
      <c r="UFW105" s="193"/>
      <c r="UFX105" s="193"/>
      <c r="UFY105" s="193"/>
      <c r="UFZ105" s="193"/>
      <c r="UGA105" s="193"/>
      <c r="UGB105" s="193"/>
      <c r="UGC105" s="193"/>
      <c r="UGD105" s="193"/>
      <c r="UGE105" s="193"/>
      <c r="UGF105" s="193"/>
      <c r="UGG105" s="193"/>
      <c r="UGH105" s="193"/>
      <c r="UGI105" s="193"/>
      <c r="UGJ105" s="193"/>
      <c r="UGK105" s="193"/>
      <c r="UGL105" s="193"/>
      <c r="UGM105" s="193"/>
      <c r="UGN105" s="193"/>
      <c r="UGO105" s="193"/>
      <c r="UGP105" s="193"/>
      <c r="UGQ105" s="193"/>
      <c r="UGR105" s="193"/>
      <c r="UGS105" s="193"/>
      <c r="UGT105" s="193"/>
      <c r="UGU105" s="193"/>
      <c r="UGV105" s="193"/>
      <c r="UGW105" s="193"/>
      <c r="UGX105" s="193"/>
      <c r="UGY105" s="193"/>
      <c r="UGZ105" s="193"/>
      <c r="UHA105" s="193"/>
      <c r="UHB105" s="193"/>
      <c r="UHC105" s="193"/>
      <c r="UHD105" s="193"/>
      <c r="UHE105" s="193"/>
      <c r="UHF105" s="193"/>
      <c r="UHG105" s="193"/>
      <c r="UHH105" s="193"/>
      <c r="UHI105" s="193"/>
      <c r="UHJ105" s="193"/>
      <c r="UHK105" s="193"/>
      <c r="UHL105" s="193"/>
      <c r="UHM105" s="193"/>
      <c r="UHN105" s="193"/>
      <c r="UHO105" s="193"/>
      <c r="UHP105" s="193"/>
      <c r="UHQ105" s="193"/>
      <c r="UHR105" s="193"/>
      <c r="UHS105" s="193"/>
      <c r="UHT105" s="193"/>
      <c r="UHU105" s="193"/>
      <c r="UHV105" s="193"/>
      <c r="UHW105" s="193"/>
      <c r="UHX105" s="193"/>
      <c r="UHY105" s="193"/>
      <c r="UHZ105" s="193"/>
      <c r="UIA105" s="193"/>
      <c r="UIB105" s="193"/>
      <c r="UIC105" s="193"/>
      <c r="UID105" s="193"/>
      <c r="UIE105" s="193"/>
      <c r="UIF105" s="193"/>
      <c r="UIG105" s="193"/>
      <c r="UIH105" s="193"/>
      <c r="UII105" s="193"/>
      <c r="UIJ105" s="193"/>
      <c r="UIK105" s="193"/>
      <c r="UIL105" s="193"/>
      <c r="UIM105" s="193"/>
      <c r="UIN105" s="193"/>
      <c r="UIO105" s="193"/>
      <c r="UIP105" s="193"/>
      <c r="UIQ105" s="193"/>
      <c r="UIR105" s="193"/>
      <c r="UIS105" s="193"/>
      <c r="UIT105" s="193"/>
      <c r="UIU105" s="193"/>
      <c r="UIV105" s="193"/>
      <c r="UIW105" s="193"/>
      <c r="UIX105" s="193"/>
      <c r="UIY105" s="193"/>
      <c r="UIZ105" s="193"/>
      <c r="UJA105" s="193"/>
      <c r="UJB105" s="193"/>
      <c r="UJC105" s="193"/>
      <c r="UJD105" s="193"/>
      <c r="UJE105" s="193"/>
      <c r="UJF105" s="193"/>
      <c r="UJG105" s="193"/>
      <c r="UJH105" s="193"/>
      <c r="UJI105" s="193"/>
      <c r="UJJ105" s="193"/>
      <c r="UJK105" s="193"/>
      <c r="UJL105" s="193"/>
      <c r="UJM105" s="193"/>
      <c r="UJN105" s="193"/>
      <c r="UJO105" s="193"/>
      <c r="UJP105" s="193"/>
      <c r="UJQ105" s="193"/>
      <c r="UJR105" s="193"/>
      <c r="UJS105" s="193"/>
      <c r="UJT105" s="193"/>
      <c r="UJU105" s="193"/>
      <c r="UJV105" s="193"/>
      <c r="UJW105" s="193"/>
      <c r="UJX105" s="193"/>
      <c r="UJY105" s="193"/>
      <c r="UJZ105" s="193"/>
      <c r="UKA105" s="193"/>
      <c r="UKB105" s="193"/>
      <c r="UKC105" s="193"/>
      <c r="UKD105" s="193"/>
      <c r="UKE105" s="193"/>
      <c r="UKF105" s="193"/>
      <c r="UKG105" s="193"/>
      <c r="UKH105" s="193"/>
      <c r="UKI105" s="193"/>
      <c r="UKJ105" s="193"/>
      <c r="UKK105" s="193"/>
      <c r="UKL105" s="193"/>
      <c r="UKM105" s="193"/>
      <c r="UKN105" s="193"/>
      <c r="UKO105" s="193"/>
      <c r="UKP105" s="193"/>
      <c r="UKQ105" s="193"/>
      <c r="UKR105" s="193"/>
      <c r="UKS105" s="193"/>
      <c r="UKT105" s="193"/>
      <c r="UKU105" s="193"/>
      <c r="UKV105" s="193"/>
      <c r="UKW105" s="193"/>
      <c r="UKX105" s="193"/>
      <c r="UKY105" s="193"/>
      <c r="UKZ105" s="193"/>
      <c r="ULA105" s="193"/>
      <c r="ULB105" s="193"/>
      <c r="ULC105" s="193"/>
      <c r="ULD105" s="193"/>
      <c r="ULE105" s="193"/>
      <c r="ULF105" s="193"/>
      <c r="ULG105" s="193"/>
      <c r="ULH105" s="193"/>
      <c r="ULI105" s="193"/>
      <c r="ULJ105" s="193"/>
      <c r="ULK105" s="193"/>
      <c r="ULL105" s="193"/>
      <c r="ULM105" s="193"/>
      <c r="ULN105" s="193"/>
      <c r="ULO105" s="193"/>
      <c r="ULP105" s="193"/>
      <c r="ULQ105" s="193"/>
      <c r="ULR105" s="193"/>
      <c r="ULS105" s="193"/>
      <c r="ULT105" s="193"/>
      <c r="ULU105" s="193"/>
      <c r="ULV105" s="193"/>
      <c r="ULW105" s="193"/>
      <c r="ULX105" s="193"/>
      <c r="ULY105" s="193"/>
      <c r="ULZ105" s="193"/>
      <c r="UMA105" s="193"/>
      <c r="UMB105" s="193"/>
      <c r="UMC105" s="193"/>
      <c r="UMD105" s="193"/>
      <c r="UME105" s="193"/>
      <c r="UMF105" s="193"/>
      <c r="UMG105" s="193"/>
      <c r="UMH105" s="193"/>
      <c r="UMI105" s="193"/>
      <c r="UMJ105" s="193"/>
      <c r="UMK105" s="193"/>
      <c r="UML105" s="193"/>
      <c r="UMM105" s="193"/>
      <c r="UMN105" s="193"/>
      <c r="UMO105" s="193"/>
      <c r="UMP105" s="193"/>
      <c r="UMQ105" s="193"/>
      <c r="UMR105" s="193"/>
      <c r="UMS105" s="193"/>
      <c r="UMT105" s="193"/>
      <c r="UMU105" s="193"/>
      <c r="UMV105" s="193"/>
      <c r="UMW105" s="193"/>
      <c r="UMX105" s="193"/>
      <c r="UMY105" s="193"/>
      <c r="UMZ105" s="193"/>
      <c r="UNA105" s="193"/>
      <c r="UNB105" s="193"/>
      <c r="UNC105" s="193"/>
      <c r="UND105" s="193"/>
      <c r="UNE105" s="193"/>
      <c r="UNF105" s="193"/>
      <c r="UNG105" s="193"/>
      <c r="UNH105" s="193"/>
      <c r="UNI105" s="193"/>
      <c r="UNJ105" s="193"/>
      <c r="UNK105" s="193"/>
      <c r="UNL105" s="193"/>
      <c r="UNM105" s="193"/>
      <c r="UNN105" s="193"/>
      <c r="UNO105" s="193"/>
      <c r="UNP105" s="193"/>
      <c r="UNQ105" s="193"/>
      <c r="UNR105" s="193"/>
      <c r="UNS105" s="193"/>
      <c r="UNT105" s="193"/>
      <c r="UNU105" s="193"/>
      <c r="UNV105" s="193"/>
      <c r="UNW105" s="193"/>
      <c r="UNX105" s="193"/>
      <c r="UNY105" s="193"/>
      <c r="UNZ105" s="193"/>
      <c r="UOA105" s="193"/>
      <c r="UOB105" s="193"/>
      <c r="UOC105" s="193"/>
      <c r="UOD105" s="193"/>
      <c r="UOE105" s="193"/>
      <c r="UOF105" s="193"/>
      <c r="UOG105" s="193"/>
      <c r="UOH105" s="193"/>
      <c r="UOI105" s="193"/>
      <c r="UOJ105" s="193"/>
      <c r="UOK105" s="193"/>
      <c r="UOL105" s="193"/>
      <c r="UOM105" s="193"/>
      <c r="UON105" s="193"/>
      <c r="UOO105" s="193"/>
      <c r="UOP105" s="193"/>
      <c r="UOQ105" s="193"/>
      <c r="UOR105" s="193"/>
      <c r="UOS105" s="193"/>
      <c r="UOT105" s="193"/>
      <c r="UOU105" s="193"/>
      <c r="UOV105" s="193"/>
      <c r="UOW105" s="193"/>
      <c r="UOX105" s="193"/>
      <c r="UOY105" s="193"/>
      <c r="UOZ105" s="193"/>
      <c r="UPA105" s="193"/>
      <c r="UPB105" s="193"/>
      <c r="UPC105" s="193"/>
      <c r="UPD105" s="193"/>
      <c r="UPE105" s="193"/>
      <c r="UPF105" s="193"/>
      <c r="UPG105" s="193"/>
      <c r="UPH105" s="193"/>
      <c r="UPI105" s="193"/>
      <c r="UPJ105" s="193"/>
      <c r="UPK105" s="193"/>
      <c r="UPL105" s="193"/>
      <c r="UPM105" s="193"/>
      <c r="UPN105" s="193"/>
      <c r="UPO105" s="193"/>
      <c r="UPP105" s="193"/>
      <c r="UPQ105" s="193"/>
      <c r="UPR105" s="193"/>
      <c r="UPS105" s="193"/>
      <c r="UPT105" s="193"/>
      <c r="UPU105" s="193"/>
      <c r="UPV105" s="193"/>
      <c r="UPW105" s="193"/>
      <c r="UPX105" s="193"/>
      <c r="UPY105" s="193"/>
      <c r="UPZ105" s="193"/>
      <c r="UQA105" s="193"/>
      <c r="UQB105" s="193"/>
      <c r="UQC105" s="193"/>
      <c r="UQD105" s="193"/>
      <c r="UQE105" s="193"/>
      <c r="UQF105" s="193"/>
      <c r="UQG105" s="193"/>
      <c r="UQH105" s="193"/>
      <c r="UQI105" s="193"/>
      <c r="UQJ105" s="193"/>
      <c r="UQK105" s="193"/>
      <c r="UQL105" s="193"/>
      <c r="UQM105" s="193"/>
      <c r="UQN105" s="193"/>
      <c r="UQO105" s="193"/>
      <c r="UQP105" s="193"/>
      <c r="UQQ105" s="193"/>
      <c r="UQR105" s="193"/>
      <c r="UQS105" s="193"/>
      <c r="UQT105" s="193"/>
      <c r="UQU105" s="193"/>
      <c r="UQV105" s="193"/>
      <c r="UQW105" s="193"/>
      <c r="UQX105" s="193"/>
      <c r="UQY105" s="193"/>
      <c r="UQZ105" s="193"/>
      <c r="URA105" s="193"/>
      <c r="URB105" s="193"/>
      <c r="URC105" s="193"/>
      <c r="URD105" s="193"/>
      <c r="URE105" s="193"/>
      <c r="URF105" s="193"/>
      <c r="URG105" s="193"/>
      <c r="URH105" s="193"/>
      <c r="URI105" s="193"/>
      <c r="URJ105" s="193"/>
      <c r="URK105" s="193"/>
      <c r="URL105" s="193"/>
      <c r="URM105" s="193"/>
      <c r="URN105" s="193"/>
      <c r="URO105" s="193"/>
      <c r="URP105" s="193"/>
      <c r="URQ105" s="193"/>
      <c r="URR105" s="193"/>
      <c r="URS105" s="193"/>
      <c r="URT105" s="193"/>
      <c r="URU105" s="193"/>
      <c r="URV105" s="193"/>
      <c r="URW105" s="193"/>
      <c r="URX105" s="193"/>
      <c r="URY105" s="193"/>
      <c r="URZ105" s="193"/>
      <c r="USA105" s="193"/>
      <c r="USB105" s="193"/>
      <c r="USC105" s="193"/>
      <c r="USD105" s="193"/>
      <c r="USE105" s="193"/>
      <c r="USF105" s="193"/>
      <c r="USG105" s="193"/>
      <c r="USH105" s="193"/>
      <c r="USI105" s="193"/>
      <c r="USJ105" s="193"/>
      <c r="USK105" s="193"/>
      <c r="USL105" s="193"/>
      <c r="USM105" s="193"/>
      <c r="USN105" s="193"/>
      <c r="USO105" s="193"/>
      <c r="USP105" s="193"/>
      <c r="USQ105" s="193"/>
      <c r="USR105" s="193"/>
      <c r="USS105" s="193"/>
      <c r="UST105" s="193"/>
      <c r="USU105" s="193"/>
      <c r="USV105" s="193"/>
      <c r="USW105" s="193"/>
      <c r="USX105" s="193"/>
      <c r="USY105" s="193"/>
      <c r="USZ105" s="193"/>
      <c r="UTA105" s="193"/>
      <c r="UTB105" s="193"/>
      <c r="UTC105" s="193"/>
      <c r="UTD105" s="193"/>
      <c r="UTE105" s="193"/>
      <c r="UTF105" s="193"/>
      <c r="UTG105" s="193"/>
      <c r="UTH105" s="193"/>
      <c r="UTI105" s="193"/>
      <c r="UTJ105" s="193"/>
      <c r="UTK105" s="193"/>
      <c r="UTL105" s="193"/>
      <c r="UTM105" s="193"/>
      <c r="UTN105" s="193"/>
      <c r="UTO105" s="193"/>
      <c r="UTP105" s="193"/>
      <c r="UTQ105" s="193"/>
      <c r="UTR105" s="193"/>
      <c r="UTS105" s="193"/>
      <c r="UTT105" s="193"/>
      <c r="UTU105" s="193"/>
      <c r="UTV105" s="193"/>
      <c r="UTW105" s="193"/>
      <c r="UTX105" s="193"/>
      <c r="UTY105" s="193"/>
      <c r="UTZ105" s="193"/>
      <c r="UUA105" s="193"/>
      <c r="UUB105" s="193"/>
      <c r="UUC105" s="193"/>
      <c r="UUD105" s="193"/>
      <c r="UUE105" s="193"/>
      <c r="UUF105" s="193"/>
      <c r="UUG105" s="193"/>
      <c r="UUH105" s="193"/>
      <c r="UUI105" s="193"/>
      <c r="UUJ105" s="193"/>
      <c r="UUK105" s="193"/>
      <c r="UUL105" s="193"/>
      <c r="UUM105" s="193"/>
      <c r="UUN105" s="193"/>
      <c r="UUO105" s="193"/>
      <c r="UUP105" s="193"/>
      <c r="UUQ105" s="193"/>
      <c r="UUR105" s="193"/>
      <c r="UUS105" s="193"/>
      <c r="UUT105" s="193"/>
      <c r="UUU105" s="193"/>
      <c r="UUV105" s="193"/>
      <c r="UUW105" s="193"/>
      <c r="UUX105" s="193"/>
      <c r="UUY105" s="193"/>
      <c r="UUZ105" s="193"/>
      <c r="UVA105" s="193"/>
      <c r="UVB105" s="193"/>
      <c r="UVC105" s="193"/>
      <c r="UVD105" s="193"/>
      <c r="UVE105" s="193"/>
      <c r="UVF105" s="193"/>
      <c r="UVG105" s="193"/>
      <c r="UVH105" s="193"/>
      <c r="UVI105" s="193"/>
      <c r="UVJ105" s="193"/>
      <c r="UVK105" s="193"/>
      <c r="UVL105" s="193"/>
      <c r="UVM105" s="193"/>
      <c r="UVN105" s="193"/>
      <c r="UVO105" s="193"/>
      <c r="UVP105" s="193"/>
      <c r="UVQ105" s="193"/>
      <c r="UVR105" s="193"/>
      <c r="UVS105" s="193"/>
      <c r="UVT105" s="193"/>
      <c r="UVU105" s="193"/>
      <c r="UVV105" s="193"/>
      <c r="UVW105" s="193"/>
      <c r="UVX105" s="193"/>
      <c r="UVY105" s="193"/>
      <c r="UVZ105" s="193"/>
      <c r="UWA105" s="193"/>
      <c r="UWB105" s="193"/>
      <c r="UWC105" s="193"/>
      <c r="UWD105" s="193"/>
      <c r="UWE105" s="193"/>
      <c r="UWF105" s="193"/>
      <c r="UWG105" s="193"/>
      <c r="UWH105" s="193"/>
      <c r="UWI105" s="193"/>
      <c r="UWJ105" s="193"/>
      <c r="UWK105" s="193"/>
      <c r="UWL105" s="193"/>
      <c r="UWM105" s="193"/>
      <c r="UWN105" s="193"/>
      <c r="UWO105" s="193"/>
      <c r="UWP105" s="193"/>
      <c r="UWQ105" s="193"/>
      <c r="UWR105" s="193"/>
      <c r="UWS105" s="193"/>
      <c r="UWT105" s="193"/>
      <c r="UWU105" s="193"/>
      <c r="UWV105" s="193"/>
      <c r="UWW105" s="193"/>
      <c r="UWX105" s="193"/>
      <c r="UWY105" s="193"/>
      <c r="UWZ105" s="193"/>
      <c r="UXA105" s="193"/>
      <c r="UXB105" s="193"/>
      <c r="UXC105" s="193"/>
      <c r="UXD105" s="193"/>
      <c r="UXE105" s="193"/>
      <c r="UXF105" s="193"/>
      <c r="UXG105" s="193"/>
      <c r="UXH105" s="193"/>
      <c r="UXI105" s="193"/>
      <c r="UXJ105" s="193"/>
      <c r="UXK105" s="193"/>
      <c r="UXL105" s="193"/>
      <c r="UXM105" s="193"/>
      <c r="UXN105" s="193"/>
      <c r="UXO105" s="193"/>
      <c r="UXP105" s="193"/>
      <c r="UXQ105" s="193"/>
      <c r="UXR105" s="193"/>
      <c r="UXS105" s="193"/>
      <c r="UXT105" s="193"/>
      <c r="UXU105" s="193"/>
      <c r="UXV105" s="193"/>
      <c r="UXW105" s="193"/>
      <c r="UXX105" s="193"/>
      <c r="UXY105" s="193"/>
      <c r="UXZ105" s="193"/>
      <c r="UYA105" s="193"/>
      <c r="UYB105" s="193"/>
      <c r="UYC105" s="193"/>
      <c r="UYD105" s="193"/>
      <c r="UYE105" s="193"/>
      <c r="UYF105" s="193"/>
      <c r="UYG105" s="193"/>
      <c r="UYH105" s="193"/>
      <c r="UYI105" s="193"/>
      <c r="UYJ105" s="193"/>
      <c r="UYK105" s="193"/>
      <c r="UYL105" s="193"/>
      <c r="UYM105" s="193"/>
      <c r="UYN105" s="193"/>
      <c r="UYO105" s="193"/>
      <c r="UYP105" s="193"/>
      <c r="UYQ105" s="193"/>
      <c r="UYR105" s="193"/>
      <c r="UYS105" s="193"/>
      <c r="UYT105" s="193"/>
      <c r="UYU105" s="193"/>
      <c r="UYV105" s="193"/>
      <c r="UYW105" s="193"/>
      <c r="UYX105" s="193"/>
      <c r="UYY105" s="193"/>
      <c r="UYZ105" s="193"/>
      <c r="UZA105" s="193"/>
      <c r="UZB105" s="193"/>
      <c r="UZC105" s="193"/>
      <c r="UZD105" s="193"/>
      <c r="UZE105" s="193"/>
      <c r="UZF105" s="193"/>
      <c r="UZG105" s="193"/>
      <c r="UZH105" s="193"/>
      <c r="UZI105" s="193"/>
      <c r="UZJ105" s="193"/>
      <c r="UZK105" s="193"/>
      <c r="UZL105" s="193"/>
      <c r="UZM105" s="193"/>
      <c r="UZN105" s="193"/>
      <c r="UZO105" s="193"/>
      <c r="UZP105" s="193"/>
      <c r="UZQ105" s="193"/>
      <c r="UZR105" s="193"/>
      <c r="UZS105" s="193"/>
      <c r="UZT105" s="193"/>
      <c r="UZU105" s="193"/>
      <c r="UZV105" s="193"/>
      <c r="UZW105" s="193"/>
      <c r="UZX105" s="193"/>
      <c r="UZY105" s="193"/>
      <c r="UZZ105" s="193"/>
      <c r="VAA105" s="193"/>
      <c r="VAB105" s="193"/>
      <c r="VAC105" s="193"/>
      <c r="VAD105" s="193"/>
      <c r="VAE105" s="193"/>
      <c r="VAF105" s="193"/>
      <c r="VAG105" s="193"/>
      <c r="VAH105" s="193"/>
      <c r="VAI105" s="193"/>
      <c r="VAJ105" s="193"/>
      <c r="VAK105" s="193"/>
      <c r="VAL105" s="193"/>
      <c r="VAM105" s="193"/>
      <c r="VAN105" s="193"/>
      <c r="VAO105" s="193"/>
      <c r="VAP105" s="193"/>
      <c r="VAQ105" s="193"/>
      <c r="VAR105" s="193"/>
      <c r="VAS105" s="193"/>
      <c r="VAT105" s="193"/>
      <c r="VAU105" s="193"/>
      <c r="VAV105" s="193"/>
      <c r="VAW105" s="193"/>
      <c r="VAX105" s="193"/>
      <c r="VAY105" s="193"/>
      <c r="VAZ105" s="193"/>
      <c r="VBA105" s="193"/>
      <c r="VBB105" s="193"/>
      <c r="VBC105" s="193"/>
      <c r="VBD105" s="193"/>
      <c r="VBE105" s="193"/>
      <c r="VBF105" s="193"/>
      <c r="VBG105" s="193"/>
      <c r="VBH105" s="193"/>
      <c r="VBI105" s="193"/>
      <c r="VBJ105" s="193"/>
      <c r="VBK105" s="193"/>
      <c r="VBL105" s="193"/>
      <c r="VBM105" s="193"/>
      <c r="VBN105" s="193"/>
      <c r="VBO105" s="193"/>
      <c r="VBP105" s="193"/>
      <c r="VBQ105" s="193"/>
      <c r="VBR105" s="193"/>
      <c r="VBS105" s="193"/>
      <c r="VBT105" s="193"/>
      <c r="VBU105" s="193"/>
      <c r="VBV105" s="193"/>
      <c r="VBW105" s="193"/>
      <c r="VBX105" s="193"/>
      <c r="VBY105" s="193"/>
      <c r="VBZ105" s="193"/>
      <c r="VCA105" s="193"/>
      <c r="VCB105" s="193"/>
      <c r="VCC105" s="193"/>
      <c r="VCD105" s="193"/>
      <c r="VCE105" s="193"/>
      <c r="VCF105" s="193"/>
      <c r="VCG105" s="193"/>
      <c r="VCH105" s="193"/>
      <c r="VCI105" s="193"/>
      <c r="VCJ105" s="193"/>
      <c r="VCK105" s="193"/>
      <c r="VCL105" s="193"/>
      <c r="VCM105" s="193"/>
      <c r="VCN105" s="193"/>
      <c r="VCO105" s="193"/>
      <c r="VCP105" s="193"/>
      <c r="VCQ105" s="193"/>
      <c r="VCR105" s="193"/>
      <c r="VCS105" s="193"/>
      <c r="VCT105" s="193"/>
      <c r="VCU105" s="193"/>
      <c r="VCV105" s="193"/>
      <c r="VCW105" s="193"/>
      <c r="VCX105" s="193"/>
      <c r="VCY105" s="193"/>
      <c r="VCZ105" s="193"/>
      <c r="VDA105" s="193"/>
      <c r="VDB105" s="193"/>
      <c r="VDC105" s="193"/>
      <c r="VDD105" s="193"/>
      <c r="VDE105" s="193"/>
      <c r="VDF105" s="193"/>
      <c r="VDG105" s="193"/>
      <c r="VDH105" s="193"/>
      <c r="VDI105" s="193"/>
      <c r="VDJ105" s="193"/>
      <c r="VDK105" s="193"/>
      <c r="VDL105" s="193"/>
      <c r="VDM105" s="193"/>
      <c r="VDN105" s="193"/>
      <c r="VDO105" s="193"/>
      <c r="VDP105" s="193"/>
      <c r="VDQ105" s="193"/>
      <c r="VDR105" s="193"/>
      <c r="VDS105" s="193"/>
      <c r="VDT105" s="193"/>
      <c r="VDU105" s="193"/>
      <c r="VDV105" s="193"/>
      <c r="VDW105" s="193"/>
      <c r="VDX105" s="193"/>
      <c r="VDY105" s="193"/>
      <c r="VDZ105" s="193"/>
      <c r="VEA105" s="193"/>
      <c r="VEB105" s="193"/>
      <c r="VEC105" s="193"/>
      <c r="VED105" s="193"/>
      <c r="VEE105" s="193"/>
      <c r="VEF105" s="193"/>
      <c r="VEG105" s="193"/>
      <c r="VEH105" s="193"/>
      <c r="VEI105" s="193"/>
      <c r="VEJ105" s="193"/>
      <c r="VEK105" s="193"/>
      <c r="VEL105" s="193"/>
      <c r="VEM105" s="193"/>
      <c r="VEN105" s="193"/>
      <c r="VEO105" s="193"/>
      <c r="VEP105" s="193"/>
      <c r="VEQ105" s="193"/>
      <c r="VER105" s="193"/>
      <c r="VES105" s="193"/>
      <c r="VET105" s="193"/>
      <c r="VEU105" s="193"/>
      <c r="VEV105" s="193"/>
      <c r="VEW105" s="193"/>
      <c r="VEX105" s="193"/>
      <c r="VEY105" s="193"/>
      <c r="VEZ105" s="193"/>
      <c r="VFA105" s="193"/>
      <c r="VFB105" s="193"/>
      <c r="VFC105" s="193"/>
      <c r="VFD105" s="193"/>
      <c r="VFE105" s="193"/>
      <c r="VFF105" s="193"/>
      <c r="VFG105" s="193"/>
      <c r="VFH105" s="193"/>
      <c r="VFI105" s="193"/>
      <c r="VFJ105" s="193"/>
      <c r="VFK105" s="193"/>
      <c r="VFL105" s="193"/>
      <c r="VFM105" s="193"/>
      <c r="VFN105" s="193"/>
      <c r="VFO105" s="193"/>
      <c r="VFP105" s="193"/>
      <c r="VFQ105" s="193"/>
      <c r="VFR105" s="193"/>
      <c r="VFS105" s="193"/>
      <c r="VFT105" s="193"/>
      <c r="VFU105" s="193"/>
      <c r="VFV105" s="193"/>
      <c r="VFW105" s="193"/>
      <c r="VFX105" s="193"/>
      <c r="VFY105" s="193"/>
      <c r="VFZ105" s="193"/>
      <c r="VGA105" s="193"/>
      <c r="VGB105" s="193"/>
      <c r="VGC105" s="193"/>
      <c r="VGD105" s="193"/>
      <c r="VGE105" s="193"/>
      <c r="VGF105" s="193"/>
      <c r="VGG105" s="193"/>
      <c r="VGH105" s="193"/>
      <c r="VGI105" s="193"/>
      <c r="VGJ105" s="193"/>
      <c r="VGK105" s="193"/>
      <c r="VGL105" s="193"/>
      <c r="VGM105" s="193"/>
      <c r="VGN105" s="193"/>
      <c r="VGO105" s="193"/>
      <c r="VGP105" s="193"/>
      <c r="VGQ105" s="193"/>
      <c r="VGR105" s="193"/>
      <c r="VGS105" s="193"/>
      <c r="VGT105" s="193"/>
      <c r="VGU105" s="193"/>
      <c r="VGV105" s="193"/>
      <c r="VGW105" s="193"/>
      <c r="VGX105" s="193"/>
      <c r="VGY105" s="193"/>
      <c r="VGZ105" s="193"/>
      <c r="VHA105" s="193"/>
      <c r="VHB105" s="193"/>
      <c r="VHC105" s="193"/>
      <c r="VHD105" s="193"/>
      <c r="VHE105" s="193"/>
      <c r="VHF105" s="193"/>
      <c r="VHG105" s="193"/>
      <c r="VHH105" s="193"/>
      <c r="VHI105" s="193"/>
      <c r="VHJ105" s="193"/>
      <c r="VHK105" s="193"/>
      <c r="VHL105" s="193"/>
      <c r="VHM105" s="193"/>
      <c r="VHN105" s="193"/>
      <c r="VHO105" s="193"/>
      <c r="VHP105" s="193"/>
      <c r="VHQ105" s="193"/>
      <c r="VHR105" s="193"/>
      <c r="VHS105" s="193"/>
      <c r="VHT105" s="193"/>
      <c r="VHU105" s="193"/>
      <c r="VHV105" s="193"/>
      <c r="VHW105" s="193"/>
      <c r="VHX105" s="193"/>
      <c r="VHY105" s="193"/>
      <c r="VHZ105" s="193"/>
      <c r="VIA105" s="193"/>
      <c r="VIB105" s="193"/>
      <c r="VIC105" s="193"/>
      <c r="VID105" s="193"/>
      <c r="VIE105" s="193"/>
      <c r="VIF105" s="193"/>
      <c r="VIG105" s="193"/>
      <c r="VIH105" s="193"/>
      <c r="VII105" s="193"/>
      <c r="VIJ105" s="193"/>
      <c r="VIK105" s="193"/>
      <c r="VIL105" s="193"/>
      <c r="VIM105" s="193"/>
      <c r="VIN105" s="193"/>
      <c r="VIO105" s="193"/>
      <c r="VIP105" s="193"/>
      <c r="VIQ105" s="193"/>
      <c r="VIR105" s="193"/>
      <c r="VIS105" s="193"/>
      <c r="VIT105" s="193"/>
      <c r="VIU105" s="193"/>
      <c r="VIV105" s="193"/>
      <c r="VIW105" s="193"/>
      <c r="VIX105" s="193"/>
      <c r="VIY105" s="193"/>
      <c r="VIZ105" s="193"/>
      <c r="VJA105" s="193"/>
      <c r="VJB105" s="193"/>
      <c r="VJC105" s="193"/>
      <c r="VJD105" s="193"/>
      <c r="VJE105" s="193"/>
      <c r="VJF105" s="193"/>
      <c r="VJG105" s="193"/>
      <c r="VJH105" s="193"/>
      <c r="VJI105" s="193"/>
      <c r="VJJ105" s="193"/>
      <c r="VJK105" s="193"/>
      <c r="VJL105" s="193"/>
      <c r="VJM105" s="193"/>
      <c r="VJN105" s="193"/>
      <c r="VJO105" s="193"/>
      <c r="VJP105" s="193"/>
      <c r="VJQ105" s="193"/>
      <c r="VJR105" s="193"/>
      <c r="VJS105" s="193"/>
      <c r="VJT105" s="193"/>
      <c r="VJU105" s="193"/>
      <c r="VJV105" s="193"/>
      <c r="VJW105" s="193"/>
      <c r="VJX105" s="193"/>
      <c r="VJY105" s="193"/>
      <c r="VJZ105" s="193"/>
      <c r="VKA105" s="193"/>
      <c r="VKB105" s="193"/>
      <c r="VKC105" s="193"/>
      <c r="VKD105" s="193"/>
      <c r="VKE105" s="193"/>
      <c r="VKF105" s="193"/>
      <c r="VKG105" s="193"/>
      <c r="VKH105" s="193"/>
      <c r="VKI105" s="193"/>
      <c r="VKJ105" s="193"/>
      <c r="VKK105" s="193"/>
      <c r="VKL105" s="193"/>
      <c r="VKM105" s="193"/>
      <c r="VKN105" s="193"/>
      <c r="VKO105" s="193"/>
      <c r="VKP105" s="193"/>
      <c r="VKQ105" s="193"/>
      <c r="VKR105" s="193"/>
      <c r="VKS105" s="193"/>
      <c r="VKT105" s="193"/>
      <c r="VKU105" s="193"/>
      <c r="VKV105" s="193"/>
      <c r="VKW105" s="193"/>
      <c r="VKX105" s="193"/>
      <c r="VKY105" s="193"/>
      <c r="VKZ105" s="193"/>
      <c r="VLA105" s="193"/>
      <c r="VLB105" s="193"/>
      <c r="VLC105" s="193"/>
      <c r="VLD105" s="193"/>
      <c r="VLE105" s="193"/>
      <c r="VLF105" s="193"/>
      <c r="VLG105" s="193"/>
      <c r="VLH105" s="193"/>
      <c r="VLI105" s="193"/>
      <c r="VLJ105" s="193"/>
      <c r="VLK105" s="193"/>
      <c r="VLL105" s="193"/>
      <c r="VLM105" s="193"/>
      <c r="VLN105" s="193"/>
      <c r="VLO105" s="193"/>
      <c r="VLP105" s="193"/>
      <c r="VLQ105" s="193"/>
      <c r="VLR105" s="193"/>
      <c r="VLS105" s="193"/>
      <c r="VLT105" s="193"/>
      <c r="VLU105" s="193"/>
      <c r="VLV105" s="193"/>
      <c r="VLW105" s="193"/>
      <c r="VLX105" s="193"/>
      <c r="VLY105" s="193"/>
      <c r="VLZ105" s="193"/>
      <c r="VMA105" s="193"/>
      <c r="VMB105" s="193"/>
      <c r="VMC105" s="193"/>
      <c r="VMD105" s="193"/>
      <c r="VME105" s="193"/>
      <c r="VMF105" s="193"/>
      <c r="VMG105" s="193"/>
      <c r="VMH105" s="193"/>
      <c r="VMI105" s="193"/>
      <c r="VMJ105" s="193"/>
      <c r="VMK105" s="193"/>
      <c r="VML105" s="193"/>
      <c r="VMM105" s="193"/>
      <c r="VMN105" s="193"/>
      <c r="VMO105" s="193"/>
      <c r="VMP105" s="193"/>
      <c r="VMQ105" s="193"/>
      <c r="VMR105" s="193"/>
      <c r="VMS105" s="193"/>
      <c r="VMT105" s="193"/>
      <c r="VMU105" s="193"/>
      <c r="VMV105" s="193"/>
      <c r="VMW105" s="193"/>
      <c r="VMX105" s="193"/>
      <c r="VMY105" s="193"/>
      <c r="VMZ105" s="193"/>
      <c r="VNA105" s="193"/>
      <c r="VNB105" s="193"/>
      <c r="VNC105" s="193"/>
      <c r="VND105" s="193"/>
      <c r="VNE105" s="193"/>
      <c r="VNF105" s="193"/>
      <c r="VNG105" s="193"/>
      <c r="VNH105" s="193"/>
      <c r="VNI105" s="193"/>
      <c r="VNJ105" s="193"/>
      <c r="VNK105" s="193"/>
      <c r="VNL105" s="193"/>
      <c r="VNM105" s="193"/>
      <c r="VNN105" s="193"/>
      <c r="VNO105" s="193"/>
      <c r="VNP105" s="193"/>
      <c r="VNQ105" s="193"/>
      <c r="VNR105" s="193"/>
      <c r="VNS105" s="193"/>
      <c r="VNT105" s="193"/>
      <c r="VNU105" s="193"/>
      <c r="VNV105" s="193"/>
      <c r="VNW105" s="193"/>
      <c r="VNX105" s="193"/>
      <c r="VNY105" s="193"/>
      <c r="VNZ105" s="193"/>
      <c r="VOA105" s="193"/>
      <c r="VOB105" s="193"/>
      <c r="VOC105" s="193"/>
      <c r="VOD105" s="193"/>
      <c r="VOE105" s="193"/>
      <c r="VOF105" s="193"/>
      <c r="VOG105" s="193"/>
      <c r="VOH105" s="193"/>
      <c r="VOI105" s="193"/>
      <c r="VOJ105" s="193"/>
      <c r="VOK105" s="193"/>
      <c r="VOL105" s="193"/>
      <c r="VOM105" s="193"/>
      <c r="VON105" s="193"/>
      <c r="VOO105" s="193"/>
      <c r="VOP105" s="193"/>
      <c r="VOQ105" s="193"/>
      <c r="VOR105" s="193"/>
      <c r="VOS105" s="193"/>
      <c r="VOT105" s="193"/>
      <c r="VOU105" s="193"/>
      <c r="VOV105" s="193"/>
      <c r="VOW105" s="193"/>
      <c r="VOX105" s="193"/>
      <c r="VOY105" s="193"/>
      <c r="VOZ105" s="193"/>
      <c r="VPA105" s="193"/>
      <c r="VPB105" s="193"/>
      <c r="VPC105" s="193"/>
      <c r="VPD105" s="193"/>
      <c r="VPE105" s="193"/>
      <c r="VPF105" s="193"/>
      <c r="VPG105" s="193"/>
      <c r="VPH105" s="193"/>
      <c r="VPI105" s="193"/>
      <c r="VPJ105" s="193"/>
      <c r="VPK105" s="193"/>
      <c r="VPL105" s="193"/>
      <c r="VPM105" s="193"/>
      <c r="VPN105" s="193"/>
      <c r="VPO105" s="193"/>
      <c r="VPP105" s="193"/>
      <c r="VPQ105" s="193"/>
      <c r="VPR105" s="193"/>
      <c r="VPS105" s="193"/>
      <c r="VPT105" s="193"/>
      <c r="VPU105" s="193"/>
      <c r="VPV105" s="193"/>
      <c r="VPW105" s="193"/>
      <c r="VPX105" s="193"/>
      <c r="VPY105" s="193"/>
      <c r="VPZ105" s="193"/>
      <c r="VQA105" s="193"/>
      <c r="VQB105" s="193"/>
      <c r="VQC105" s="193"/>
      <c r="VQD105" s="193"/>
      <c r="VQE105" s="193"/>
      <c r="VQF105" s="193"/>
      <c r="VQG105" s="193"/>
      <c r="VQH105" s="193"/>
      <c r="VQI105" s="193"/>
      <c r="VQJ105" s="193"/>
      <c r="VQK105" s="193"/>
      <c r="VQL105" s="193"/>
      <c r="VQM105" s="193"/>
      <c r="VQN105" s="193"/>
      <c r="VQO105" s="193"/>
      <c r="VQP105" s="193"/>
      <c r="VQQ105" s="193"/>
      <c r="VQR105" s="193"/>
      <c r="VQS105" s="193"/>
      <c r="VQT105" s="193"/>
      <c r="VQU105" s="193"/>
      <c r="VQV105" s="193"/>
      <c r="VQW105" s="193"/>
      <c r="VQX105" s="193"/>
      <c r="VQY105" s="193"/>
      <c r="VQZ105" s="193"/>
      <c r="VRA105" s="193"/>
      <c r="VRB105" s="193"/>
      <c r="VRC105" s="193"/>
      <c r="VRD105" s="193"/>
      <c r="VRE105" s="193"/>
      <c r="VRF105" s="193"/>
      <c r="VRG105" s="193"/>
      <c r="VRH105" s="193"/>
      <c r="VRI105" s="193"/>
      <c r="VRJ105" s="193"/>
      <c r="VRK105" s="193"/>
      <c r="VRL105" s="193"/>
      <c r="VRM105" s="193"/>
      <c r="VRN105" s="193"/>
      <c r="VRO105" s="193"/>
      <c r="VRP105" s="193"/>
      <c r="VRQ105" s="193"/>
      <c r="VRR105" s="193"/>
      <c r="VRS105" s="193"/>
      <c r="VRT105" s="193"/>
      <c r="VRU105" s="193"/>
      <c r="VRV105" s="193"/>
      <c r="VRW105" s="193"/>
      <c r="VRX105" s="193"/>
      <c r="VRY105" s="193"/>
      <c r="VRZ105" s="193"/>
      <c r="VSA105" s="193"/>
      <c r="VSB105" s="193"/>
      <c r="VSC105" s="193"/>
      <c r="VSD105" s="193"/>
      <c r="VSE105" s="193"/>
      <c r="VSF105" s="193"/>
      <c r="VSG105" s="193"/>
      <c r="VSH105" s="193"/>
      <c r="VSI105" s="193"/>
      <c r="VSJ105" s="193"/>
      <c r="VSK105" s="193"/>
      <c r="VSL105" s="193"/>
      <c r="VSM105" s="193"/>
      <c r="VSN105" s="193"/>
      <c r="VSO105" s="193"/>
      <c r="VSP105" s="193"/>
      <c r="VSQ105" s="193"/>
      <c r="VSR105" s="193"/>
      <c r="VSS105" s="193"/>
      <c r="VST105" s="193"/>
      <c r="VSU105" s="193"/>
      <c r="VSV105" s="193"/>
      <c r="VSW105" s="193"/>
      <c r="VSX105" s="193"/>
      <c r="VSY105" s="193"/>
      <c r="VSZ105" s="193"/>
      <c r="VTA105" s="193"/>
      <c r="VTB105" s="193"/>
      <c r="VTC105" s="193"/>
      <c r="VTD105" s="193"/>
      <c r="VTE105" s="193"/>
      <c r="VTF105" s="193"/>
      <c r="VTG105" s="193"/>
      <c r="VTH105" s="193"/>
      <c r="VTI105" s="193"/>
      <c r="VTJ105" s="193"/>
      <c r="VTK105" s="193"/>
      <c r="VTL105" s="193"/>
      <c r="VTM105" s="193"/>
      <c r="VTN105" s="193"/>
      <c r="VTO105" s="193"/>
      <c r="VTP105" s="193"/>
      <c r="VTQ105" s="193"/>
      <c r="VTR105" s="193"/>
      <c r="VTS105" s="193"/>
      <c r="VTT105" s="193"/>
      <c r="VTU105" s="193"/>
      <c r="VTV105" s="193"/>
      <c r="VTW105" s="193"/>
      <c r="VTX105" s="193"/>
      <c r="VTY105" s="193"/>
      <c r="VTZ105" s="193"/>
      <c r="VUA105" s="193"/>
      <c r="VUB105" s="193"/>
      <c r="VUC105" s="193"/>
      <c r="VUD105" s="193"/>
      <c r="VUE105" s="193"/>
      <c r="VUF105" s="193"/>
      <c r="VUG105" s="193"/>
      <c r="VUH105" s="193"/>
      <c r="VUI105" s="193"/>
      <c r="VUJ105" s="193"/>
      <c r="VUK105" s="193"/>
      <c r="VUL105" s="193"/>
      <c r="VUM105" s="193"/>
      <c r="VUN105" s="193"/>
      <c r="VUO105" s="193"/>
      <c r="VUP105" s="193"/>
      <c r="VUQ105" s="193"/>
      <c r="VUR105" s="193"/>
      <c r="VUS105" s="193"/>
      <c r="VUT105" s="193"/>
      <c r="VUU105" s="193"/>
      <c r="VUV105" s="193"/>
      <c r="VUW105" s="193"/>
      <c r="VUX105" s="193"/>
      <c r="VUY105" s="193"/>
      <c r="VUZ105" s="193"/>
      <c r="VVA105" s="193"/>
      <c r="VVB105" s="193"/>
      <c r="VVC105" s="193"/>
      <c r="VVD105" s="193"/>
      <c r="VVE105" s="193"/>
      <c r="VVF105" s="193"/>
      <c r="VVG105" s="193"/>
      <c r="VVH105" s="193"/>
      <c r="VVI105" s="193"/>
      <c r="VVJ105" s="193"/>
      <c r="VVK105" s="193"/>
      <c r="VVL105" s="193"/>
      <c r="VVM105" s="193"/>
      <c r="VVN105" s="193"/>
      <c r="VVO105" s="193"/>
      <c r="VVP105" s="193"/>
      <c r="VVQ105" s="193"/>
      <c r="VVR105" s="193"/>
      <c r="VVS105" s="193"/>
      <c r="VVT105" s="193"/>
      <c r="VVU105" s="193"/>
      <c r="VVV105" s="193"/>
      <c r="VVW105" s="193"/>
      <c r="VVX105" s="193"/>
      <c r="VVY105" s="193"/>
      <c r="VVZ105" s="193"/>
      <c r="VWA105" s="193"/>
      <c r="VWB105" s="193"/>
      <c r="VWC105" s="193"/>
      <c r="VWD105" s="193"/>
      <c r="VWE105" s="193"/>
      <c r="VWF105" s="193"/>
      <c r="VWG105" s="193"/>
      <c r="VWH105" s="193"/>
      <c r="VWI105" s="193"/>
      <c r="VWJ105" s="193"/>
      <c r="VWK105" s="193"/>
      <c r="VWL105" s="193"/>
      <c r="VWM105" s="193"/>
      <c r="VWN105" s="193"/>
      <c r="VWO105" s="193"/>
      <c r="VWP105" s="193"/>
      <c r="VWQ105" s="193"/>
      <c r="VWR105" s="193"/>
      <c r="VWS105" s="193"/>
      <c r="VWT105" s="193"/>
      <c r="VWU105" s="193"/>
      <c r="VWV105" s="193"/>
      <c r="VWW105" s="193"/>
      <c r="VWX105" s="193"/>
      <c r="VWY105" s="193"/>
      <c r="VWZ105" s="193"/>
      <c r="VXA105" s="193"/>
      <c r="VXB105" s="193"/>
      <c r="VXC105" s="193"/>
      <c r="VXD105" s="193"/>
      <c r="VXE105" s="193"/>
      <c r="VXF105" s="193"/>
      <c r="VXG105" s="193"/>
      <c r="VXH105" s="193"/>
      <c r="VXI105" s="193"/>
      <c r="VXJ105" s="193"/>
      <c r="VXK105" s="193"/>
      <c r="VXL105" s="193"/>
      <c r="VXM105" s="193"/>
      <c r="VXN105" s="193"/>
      <c r="VXO105" s="193"/>
      <c r="VXP105" s="193"/>
      <c r="VXQ105" s="193"/>
      <c r="VXR105" s="193"/>
      <c r="VXS105" s="193"/>
      <c r="VXT105" s="193"/>
      <c r="VXU105" s="193"/>
      <c r="VXV105" s="193"/>
      <c r="VXW105" s="193"/>
      <c r="VXX105" s="193"/>
      <c r="VXY105" s="193"/>
      <c r="VXZ105" s="193"/>
      <c r="VYA105" s="193"/>
      <c r="VYB105" s="193"/>
      <c r="VYC105" s="193"/>
      <c r="VYD105" s="193"/>
      <c r="VYE105" s="193"/>
      <c r="VYF105" s="193"/>
      <c r="VYG105" s="193"/>
      <c r="VYH105" s="193"/>
      <c r="VYI105" s="193"/>
      <c r="VYJ105" s="193"/>
      <c r="VYK105" s="193"/>
      <c r="VYL105" s="193"/>
      <c r="VYM105" s="193"/>
      <c r="VYN105" s="193"/>
      <c r="VYO105" s="193"/>
      <c r="VYP105" s="193"/>
      <c r="VYQ105" s="193"/>
      <c r="VYR105" s="193"/>
      <c r="VYS105" s="193"/>
      <c r="VYT105" s="193"/>
      <c r="VYU105" s="193"/>
      <c r="VYV105" s="193"/>
      <c r="VYW105" s="193"/>
      <c r="VYX105" s="193"/>
      <c r="VYY105" s="193"/>
      <c r="VYZ105" s="193"/>
      <c r="VZA105" s="193"/>
      <c r="VZB105" s="193"/>
      <c r="VZC105" s="193"/>
      <c r="VZD105" s="193"/>
      <c r="VZE105" s="193"/>
      <c r="VZF105" s="193"/>
      <c r="VZG105" s="193"/>
      <c r="VZH105" s="193"/>
      <c r="VZI105" s="193"/>
      <c r="VZJ105" s="193"/>
      <c r="VZK105" s="193"/>
      <c r="VZL105" s="193"/>
      <c r="VZM105" s="193"/>
      <c r="VZN105" s="193"/>
      <c r="VZO105" s="193"/>
      <c r="VZP105" s="193"/>
      <c r="VZQ105" s="193"/>
      <c r="VZR105" s="193"/>
      <c r="VZS105" s="193"/>
      <c r="VZT105" s="193"/>
      <c r="VZU105" s="193"/>
      <c r="VZV105" s="193"/>
      <c r="VZW105" s="193"/>
      <c r="VZX105" s="193"/>
      <c r="VZY105" s="193"/>
      <c r="VZZ105" s="193"/>
      <c r="WAA105" s="193"/>
      <c r="WAB105" s="193"/>
      <c r="WAC105" s="193"/>
      <c r="WAD105" s="193"/>
      <c r="WAE105" s="193"/>
      <c r="WAF105" s="193"/>
      <c r="WAG105" s="193"/>
      <c r="WAH105" s="193"/>
      <c r="WAI105" s="193"/>
      <c r="WAJ105" s="193"/>
      <c r="WAK105" s="193"/>
      <c r="WAL105" s="193"/>
      <c r="WAM105" s="193"/>
      <c r="WAN105" s="193"/>
      <c r="WAO105" s="193"/>
      <c r="WAP105" s="193"/>
      <c r="WAQ105" s="193"/>
      <c r="WAR105" s="193"/>
      <c r="WAS105" s="193"/>
      <c r="WAT105" s="193"/>
      <c r="WAU105" s="193"/>
      <c r="WAV105" s="193"/>
      <c r="WAW105" s="193"/>
      <c r="WAX105" s="193"/>
      <c r="WAY105" s="193"/>
      <c r="WAZ105" s="193"/>
      <c r="WBA105" s="193"/>
      <c r="WBB105" s="193"/>
      <c r="WBC105" s="193"/>
      <c r="WBD105" s="193"/>
      <c r="WBE105" s="193"/>
      <c r="WBF105" s="193"/>
      <c r="WBG105" s="193"/>
      <c r="WBH105" s="193"/>
      <c r="WBI105" s="193"/>
      <c r="WBJ105" s="193"/>
      <c r="WBK105" s="193"/>
      <c r="WBL105" s="193"/>
      <c r="WBM105" s="193"/>
      <c r="WBN105" s="193"/>
      <c r="WBO105" s="193"/>
      <c r="WBP105" s="193"/>
      <c r="WBQ105" s="193"/>
      <c r="WBR105" s="193"/>
      <c r="WBS105" s="193"/>
      <c r="WBT105" s="193"/>
      <c r="WBU105" s="193"/>
      <c r="WBV105" s="193"/>
      <c r="WBW105" s="193"/>
      <c r="WBX105" s="193"/>
      <c r="WBY105" s="193"/>
      <c r="WBZ105" s="193"/>
      <c r="WCA105" s="193"/>
      <c r="WCB105" s="193"/>
      <c r="WCC105" s="193"/>
      <c r="WCD105" s="193"/>
      <c r="WCE105" s="193"/>
      <c r="WCF105" s="193"/>
      <c r="WCG105" s="193"/>
      <c r="WCH105" s="193"/>
      <c r="WCI105" s="193"/>
      <c r="WCJ105" s="193"/>
      <c r="WCK105" s="193"/>
      <c r="WCL105" s="193"/>
      <c r="WCM105" s="193"/>
      <c r="WCN105" s="193"/>
      <c r="WCO105" s="193"/>
      <c r="WCP105" s="193"/>
      <c r="WCQ105" s="193"/>
      <c r="WCR105" s="193"/>
      <c r="WCS105" s="193"/>
      <c r="WCT105" s="193"/>
      <c r="WCU105" s="193"/>
      <c r="WCV105" s="193"/>
      <c r="WCW105" s="193"/>
      <c r="WCX105" s="193"/>
      <c r="WCY105" s="193"/>
      <c r="WCZ105" s="193"/>
      <c r="WDA105" s="193"/>
      <c r="WDB105" s="193"/>
      <c r="WDC105" s="193"/>
      <c r="WDD105" s="193"/>
      <c r="WDE105" s="193"/>
      <c r="WDF105" s="193"/>
      <c r="WDG105" s="193"/>
      <c r="WDH105" s="193"/>
      <c r="WDI105" s="193"/>
      <c r="WDJ105" s="193"/>
      <c r="WDK105" s="193"/>
      <c r="WDL105" s="193"/>
      <c r="WDM105" s="193"/>
      <c r="WDN105" s="193"/>
      <c r="WDO105" s="193"/>
      <c r="WDP105" s="193"/>
      <c r="WDQ105" s="193"/>
      <c r="WDR105" s="193"/>
      <c r="WDS105" s="193"/>
      <c r="WDT105" s="193"/>
      <c r="WDU105" s="193"/>
      <c r="WDV105" s="193"/>
      <c r="WDW105" s="193"/>
      <c r="WDX105" s="193"/>
      <c r="WDY105" s="193"/>
      <c r="WDZ105" s="193"/>
      <c r="WEA105" s="193"/>
      <c r="WEB105" s="193"/>
      <c r="WEC105" s="193"/>
      <c r="WED105" s="193"/>
      <c r="WEE105" s="193"/>
      <c r="WEF105" s="193"/>
      <c r="WEG105" s="193"/>
      <c r="WEH105" s="193"/>
      <c r="WEI105" s="193"/>
      <c r="WEJ105" s="193"/>
      <c r="WEK105" s="193"/>
      <c r="WEL105" s="193"/>
      <c r="WEM105" s="193"/>
      <c r="WEN105" s="193"/>
      <c r="WEO105" s="193"/>
      <c r="WEP105" s="193"/>
      <c r="WEQ105" s="193"/>
      <c r="WER105" s="193"/>
      <c r="WES105" s="193"/>
      <c r="WET105" s="193"/>
      <c r="WEU105" s="193"/>
      <c r="WEV105" s="193"/>
      <c r="WEW105" s="193"/>
      <c r="WEX105" s="193"/>
      <c r="WEY105" s="193"/>
      <c r="WEZ105" s="193"/>
      <c r="WFA105" s="193"/>
      <c r="WFB105" s="193"/>
      <c r="WFC105" s="193"/>
      <c r="WFD105" s="193"/>
      <c r="WFE105" s="193"/>
      <c r="WFF105" s="193"/>
      <c r="WFG105" s="193"/>
      <c r="WFH105" s="193"/>
      <c r="WFI105" s="193"/>
      <c r="WFJ105" s="193"/>
      <c r="WFK105" s="193"/>
      <c r="WFL105" s="193"/>
      <c r="WFM105" s="193"/>
      <c r="WFN105" s="193"/>
      <c r="WFO105" s="193"/>
      <c r="WFP105" s="193"/>
      <c r="WFQ105" s="193"/>
      <c r="WFR105" s="193"/>
      <c r="WFS105" s="193"/>
      <c r="WFT105" s="193"/>
      <c r="WFU105" s="193"/>
      <c r="WFV105" s="193"/>
      <c r="WFW105" s="193"/>
      <c r="WFX105" s="193"/>
      <c r="WFY105" s="193"/>
      <c r="WFZ105" s="193"/>
      <c r="WGA105" s="193"/>
      <c r="WGB105" s="193"/>
      <c r="WGC105" s="193"/>
      <c r="WGD105" s="193"/>
      <c r="WGE105" s="193"/>
      <c r="WGF105" s="193"/>
      <c r="WGG105" s="193"/>
      <c r="WGH105" s="193"/>
      <c r="WGI105" s="193"/>
      <c r="WGJ105" s="193"/>
      <c r="WGK105" s="193"/>
      <c r="WGL105" s="193"/>
      <c r="WGM105" s="193"/>
      <c r="WGN105" s="193"/>
      <c r="WGO105" s="193"/>
      <c r="WGP105" s="193"/>
      <c r="WGQ105" s="193"/>
      <c r="WGR105" s="193"/>
      <c r="WGS105" s="193"/>
      <c r="WGT105" s="193"/>
      <c r="WGU105" s="193"/>
      <c r="WGV105" s="193"/>
      <c r="WGW105" s="193"/>
      <c r="WGX105" s="193"/>
      <c r="WGY105" s="193"/>
      <c r="WGZ105" s="193"/>
      <c r="WHA105" s="193"/>
      <c r="WHB105" s="193"/>
      <c r="WHC105" s="193"/>
      <c r="WHD105" s="193"/>
      <c r="WHE105" s="193"/>
      <c r="WHF105" s="193"/>
      <c r="WHG105" s="193"/>
      <c r="WHH105" s="193"/>
      <c r="WHI105" s="193"/>
      <c r="WHJ105" s="193"/>
      <c r="WHK105" s="193"/>
      <c r="WHL105" s="193"/>
      <c r="WHM105" s="193"/>
      <c r="WHN105" s="193"/>
      <c r="WHO105" s="193"/>
      <c r="WHP105" s="193"/>
      <c r="WHQ105" s="193"/>
      <c r="WHR105" s="193"/>
      <c r="WHS105" s="193"/>
      <c r="WHT105" s="193"/>
      <c r="WHU105" s="193"/>
      <c r="WHV105" s="193"/>
      <c r="WHW105" s="193"/>
      <c r="WHX105" s="193"/>
      <c r="WHY105" s="193"/>
      <c r="WHZ105" s="193"/>
      <c r="WIA105" s="193"/>
      <c r="WIB105" s="193"/>
      <c r="WIC105" s="193"/>
      <c r="WID105" s="193"/>
      <c r="WIE105" s="193"/>
      <c r="WIF105" s="193"/>
      <c r="WIG105" s="193"/>
      <c r="WIH105" s="193"/>
      <c r="WII105" s="193"/>
      <c r="WIJ105" s="193"/>
      <c r="WIK105" s="193"/>
      <c r="WIL105" s="193"/>
      <c r="WIM105" s="193"/>
      <c r="WIN105" s="193"/>
      <c r="WIO105" s="193"/>
      <c r="WIP105" s="193"/>
      <c r="WIQ105" s="193"/>
      <c r="WIR105" s="193"/>
      <c r="WIS105" s="193"/>
      <c r="WIT105" s="193"/>
      <c r="WIU105" s="193"/>
      <c r="WIV105" s="193"/>
      <c r="WIW105" s="193"/>
      <c r="WIX105" s="193"/>
      <c r="WIY105" s="193"/>
      <c r="WIZ105" s="193"/>
      <c r="WJA105" s="193"/>
      <c r="WJB105" s="193"/>
      <c r="WJC105" s="193"/>
      <c r="WJD105" s="193"/>
      <c r="WJE105" s="193"/>
      <c r="WJF105" s="193"/>
      <c r="WJG105" s="193"/>
      <c r="WJH105" s="193"/>
      <c r="WJI105" s="193"/>
      <c r="WJJ105" s="193"/>
      <c r="WJK105" s="193"/>
      <c r="WJL105" s="193"/>
      <c r="WJM105" s="193"/>
      <c r="WJN105" s="193"/>
      <c r="WJO105" s="193"/>
      <c r="WJP105" s="193"/>
      <c r="WJQ105" s="193"/>
      <c r="WJR105" s="193"/>
      <c r="WJS105" s="193"/>
      <c r="WJT105" s="193"/>
      <c r="WJU105" s="193"/>
      <c r="WJV105" s="193"/>
      <c r="WJW105" s="193"/>
      <c r="WJX105" s="193"/>
      <c r="WJY105" s="193"/>
      <c r="WJZ105" s="193"/>
      <c r="WKA105" s="193"/>
      <c r="WKB105" s="193"/>
      <c r="WKC105" s="193"/>
      <c r="WKD105" s="193"/>
      <c r="WKE105" s="193"/>
      <c r="WKF105" s="193"/>
      <c r="WKG105" s="193"/>
      <c r="WKH105" s="193"/>
      <c r="WKI105" s="193"/>
      <c r="WKJ105" s="193"/>
      <c r="WKK105" s="193"/>
      <c r="WKL105" s="193"/>
      <c r="WKM105" s="193"/>
      <c r="WKN105" s="193"/>
      <c r="WKO105" s="193"/>
      <c r="WKP105" s="193"/>
      <c r="WKQ105" s="193"/>
      <c r="WKR105" s="193"/>
      <c r="WKS105" s="193"/>
      <c r="WKT105" s="193"/>
      <c r="WKU105" s="193"/>
      <c r="WKV105" s="193"/>
      <c r="WKW105" s="193"/>
      <c r="WKX105" s="193"/>
      <c r="WKY105" s="193"/>
      <c r="WKZ105" s="193"/>
      <c r="WLA105" s="193"/>
      <c r="WLB105" s="193"/>
      <c r="WLC105" s="193"/>
      <c r="WLD105" s="193"/>
      <c r="WLE105" s="193"/>
      <c r="WLF105" s="193"/>
      <c r="WLG105" s="193"/>
      <c r="WLH105" s="193"/>
      <c r="WLI105" s="193"/>
      <c r="WLJ105" s="193"/>
      <c r="WLK105" s="193"/>
      <c r="WLL105" s="193"/>
      <c r="WLM105" s="193"/>
      <c r="WLN105" s="193"/>
      <c r="WLO105" s="193"/>
      <c r="WLP105" s="193"/>
      <c r="WLQ105" s="193"/>
      <c r="WLR105" s="193"/>
      <c r="WLS105" s="193"/>
      <c r="WLT105" s="193"/>
      <c r="WLU105" s="193"/>
      <c r="WLV105" s="193"/>
      <c r="WLW105" s="193"/>
      <c r="WLX105" s="193"/>
      <c r="WLY105" s="193"/>
      <c r="WLZ105" s="193"/>
      <c r="WMA105" s="193"/>
      <c r="WMB105" s="193"/>
      <c r="WMC105" s="193"/>
      <c r="WMD105" s="193"/>
      <c r="WME105" s="193"/>
      <c r="WMF105" s="193"/>
      <c r="WMG105" s="193"/>
      <c r="WMH105" s="193"/>
      <c r="WMI105" s="193"/>
      <c r="WMJ105" s="193"/>
      <c r="WMK105" s="193"/>
      <c r="WML105" s="193"/>
      <c r="WMM105" s="193"/>
      <c r="WMN105" s="193"/>
      <c r="WMO105" s="193"/>
      <c r="WMP105" s="193"/>
      <c r="WMQ105" s="193"/>
      <c r="WMR105" s="193"/>
      <c r="WMS105" s="193"/>
      <c r="WMT105" s="193"/>
      <c r="WMU105" s="193"/>
      <c r="WMV105" s="193"/>
      <c r="WMW105" s="193"/>
      <c r="WMX105" s="193"/>
      <c r="WMY105" s="193"/>
      <c r="WMZ105" s="193"/>
      <c r="WNA105" s="193"/>
      <c r="WNB105" s="193"/>
      <c r="WNC105" s="193"/>
      <c r="WND105" s="193"/>
      <c r="WNE105" s="193"/>
      <c r="WNF105" s="193"/>
      <c r="WNG105" s="193"/>
      <c r="WNH105" s="193"/>
      <c r="WNI105" s="193"/>
      <c r="WNJ105" s="193"/>
      <c r="WNK105" s="193"/>
      <c r="WNL105" s="193"/>
      <c r="WNM105" s="193"/>
      <c r="WNN105" s="193"/>
      <c r="WNO105" s="193"/>
      <c r="WNP105" s="193"/>
      <c r="WNQ105" s="193"/>
      <c r="WNR105" s="193"/>
      <c r="WNS105" s="193"/>
      <c r="WNT105" s="193"/>
      <c r="WNU105" s="193"/>
      <c r="WNV105" s="193"/>
      <c r="WNW105" s="193"/>
      <c r="WNX105" s="193"/>
      <c r="WNY105" s="193"/>
      <c r="WNZ105" s="193"/>
      <c r="WOA105" s="193"/>
      <c r="WOB105" s="193"/>
      <c r="WOC105" s="193"/>
      <c r="WOD105" s="193"/>
      <c r="WOE105" s="193"/>
      <c r="WOF105" s="193"/>
      <c r="WOG105" s="193"/>
      <c r="WOH105" s="193"/>
      <c r="WOI105" s="193"/>
      <c r="WOJ105" s="193"/>
      <c r="WOK105" s="193"/>
      <c r="WOL105" s="193"/>
      <c r="WOM105" s="193"/>
      <c r="WON105" s="193"/>
      <c r="WOO105" s="193"/>
      <c r="WOP105" s="193"/>
      <c r="WOQ105" s="193"/>
      <c r="WOR105" s="193"/>
      <c r="WOS105" s="193"/>
      <c r="WOT105" s="193"/>
      <c r="WOU105" s="193"/>
      <c r="WOV105" s="193"/>
      <c r="WOW105" s="193"/>
      <c r="WOX105" s="193"/>
      <c r="WOY105" s="193"/>
      <c r="WOZ105" s="193"/>
      <c r="WPA105" s="193"/>
      <c r="WPB105" s="193"/>
      <c r="WPC105" s="193"/>
      <c r="WPD105" s="193"/>
      <c r="WPE105" s="193"/>
      <c r="WPF105" s="193"/>
      <c r="WPG105" s="193"/>
      <c r="WPH105" s="193"/>
      <c r="WPI105" s="193"/>
      <c r="WPJ105" s="193"/>
      <c r="WPK105" s="193"/>
      <c r="WPL105" s="193"/>
      <c r="WPM105" s="193"/>
      <c r="WPN105" s="193"/>
      <c r="WPO105" s="193"/>
      <c r="WPP105" s="193"/>
      <c r="WPQ105" s="193"/>
      <c r="WPR105" s="193"/>
      <c r="WPS105" s="193"/>
      <c r="WPT105" s="193"/>
      <c r="WPU105" s="193"/>
      <c r="WPV105" s="193"/>
      <c r="WPW105" s="193"/>
      <c r="WPX105" s="193"/>
      <c r="WPY105" s="193"/>
      <c r="WPZ105" s="193"/>
      <c r="WQA105" s="193"/>
      <c r="WQB105" s="193"/>
      <c r="WQC105" s="193"/>
      <c r="WQD105" s="193"/>
      <c r="WQE105" s="193"/>
      <c r="WQF105" s="193"/>
      <c r="WQG105" s="193"/>
      <c r="WQH105" s="193"/>
      <c r="WQI105" s="193"/>
      <c r="WQJ105" s="193"/>
      <c r="WQK105" s="193"/>
      <c r="WQL105" s="193"/>
      <c r="WQM105" s="193"/>
      <c r="WQN105" s="193"/>
      <c r="WQO105" s="193"/>
      <c r="WQP105" s="193"/>
      <c r="WQQ105" s="193"/>
      <c r="WQR105" s="193"/>
      <c r="WQS105" s="193"/>
      <c r="WQT105" s="193"/>
      <c r="WQU105" s="193"/>
      <c r="WQV105" s="193"/>
      <c r="WQW105" s="193"/>
      <c r="WQX105" s="193"/>
      <c r="WQY105" s="193"/>
      <c r="WQZ105" s="193"/>
      <c r="WRA105" s="193"/>
      <c r="WRB105" s="193"/>
      <c r="WRC105" s="193"/>
      <c r="WRD105" s="193"/>
      <c r="WRE105" s="193"/>
      <c r="WRF105" s="193"/>
      <c r="WRG105" s="193"/>
      <c r="WRH105" s="193"/>
      <c r="WRI105" s="193"/>
      <c r="WRJ105" s="193"/>
      <c r="WRK105" s="193"/>
      <c r="WRL105" s="193"/>
      <c r="WRM105" s="193"/>
      <c r="WRN105" s="193"/>
      <c r="WRO105" s="193"/>
      <c r="WRP105" s="193"/>
      <c r="WRQ105" s="193"/>
      <c r="WRR105" s="193"/>
      <c r="WRS105" s="193"/>
      <c r="WRT105" s="193"/>
      <c r="WRU105" s="193"/>
      <c r="WRV105" s="193"/>
      <c r="WRW105" s="193"/>
      <c r="WRX105" s="193"/>
      <c r="WRY105" s="193"/>
      <c r="WRZ105" s="193"/>
      <c r="WSA105" s="193"/>
      <c r="WSB105" s="193"/>
      <c r="WSC105" s="193"/>
      <c r="WSD105" s="193"/>
      <c r="WSE105" s="193"/>
      <c r="WSF105" s="193"/>
      <c r="WSG105" s="193"/>
      <c r="WSH105" s="193"/>
      <c r="WSI105" s="193"/>
      <c r="WSJ105" s="193"/>
      <c r="WSK105" s="193"/>
      <c r="WSL105" s="193"/>
      <c r="WSM105" s="193"/>
      <c r="WSN105" s="193"/>
      <c r="WSO105" s="193"/>
      <c r="WSP105" s="193"/>
      <c r="WSQ105" s="193"/>
      <c r="WSR105" s="193"/>
      <c r="WSS105" s="193"/>
      <c r="WST105" s="193"/>
      <c r="WSU105" s="193"/>
      <c r="WSV105" s="193"/>
      <c r="WSW105" s="193"/>
      <c r="WSX105" s="193"/>
      <c r="WSY105" s="193"/>
      <c r="WSZ105" s="193"/>
      <c r="WTA105" s="193"/>
      <c r="WTB105" s="193"/>
      <c r="WTC105" s="193"/>
      <c r="WTD105" s="193"/>
      <c r="WTE105" s="193"/>
      <c r="WTF105" s="193"/>
      <c r="WTG105" s="193"/>
      <c r="WTH105" s="193"/>
      <c r="WTI105" s="193"/>
      <c r="WTJ105" s="193"/>
      <c r="WTK105" s="193"/>
      <c r="WTL105" s="193"/>
      <c r="WTM105" s="193"/>
      <c r="WTN105" s="193"/>
      <c r="WTO105" s="193"/>
      <c r="WTP105" s="193"/>
      <c r="WTQ105" s="193"/>
      <c r="WTR105" s="193"/>
      <c r="WTS105" s="193"/>
      <c r="WTT105" s="193"/>
      <c r="WTU105" s="193"/>
      <c r="WTV105" s="193"/>
      <c r="WTW105" s="193"/>
      <c r="WTX105" s="193"/>
      <c r="WTY105" s="193"/>
      <c r="WTZ105" s="193"/>
      <c r="WUA105" s="193"/>
      <c r="WUB105" s="193"/>
      <c r="WUC105" s="193"/>
      <c r="WUD105" s="193"/>
      <c r="WUE105" s="193"/>
      <c r="WUF105" s="193"/>
      <c r="WUG105" s="193"/>
      <c r="WUH105" s="193"/>
      <c r="WUI105" s="193"/>
      <c r="WUJ105" s="193"/>
      <c r="WUK105" s="193"/>
      <c r="WUL105" s="193"/>
      <c r="WUM105" s="193"/>
      <c r="WUN105" s="193"/>
      <c r="WUO105" s="193"/>
      <c r="WUP105" s="193"/>
      <c r="WUQ105" s="193"/>
      <c r="WUR105" s="193"/>
      <c r="WUS105" s="193"/>
      <c r="WUT105" s="193"/>
      <c r="WUU105" s="193"/>
      <c r="WUV105" s="193"/>
      <c r="WUW105" s="193"/>
      <c r="WUX105" s="193"/>
      <c r="WUY105" s="193"/>
      <c r="WUZ105" s="193"/>
      <c r="WVA105" s="193"/>
      <c r="WVB105" s="193"/>
      <c r="WVC105" s="193"/>
      <c r="WVD105" s="193"/>
      <c r="WVE105" s="193"/>
      <c r="WVF105" s="193"/>
      <c r="WVG105" s="193"/>
      <c r="WVH105" s="193"/>
      <c r="WVI105" s="193"/>
      <c r="WVJ105" s="193"/>
      <c r="WVK105" s="193"/>
      <c r="WVL105" s="193"/>
      <c r="WVM105" s="193"/>
      <c r="WVN105" s="193"/>
      <c r="WVO105" s="193"/>
      <c r="WVP105" s="193"/>
      <c r="WVQ105" s="193"/>
      <c r="WVR105" s="193"/>
      <c r="WVS105" s="193"/>
      <c r="WVT105" s="193"/>
      <c r="WVU105" s="193"/>
      <c r="WVV105" s="193"/>
      <c r="WVW105" s="193"/>
      <c r="WVX105" s="193"/>
      <c r="WVY105" s="193"/>
      <c r="WVZ105" s="193"/>
      <c r="WWA105" s="193"/>
      <c r="WWB105" s="193"/>
      <c r="WWC105" s="193"/>
      <c r="WWD105" s="193"/>
      <c r="WWE105" s="193"/>
      <c r="WWF105" s="193"/>
      <c r="WWG105" s="193"/>
      <c r="WWH105" s="193"/>
      <c r="WWI105" s="193"/>
      <c r="WWJ105" s="193"/>
      <c r="WWK105" s="193"/>
      <c r="WWL105" s="193"/>
      <c r="WWM105" s="193"/>
      <c r="WWN105" s="193"/>
      <c r="WWO105" s="193"/>
      <c r="WWP105" s="193"/>
      <c r="WWQ105" s="193"/>
      <c r="WWR105" s="193"/>
      <c r="WWS105" s="193"/>
      <c r="WWT105" s="193"/>
      <c r="WWU105" s="193"/>
      <c r="WWV105" s="193"/>
      <c r="WWW105" s="193"/>
      <c r="WWX105" s="193"/>
      <c r="WWY105" s="193"/>
      <c r="WWZ105" s="193"/>
      <c r="WXA105" s="193"/>
      <c r="WXB105" s="193"/>
      <c r="WXC105" s="193"/>
      <c r="WXD105" s="193"/>
      <c r="WXE105" s="193"/>
      <c r="WXF105" s="193"/>
      <c r="WXG105" s="193"/>
      <c r="WXH105" s="193"/>
      <c r="WXI105" s="193"/>
      <c r="WXJ105" s="193"/>
      <c r="WXK105" s="193"/>
      <c r="WXL105" s="193"/>
      <c r="WXM105" s="193"/>
      <c r="WXN105" s="193"/>
      <c r="WXO105" s="193"/>
      <c r="WXP105" s="193"/>
      <c r="WXQ105" s="193"/>
      <c r="WXR105" s="193"/>
      <c r="WXS105" s="193"/>
      <c r="WXT105" s="193"/>
      <c r="WXU105" s="193"/>
      <c r="WXV105" s="193"/>
      <c r="WXW105" s="193"/>
      <c r="WXX105" s="193"/>
      <c r="WXY105" s="193"/>
      <c r="WXZ105" s="193"/>
      <c r="WYA105" s="193"/>
      <c r="WYB105" s="193"/>
      <c r="WYC105" s="193"/>
      <c r="WYD105" s="193"/>
      <c r="WYE105" s="193"/>
      <c r="WYF105" s="193"/>
      <c r="WYG105" s="193"/>
      <c r="WYH105" s="193"/>
      <c r="WYI105" s="193"/>
      <c r="WYJ105" s="193"/>
      <c r="WYK105" s="193"/>
      <c r="WYL105" s="193"/>
      <c r="WYM105" s="193"/>
      <c r="WYN105" s="193"/>
      <c r="WYO105" s="193"/>
      <c r="WYP105" s="193"/>
      <c r="WYQ105" s="193"/>
      <c r="WYR105" s="193"/>
      <c r="WYS105" s="193"/>
      <c r="WYT105" s="193"/>
      <c r="WYU105" s="193"/>
      <c r="WYV105" s="193"/>
      <c r="WYW105" s="193"/>
      <c r="WYX105" s="193"/>
      <c r="WYY105" s="193"/>
      <c r="WYZ105" s="193"/>
      <c r="WZA105" s="193"/>
      <c r="WZB105" s="193"/>
      <c r="WZC105" s="193"/>
      <c r="WZD105" s="193"/>
      <c r="WZE105" s="193"/>
      <c r="WZF105" s="193"/>
      <c r="WZG105" s="193"/>
      <c r="WZH105" s="193"/>
      <c r="WZI105" s="193"/>
      <c r="WZJ105" s="193"/>
      <c r="WZK105" s="193"/>
      <c r="WZL105" s="193"/>
      <c r="WZM105" s="193"/>
      <c r="WZN105" s="193"/>
      <c r="WZO105" s="193"/>
      <c r="WZP105" s="193"/>
      <c r="WZQ105" s="193"/>
      <c r="WZR105" s="193"/>
      <c r="WZS105" s="193"/>
      <c r="WZT105" s="193"/>
      <c r="WZU105" s="193"/>
      <c r="WZV105" s="193"/>
      <c r="WZW105" s="193"/>
      <c r="WZX105" s="193"/>
      <c r="WZY105" s="193"/>
      <c r="WZZ105" s="193"/>
      <c r="XAA105" s="193"/>
      <c r="XAB105" s="193"/>
      <c r="XAC105" s="193"/>
      <c r="XAD105" s="193"/>
      <c r="XAE105" s="193"/>
      <c r="XAF105" s="193"/>
      <c r="XAG105" s="193"/>
      <c r="XAH105" s="193"/>
      <c r="XAI105" s="193"/>
      <c r="XAJ105" s="193"/>
      <c r="XAK105" s="193"/>
      <c r="XAL105" s="193"/>
      <c r="XAM105" s="193"/>
      <c r="XAN105" s="193"/>
      <c r="XAO105" s="193"/>
      <c r="XAP105" s="193"/>
      <c r="XAQ105" s="193"/>
      <c r="XAR105" s="193"/>
      <c r="XAS105" s="193"/>
      <c r="XAT105" s="193"/>
      <c r="XAU105" s="193"/>
      <c r="XAV105" s="193"/>
      <c r="XAW105" s="193"/>
      <c r="XAX105" s="193"/>
      <c r="XAY105" s="193"/>
      <c r="XAZ105" s="193"/>
      <c r="XBA105" s="193"/>
      <c r="XBB105" s="193"/>
      <c r="XBC105" s="193"/>
      <c r="XBD105" s="193"/>
      <c r="XBE105" s="193"/>
      <c r="XBF105" s="193"/>
      <c r="XBG105" s="193"/>
      <c r="XBH105" s="193"/>
      <c r="XBI105" s="193"/>
      <c r="XBJ105" s="193"/>
      <c r="XBK105" s="193"/>
      <c r="XBL105" s="193"/>
      <c r="XBM105" s="193"/>
      <c r="XBN105" s="193"/>
      <c r="XBO105" s="193"/>
      <c r="XBP105" s="193"/>
      <c r="XBQ105" s="193"/>
      <c r="XBR105" s="193"/>
      <c r="XBS105" s="193"/>
      <c r="XBT105" s="193"/>
      <c r="XBU105" s="193"/>
      <c r="XBV105" s="193"/>
      <c r="XBW105" s="193"/>
      <c r="XBX105" s="193"/>
      <c r="XBY105" s="193"/>
      <c r="XBZ105" s="193"/>
      <c r="XCA105" s="193"/>
      <c r="XCB105" s="193"/>
      <c r="XCC105" s="193"/>
      <c r="XCD105" s="193"/>
      <c r="XCE105" s="193"/>
      <c r="XCF105" s="193"/>
      <c r="XCG105" s="193"/>
      <c r="XCH105" s="193"/>
      <c r="XCI105" s="193"/>
      <c r="XCJ105" s="193"/>
      <c r="XCK105" s="193"/>
      <c r="XCL105" s="193"/>
      <c r="XCM105" s="193"/>
      <c r="XCN105" s="193"/>
      <c r="XCO105" s="193"/>
      <c r="XCP105" s="193"/>
      <c r="XCQ105" s="193"/>
      <c r="XCR105" s="193"/>
      <c r="XCS105" s="193"/>
      <c r="XCT105" s="193"/>
      <c r="XCU105" s="193"/>
      <c r="XCV105" s="193"/>
      <c r="XCW105" s="193"/>
      <c r="XCX105" s="193"/>
      <c r="XCY105" s="193"/>
      <c r="XCZ105" s="193"/>
      <c r="XDA105" s="193"/>
      <c r="XDB105" s="193"/>
      <c r="XDC105" s="193"/>
      <c r="XDD105" s="193"/>
      <c r="XDE105" s="193"/>
      <c r="XDF105" s="193"/>
      <c r="XDG105" s="193"/>
      <c r="XDH105" s="193"/>
      <c r="XDI105" s="193"/>
      <c r="XDJ105" s="193"/>
      <c r="XDK105" s="193"/>
      <c r="XDL105" s="193"/>
      <c r="XDM105" s="193"/>
      <c r="XDN105" s="193"/>
      <c r="XDO105" s="193"/>
      <c r="XDP105" s="193"/>
      <c r="XDQ105" s="193"/>
      <c r="XDR105" s="193"/>
      <c r="XDS105" s="193"/>
      <c r="XDT105" s="193"/>
      <c r="XDU105" s="193"/>
      <c r="XDV105" s="193"/>
      <c r="XDW105" s="193"/>
      <c r="XDX105" s="193"/>
      <c r="XDY105" s="193"/>
      <c r="XDZ105" s="193"/>
      <c r="XEA105" s="193"/>
      <c r="XEB105" s="193"/>
      <c r="XEC105" s="193"/>
      <c r="XED105" s="193"/>
      <c r="XEE105" s="193"/>
      <c r="XEF105" s="193"/>
      <c r="XEG105" s="193"/>
      <c r="XEH105" s="193"/>
      <c r="XEI105" s="193"/>
      <c r="XEJ105" s="193"/>
      <c r="XEK105" s="193"/>
      <c r="XEL105" s="193"/>
      <c r="XEM105" s="193"/>
      <c r="XEN105" s="193"/>
      <c r="XEO105" s="193"/>
      <c r="XEP105" s="193"/>
      <c r="XEQ105" s="193"/>
      <c r="XER105" s="193"/>
      <c r="XES105" s="193"/>
      <c r="XET105" s="193"/>
      <c r="XEU105" s="193"/>
      <c r="XEV105" s="193"/>
      <c r="XEW105" s="193"/>
      <c r="XEX105" s="193"/>
      <c r="XEY105" s="193"/>
      <c r="XEZ105" s="193"/>
      <c r="XFA105" s="193"/>
      <c r="XFB105" s="193"/>
      <c r="XFC105" s="193"/>
      <c r="XFD105" s="193"/>
    </row>
    <row r="106" ht="33" customHeight="1" spans="1:8">
      <c r="A106" s="218">
        <v>2340199</v>
      </c>
      <c r="B106" s="203" t="s">
        <v>1467</v>
      </c>
      <c r="C106" s="215">
        <v>1530</v>
      </c>
      <c r="D106" s="215">
        <v>2470</v>
      </c>
      <c r="E106" s="215">
        <v>161.4</v>
      </c>
      <c r="H106" s="221"/>
    </row>
    <row r="107" ht="27" customHeight="1"/>
    <row r="108" ht="27" customHeight="1"/>
  </sheetData>
  <autoFilter ref="A4:E106">
    <extLst/>
  </autoFilter>
  <mergeCells count="3">
    <mergeCell ref="A1:B1"/>
    <mergeCell ref="A2:E2"/>
    <mergeCell ref="D3:E3"/>
  </mergeCells>
  <pageMargins left="0.707638888888889" right="0.707638888888889" top="0.747916666666667" bottom="0.747916666666667" header="0.313888888888889" footer="0.313888888888889"/>
  <pageSetup paperSize="9" scale="26" orientation="portrait"/>
  <headerFooter>
    <oddFooter>&amp;C第&amp;P页/共&amp;N页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6"/>
  <sheetViews>
    <sheetView workbookViewId="0">
      <pane xSplit="1" ySplit="4" topLeftCell="B25" activePane="bottomRight" state="frozen"/>
      <selection/>
      <selection pane="topRight"/>
      <selection pane="bottomLeft"/>
      <selection pane="bottomRight" activeCell="C25" sqref="C25:D28"/>
    </sheetView>
  </sheetViews>
  <sheetFormatPr defaultColWidth="9" defaultRowHeight="19.5" customHeight="1"/>
  <cols>
    <col min="1" max="1" width="45.125" style="225" customWidth="1"/>
    <col min="2" max="2" width="16.5" style="225" customWidth="1"/>
    <col min="3" max="3" width="15.625" style="225" customWidth="1"/>
    <col min="4" max="4" width="12.75" style="225" customWidth="1"/>
    <col min="5" max="230" width="9" style="225"/>
    <col min="231" max="231" width="46.125" style="225" customWidth="1"/>
    <col min="232" max="232" width="16.5" style="225" customWidth="1"/>
    <col min="233" max="233" width="15.625" style="225" customWidth="1"/>
    <col min="234" max="234" width="12" style="225" customWidth="1"/>
    <col min="235" max="243" width="9" style="225" hidden="1" customWidth="1"/>
    <col min="244" max="245" width="9" style="225"/>
    <col min="246" max="246" width="10.5" style="225" customWidth="1"/>
    <col min="247" max="486" width="9" style="225"/>
    <col min="487" max="487" width="46.125" style="225" customWidth="1"/>
    <col min="488" max="488" width="16.5" style="225" customWidth="1"/>
    <col min="489" max="489" width="15.625" style="225" customWidth="1"/>
    <col min="490" max="490" width="12" style="225" customWidth="1"/>
    <col min="491" max="499" width="9" style="225" hidden="1" customWidth="1"/>
    <col min="500" max="501" width="9" style="225"/>
    <col min="502" max="502" width="10.5" style="225" customWidth="1"/>
    <col min="503" max="742" width="9" style="225"/>
    <col min="743" max="743" width="46.125" style="225" customWidth="1"/>
    <col min="744" max="744" width="16.5" style="225" customWidth="1"/>
    <col min="745" max="745" width="15.625" style="225" customWidth="1"/>
    <col min="746" max="746" width="12" style="225" customWidth="1"/>
    <col min="747" max="755" width="9" style="225" hidden="1" customWidth="1"/>
    <col min="756" max="757" width="9" style="225"/>
    <col min="758" max="758" width="10.5" style="225" customWidth="1"/>
    <col min="759" max="998" width="9" style="225"/>
    <col min="999" max="999" width="46.125" style="225" customWidth="1"/>
    <col min="1000" max="1000" width="16.5" style="225" customWidth="1"/>
    <col min="1001" max="1001" width="15.625" style="225" customWidth="1"/>
    <col min="1002" max="1002" width="12" style="225" customWidth="1"/>
    <col min="1003" max="1011" width="9" style="225" hidden="1" customWidth="1"/>
    <col min="1012" max="1013" width="9" style="225"/>
    <col min="1014" max="1014" width="10.5" style="225" customWidth="1"/>
    <col min="1015" max="1254" width="9" style="225"/>
    <col min="1255" max="1255" width="46.125" style="225" customWidth="1"/>
    <col min="1256" max="1256" width="16.5" style="225" customWidth="1"/>
    <col min="1257" max="1257" width="15.625" style="225" customWidth="1"/>
    <col min="1258" max="1258" width="12" style="225" customWidth="1"/>
    <col min="1259" max="1267" width="9" style="225" hidden="1" customWidth="1"/>
    <col min="1268" max="1269" width="9" style="225"/>
    <col min="1270" max="1270" width="10.5" style="225" customWidth="1"/>
    <col min="1271" max="1510" width="9" style="225"/>
    <col min="1511" max="1511" width="46.125" style="225" customWidth="1"/>
    <col min="1512" max="1512" width="16.5" style="225" customWidth="1"/>
    <col min="1513" max="1513" width="15.625" style="225" customWidth="1"/>
    <col min="1514" max="1514" width="12" style="225" customWidth="1"/>
    <col min="1515" max="1523" width="9" style="225" hidden="1" customWidth="1"/>
    <col min="1524" max="1525" width="9" style="225"/>
    <col min="1526" max="1526" width="10.5" style="225" customWidth="1"/>
    <col min="1527" max="1766" width="9" style="225"/>
    <col min="1767" max="1767" width="46.125" style="225" customWidth="1"/>
    <col min="1768" max="1768" width="16.5" style="225" customWidth="1"/>
    <col min="1769" max="1769" width="15.625" style="225" customWidth="1"/>
    <col min="1770" max="1770" width="12" style="225" customWidth="1"/>
    <col min="1771" max="1779" width="9" style="225" hidden="1" customWidth="1"/>
    <col min="1780" max="1781" width="9" style="225"/>
    <col min="1782" max="1782" width="10.5" style="225" customWidth="1"/>
    <col min="1783" max="2022" width="9" style="225"/>
    <col min="2023" max="2023" width="46.125" style="225" customWidth="1"/>
    <col min="2024" max="2024" width="16.5" style="225" customWidth="1"/>
    <col min="2025" max="2025" width="15.625" style="225" customWidth="1"/>
    <col min="2026" max="2026" width="12" style="225" customWidth="1"/>
    <col min="2027" max="2035" width="9" style="225" hidden="1" customWidth="1"/>
    <col min="2036" max="2037" width="9" style="225"/>
    <col min="2038" max="2038" width="10.5" style="225" customWidth="1"/>
    <col min="2039" max="2278" width="9" style="225"/>
    <col min="2279" max="2279" width="46.125" style="225" customWidth="1"/>
    <col min="2280" max="2280" width="16.5" style="225" customWidth="1"/>
    <col min="2281" max="2281" width="15.625" style="225" customWidth="1"/>
    <col min="2282" max="2282" width="12" style="225" customWidth="1"/>
    <col min="2283" max="2291" width="9" style="225" hidden="1" customWidth="1"/>
    <col min="2292" max="2293" width="9" style="225"/>
    <col min="2294" max="2294" width="10.5" style="225" customWidth="1"/>
    <col min="2295" max="2534" width="9" style="225"/>
    <col min="2535" max="2535" width="46.125" style="225" customWidth="1"/>
    <col min="2536" max="2536" width="16.5" style="225" customWidth="1"/>
    <col min="2537" max="2537" width="15.625" style="225" customWidth="1"/>
    <col min="2538" max="2538" width="12" style="225" customWidth="1"/>
    <col min="2539" max="2547" width="9" style="225" hidden="1" customWidth="1"/>
    <col min="2548" max="2549" width="9" style="225"/>
    <col min="2550" max="2550" width="10.5" style="225" customWidth="1"/>
    <col min="2551" max="2790" width="9" style="225"/>
    <col min="2791" max="2791" width="46.125" style="225" customWidth="1"/>
    <col min="2792" max="2792" width="16.5" style="225" customWidth="1"/>
    <col min="2793" max="2793" width="15.625" style="225" customWidth="1"/>
    <col min="2794" max="2794" width="12" style="225" customWidth="1"/>
    <col min="2795" max="2803" width="9" style="225" hidden="1" customWidth="1"/>
    <col min="2804" max="2805" width="9" style="225"/>
    <col min="2806" max="2806" width="10.5" style="225" customWidth="1"/>
    <col min="2807" max="3046" width="9" style="225"/>
    <col min="3047" max="3047" width="46.125" style="225" customWidth="1"/>
    <col min="3048" max="3048" width="16.5" style="225" customWidth="1"/>
    <col min="3049" max="3049" width="15.625" style="225" customWidth="1"/>
    <col min="3050" max="3050" width="12" style="225" customWidth="1"/>
    <col min="3051" max="3059" width="9" style="225" hidden="1" customWidth="1"/>
    <col min="3060" max="3061" width="9" style="225"/>
    <col min="3062" max="3062" width="10.5" style="225" customWidth="1"/>
    <col min="3063" max="3302" width="9" style="225"/>
    <col min="3303" max="3303" width="46.125" style="225" customWidth="1"/>
    <col min="3304" max="3304" width="16.5" style="225" customWidth="1"/>
    <col min="3305" max="3305" width="15.625" style="225" customWidth="1"/>
    <col min="3306" max="3306" width="12" style="225" customWidth="1"/>
    <col min="3307" max="3315" width="9" style="225" hidden="1" customWidth="1"/>
    <col min="3316" max="3317" width="9" style="225"/>
    <col min="3318" max="3318" width="10.5" style="225" customWidth="1"/>
    <col min="3319" max="3558" width="9" style="225"/>
    <col min="3559" max="3559" width="46.125" style="225" customWidth="1"/>
    <col min="3560" max="3560" width="16.5" style="225" customWidth="1"/>
    <col min="3561" max="3561" width="15.625" style="225" customWidth="1"/>
    <col min="3562" max="3562" width="12" style="225" customWidth="1"/>
    <col min="3563" max="3571" width="9" style="225" hidden="1" customWidth="1"/>
    <col min="3572" max="3573" width="9" style="225"/>
    <col min="3574" max="3574" width="10.5" style="225" customWidth="1"/>
    <col min="3575" max="3814" width="9" style="225"/>
    <col min="3815" max="3815" width="46.125" style="225" customWidth="1"/>
    <col min="3816" max="3816" width="16.5" style="225" customWidth="1"/>
    <col min="3817" max="3817" width="15.625" style="225" customWidth="1"/>
    <col min="3818" max="3818" width="12" style="225" customWidth="1"/>
    <col min="3819" max="3827" width="9" style="225" hidden="1" customWidth="1"/>
    <col min="3828" max="3829" width="9" style="225"/>
    <col min="3830" max="3830" width="10.5" style="225" customWidth="1"/>
    <col min="3831" max="4070" width="9" style="225"/>
    <col min="4071" max="4071" width="46.125" style="225" customWidth="1"/>
    <col min="4072" max="4072" width="16.5" style="225" customWidth="1"/>
    <col min="4073" max="4073" width="15.625" style="225" customWidth="1"/>
    <col min="4074" max="4074" width="12" style="225" customWidth="1"/>
    <col min="4075" max="4083" width="9" style="225" hidden="1" customWidth="1"/>
    <col min="4084" max="4085" width="9" style="225"/>
    <col min="4086" max="4086" width="10.5" style="225" customWidth="1"/>
    <col min="4087" max="4326" width="9" style="225"/>
    <col min="4327" max="4327" width="46.125" style="225" customWidth="1"/>
    <col min="4328" max="4328" width="16.5" style="225" customWidth="1"/>
    <col min="4329" max="4329" width="15.625" style="225" customWidth="1"/>
    <col min="4330" max="4330" width="12" style="225" customWidth="1"/>
    <col min="4331" max="4339" width="9" style="225" hidden="1" customWidth="1"/>
    <col min="4340" max="4341" width="9" style="225"/>
    <col min="4342" max="4342" width="10.5" style="225" customWidth="1"/>
    <col min="4343" max="4582" width="9" style="225"/>
    <col min="4583" max="4583" width="46.125" style="225" customWidth="1"/>
    <col min="4584" max="4584" width="16.5" style="225" customWidth="1"/>
    <col min="4585" max="4585" width="15.625" style="225" customWidth="1"/>
    <col min="4586" max="4586" width="12" style="225" customWidth="1"/>
    <col min="4587" max="4595" width="9" style="225" hidden="1" customWidth="1"/>
    <col min="4596" max="4597" width="9" style="225"/>
    <col min="4598" max="4598" width="10.5" style="225" customWidth="1"/>
    <col min="4599" max="4838" width="9" style="225"/>
    <col min="4839" max="4839" width="46.125" style="225" customWidth="1"/>
    <col min="4840" max="4840" width="16.5" style="225" customWidth="1"/>
    <col min="4841" max="4841" width="15.625" style="225" customWidth="1"/>
    <col min="4842" max="4842" width="12" style="225" customWidth="1"/>
    <col min="4843" max="4851" width="9" style="225" hidden="1" customWidth="1"/>
    <col min="4852" max="4853" width="9" style="225"/>
    <col min="4854" max="4854" width="10.5" style="225" customWidth="1"/>
    <col min="4855" max="5094" width="9" style="225"/>
    <col min="5095" max="5095" width="46.125" style="225" customWidth="1"/>
    <col min="5096" max="5096" width="16.5" style="225" customWidth="1"/>
    <col min="5097" max="5097" width="15.625" style="225" customWidth="1"/>
    <col min="5098" max="5098" width="12" style="225" customWidth="1"/>
    <col min="5099" max="5107" width="9" style="225" hidden="1" customWidth="1"/>
    <col min="5108" max="5109" width="9" style="225"/>
    <col min="5110" max="5110" width="10.5" style="225" customWidth="1"/>
    <col min="5111" max="5350" width="9" style="225"/>
    <col min="5351" max="5351" width="46.125" style="225" customWidth="1"/>
    <col min="5352" max="5352" width="16.5" style="225" customWidth="1"/>
    <col min="5353" max="5353" width="15.625" style="225" customWidth="1"/>
    <col min="5354" max="5354" width="12" style="225" customWidth="1"/>
    <col min="5355" max="5363" width="9" style="225" hidden="1" customWidth="1"/>
    <col min="5364" max="5365" width="9" style="225"/>
    <col min="5366" max="5366" width="10.5" style="225" customWidth="1"/>
    <col min="5367" max="5606" width="9" style="225"/>
    <col min="5607" max="5607" width="46.125" style="225" customWidth="1"/>
    <col min="5608" max="5608" width="16.5" style="225" customWidth="1"/>
    <col min="5609" max="5609" width="15.625" style="225" customWidth="1"/>
    <col min="5610" max="5610" width="12" style="225" customWidth="1"/>
    <col min="5611" max="5619" width="9" style="225" hidden="1" customWidth="1"/>
    <col min="5620" max="5621" width="9" style="225"/>
    <col min="5622" max="5622" width="10.5" style="225" customWidth="1"/>
    <col min="5623" max="5862" width="9" style="225"/>
    <col min="5863" max="5863" width="46.125" style="225" customWidth="1"/>
    <col min="5864" max="5864" width="16.5" style="225" customWidth="1"/>
    <col min="5865" max="5865" width="15.625" style="225" customWidth="1"/>
    <col min="5866" max="5866" width="12" style="225" customWidth="1"/>
    <col min="5867" max="5875" width="9" style="225" hidden="1" customWidth="1"/>
    <col min="5876" max="5877" width="9" style="225"/>
    <col min="5878" max="5878" width="10.5" style="225" customWidth="1"/>
    <col min="5879" max="6118" width="9" style="225"/>
    <col min="6119" max="6119" width="46.125" style="225" customWidth="1"/>
    <col min="6120" max="6120" width="16.5" style="225" customWidth="1"/>
    <col min="6121" max="6121" width="15.625" style="225" customWidth="1"/>
    <col min="6122" max="6122" width="12" style="225" customWidth="1"/>
    <col min="6123" max="6131" width="9" style="225" hidden="1" customWidth="1"/>
    <col min="6132" max="6133" width="9" style="225"/>
    <col min="6134" max="6134" width="10.5" style="225" customWidth="1"/>
    <col min="6135" max="6374" width="9" style="225"/>
    <col min="6375" max="6375" width="46.125" style="225" customWidth="1"/>
    <col min="6376" max="6376" width="16.5" style="225" customWidth="1"/>
    <col min="6377" max="6377" width="15.625" style="225" customWidth="1"/>
    <col min="6378" max="6378" width="12" style="225" customWidth="1"/>
    <col min="6379" max="6387" width="9" style="225" hidden="1" customWidth="1"/>
    <col min="6388" max="6389" width="9" style="225"/>
    <col min="6390" max="6390" width="10.5" style="225" customWidth="1"/>
    <col min="6391" max="6630" width="9" style="225"/>
    <col min="6631" max="6631" width="46.125" style="225" customWidth="1"/>
    <col min="6632" max="6632" width="16.5" style="225" customWidth="1"/>
    <col min="6633" max="6633" width="15.625" style="225" customWidth="1"/>
    <col min="6634" max="6634" width="12" style="225" customWidth="1"/>
    <col min="6635" max="6643" width="9" style="225" hidden="1" customWidth="1"/>
    <col min="6644" max="6645" width="9" style="225"/>
    <col min="6646" max="6646" width="10.5" style="225" customWidth="1"/>
    <col min="6647" max="6886" width="9" style="225"/>
    <col min="6887" max="6887" width="46.125" style="225" customWidth="1"/>
    <col min="6888" max="6888" width="16.5" style="225" customWidth="1"/>
    <col min="6889" max="6889" width="15.625" style="225" customWidth="1"/>
    <col min="6890" max="6890" width="12" style="225" customWidth="1"/>
    <col min="6891" max="6899" width="9" style="225" hidden="1" customWidth="1"/>
    <col min="6900" max="6901" width="9" style="225"/>
    <col min="6902" max="6902" width="10.5" style="225" customWidth="1"/>
    <col min="6903" max="7142" width="9" style="225"/>
    <col min="7143" max="7143" width="46.125" style="225" customWidth="1"/>
    <col min="7144" max="7144" width="16.5" style="225" customWidth="1"/>
    <col min="7145" max="7145" width="15.625" style="225" customWidth="1"/>
    <col min="7146" max="7146" width="12" style="225" customWidth="1"/>
    <col min="7147" max="7155" width="9" style="225" hidden="1" customWidth="1"/>
    <col min="7156" max="7157" width="9" style="225"/>
    <col min="7158" max="7158" width="10.5" style="225" customWidth="1"/>
    <col min="7159" max="7398" width="9" style="225"/>
    <col min="7399" max="7399" width="46.125" style="225" customWidth="1"/>
    <col min="7400" max="7400" width="16.5" style="225" customWidth="1"/>
    <col min="7401" max="7401" width="15.625" style="225" customWidth="1"/>
    <col min="7402" max="7402" width="12" style="225" customWidth="1"/>
    <col min="7403" max="7411" width="9" style="225" hidden="1" customWidth="1"/>
    <col min="7412" max="7413" width="9" style="225"/>
    <col min="7414" max="7414" width="10.5" style="225" customWidth="1"/>
    <col min="7415" max="7654" width="9" style="225"/>
    <col min="7655" max="7655" width="46.125" style="225" customWidth="1"/>
    <col min="7656" max="7656" width="16.5" style="225" customWidth="1"/>
    <col min="7657" max="7657" width="15.625" style="225" customWidth="1"/>
    <col min="7658" max="7658" width="12" style="225" customWidth="1"/>
    <col min="7659" max="7667" width="9" style="225" hidden="1" customWidth="1"/>
    <col min="7668" max="7669" width="9" style="225"/>
    <col min="7670" max="7670" width="10.5" style="225" customWidth="1"/>
    <col min="7671" max="7910" width="9" style="225"/>
    <col min="7911" max="7911" width="46.125" style="225" customWidth="1"/>
    <col min="7912" max="7912" width="16.5" style="225" customWidth="1"/>
    <col min="7913" max="7913" width="15.625" style="225" customWidth="1"/>
    <col min="7914" max="7914" width="12" style="225" customWidth="1"/>
    <col min="7915" max="7923" width="9" style="225" hidden="1" customWidth="1"/>
    <col min="7924" max="7925" width="9" style="225"/>
    <col min="7926" max="7926" width="10.5" style="225" customWidth="1"/>
    <col min="7927" max="8166" width="9" style="225"/>
    <col min="8167" max="8167" width="46.125" style="225" customWidth="1"/>
    <col min="8168" max="8168" width="16.5" style="225" customWidth="1"/>
    <col min="8169" max="8169" width="15.625" style="225" customWidth="1"/>
    <col min="8170" max="8170" width="12" style="225" customWidth="1"/>
    <col min="8171" max="8179" width="9" style="225" hidden="1" customWidth="1"/>
    <col min="8180" max="8181" width="9" style="225"/>
    <col min="8182" max="8182" width="10.5" style="225" customWidth="1"/>
    <col min="8183" max="8422" width="9" style="225"/>
    <col min="8423" max="8423" width="46.125" style="225" customWidth="1"/>
    <col min="8424" max="8424" width="16.5" style="225" customWidth="1"/>
    <col min="8425" max="8425" width="15.625" style="225" customWidth="1"/>
    <col min="8426" max="8426" width="12" style="225" customWidth="1"/>
    <col min="8427" max="8435" width="9" style="225" hidden="1" customWidth="1"/>
    <col min="8436" max="8437" width="9" style="225"/>
    <col min="8438" max="8438" width="10.5" style="225" customWidth="1"/>
    <col min="8439" max="8678" width="9" style="225"/>
    <col min="8679" max="8679" width="46.125" style="225" customWidth="1"/>
    <col min="8680" max="8680" width="16.5" style="225" customWidth="1"/>
    <col min="8681" max="8681" width="15.625" style="225" customWidth="1"/>
    <col min="8682" max="8682" width="12" style="225" customWidth="1"/>
    <col min="8683" max="8691" width="9" style="225" hidden="1" customWidth="1"/>
    <col min="8692" max="8693" width="9" style="225"/>
    <col min="8694" max="8694" width="10.5" style="225" customWidth="1"/>
    <col min="8695" max="8934" width="9" style="225"/>
    <col min="8935" max="8935" width="46.125" style="225" customWidth="1"/>
    <col min="8936" max="8936" width="16.5" style="225" customWidth="1"/>
    <col min="8937" max="8937" width="15.625" style="225" customWidth="1"/>
    <col min="8938" max="8938" width="12" style="225" customWidth="1"/>
    <col min="8939" max="8947" width="9" style="225" hidden="1" customWidth="1"/>
    <col min="8948" max="8949" width="9" style="225"/>
    <col min="8950" max="8950" width="10.5" style="225" customWidth="1"/>
    <col min="8951" max="9190" width="9" style="225"/>
    <col min="9191" max="9191" width="46.125" style="225" customWidth="1"/>
    <col min="9192" max="9192" width="16.5" style="225" customWidth="1"/>
    <col min="9193" max="9193" width="15.625" style="225" customWidth="1"/>
    <col min="9194" max="9194" width="12" style="225" customWidth="1"/>
    <col min="9195" max="9203" width="9" style="225" hidden="1" customWidth="1"/>
    <col min="9204" max="9205" width="9" style="225"/>
    <col min="9206" max="9206" width="10.5" style="225" customWidth="1"/>
    <col min="9207" max="9446" width="9" style="225"/>
    <col min="9447" max="9447" width="46.125" style="225" customWidth="1"/>
    <col min="9448" max="9448" width="16.5" style="225" customWidth="1"/>
    <col min="9449" max="9449" width="15.625" style="225" customWidth="1"/>
    <col min="9450" max="9450" width="12" style="225" customWidth="1"/>
    <col min="9451" max="9459" width="9" style="225" hidden="1" customWidth="1"/>
    <col min="9460" max="9461" width="9" style="225"/>
    <col min="9462" max="9462" width="10.5" style="225" customWidth="1"/>
    <col min="9463" max="9702" width="9" style="225"/>
    <col min="9703" max="9703" width="46.125" style="225" customWidth="1"/>
    <col min="9704" max="9704" width="16.5" style="225" customWidth="1"/>
    <col min="9705" max="9705" width="15.625" style="225" customWidth="1"/>
    <col min="9706" max="9706" width="12" style="225" customWidth="1"/>
    <col min="9707" max="9715" width="9" style="225" hidden="1" customWidth="1"/>
    <col min="9716" max="9717" width="9" style="225"/>
    <col min="9718" max="9718" width="10.5" style="225" customWidth="1"/>
    <col min="9719" max="9958" width="9" style="225"/>
    <col min="9959" max="9959" width="46.125" style="225" customWidth="1"/>
    <col min="9960" max="9960" width="16.5" style="225" customWidth="1"/>
    <col min="9961" max="9961" width="15.625" style="225" customWidth="1"/>
    <col min="9962" max="9962" width="12" style="225" customWidth="1"/>
    <col min="9963" max="9971" width="9" style="225" hidden="1" customWidth="1"/>
    <col min="9972" max="9973" width="9" style="225"/>
    <col min="9974" max="9974" width="10.5" style="225" customWidth="1"/>
    <col min="9975" max="10214" width="9" style="225"/>
    <col min="10215" max="10215" width="46.125" style="225" customWidth="1"/>
    <col min="10216" max="10216" width="16.5" style="225" customWidth="1"/>
    <col min="10217" max="10217" width="15.625" style="225" customWidth="1"/>
    <col min="10218" max="10218" width="12" style="225" customWidth="1"/>
    <col min="10219" max="10227" width="9" style="225" hidden="1" customWidth="1"/>
    <col min="10228" max="10229" width="9" style="225"/>
    <col min="10230" max="10230" width="10.5" style="225" customWidth="1"/>
    <col min="10231" max="10470" width="9" style="225"/>
    <col min="10471" max="10471" width="46.125" style="225" customWidth="1"/>
    <col min="10472" max="10472" width="16.5" style="225" customWidth="1"/>
    <col min="10473" max="10473" width="15.625" style="225" customWidth="1"/>
    <col min="10474" max="10474" width="12" style="225" customWidth="1"/>
    <col min="10475" max="10483" width="9" style="225" hidden="1" customWidth="1"/>
    <col min="10484" max="10485" width="9" style="225"/>
    <col min="10486" max="10486" width="10.5" style="225" customWidth="1"/>
    <col min="10487" max="10726" width="9" style="225"/>
    <col min="10727" max="10727" width="46.125" style="225" customWidth="1"/>
    <col min="10728" max="10728" width="16.5" style="225" customWidth="1"/>
    <col min="10729" max="10729" width="15.625" style="225" customWidth="1"/>
    <col min="10730" max="10730" width="12" style="225" customWidth="1"/>
    <col min="10731" max="10739" width="9" style="225" hidden="1" customWidth="1"/>
    <col min="10740" max="10741" width="9" style="225"/>
    <col min="10742" max="10742" width="10.5" style="225" customWidth="1"/>
    <col min="10743" max="10982" width="9" style="225"/>
    <col min="10983" max="10983" width="46.125" style="225" customWidth="1"/>
    <col min="10984" max="10984" width="16.5" style="225" customWidth="1"/>
    <col min="10985" max="10985" width="15.625" style="225" customWidth="1"/>
    <col min="10986" max="10986" width="12" style="225" customWidth="1"/>
    <col min="10987" max="10995" width="9" style="225" hidden="1" customWidth="1"/>
    <col min="10996" max="10997" width="9" style="225"/>
    <col min="10998" max="10998" width="10.5" style="225" customWidth="1"/>
    <col min="10999" max="11238" width="9" style="225"/>
    <col min="11239" max="11239" width="46.125" style="225" customWidth="1"/>
    <col min="11240" max="11240" width="16.5" style="225" customWidth="1"/>
    <col min="11241" max="11241" width="15.625" style="225" customWidth="1"/>
    <col min="11242" max="11242" width="12" style="225" customWidth="1"/>
    <col min="11243" max="11251" width="9" style="225" hidden="1" customWidth="1"/>
    <col min="11252" max="11253" width="9" style="225"/>
    <col min="11254" max="11254" width="10.5" style="225" customWidth="1"/>
    <col min="11255" max="11494" width="9" style="225"/>
    <col min="11495" max="11495" width="46.125" style="225" customWidth="1"/>
    <col min="11496" max="11496" width="16.5" style="225" customWidth="1"/>
    <col min="11497" max="11497" width="15.625" style="225" customWidth="1"/>
    <col min="11498" max="11498" width="12" style="225" customWidth="1"/>
    <col min="11499" max="11507" width="9" style="225" hidden="1" customWidth="1"/>
    <col min="11508" max="11509" width="9" style="225"/>
    <col min="11510" max="11510" width="10.5" style="225" customWidth="1"/>
    <col min="11511" max="11750" width="9" style="225"/>
    <col min="11751" max="11751" width="46.125" style="225" customWidth="1"/>
    <col min="11752" max="11752" width="16.5" style="225" customWidth="1"/>
    <col min="11753" max="11753" width="15.625" style="225" customWidth="1"/>
    <col min="11754" max="11754" width="12" style="225" customWidth="1"/>
    <col min="11755" max="11763" width="9" style="225" hidden="1" customWidth="1"/>
    <col min="11764" max="11765" width="9" style="225"/>
    <col min="11766" max="11766" width="10.5" style="225" customWidth="1"/>
    <col min="11767" max="12006" width="9" style="225"/>
    <col min="12007" max="12007" width="46.125" style="225" customWidth="1"/>
    <col min="12008" max="12008" width="16.5" style="225" customWidth="1"/>
    <col min="12009" max="12009" width="15.625" style="225" customWidth="1"/>
    <col min="12010" max="12010" width="12" style="225" customWidth="1"/>
    <col min="12011" max="12019" width="9" style="225" hidden="1" customWidth="1"/>
    <col min="12020" max="12021" width="9" style="225"/>
    <col min="12022" max="12022" width="10.5" style="225" customWidth="1"/>
    <col min="12023" max="12262" width="9" style="225"/>
    <col min="12263" max="12263" width="46.125" style="225" customWidth="1"/>
    <col min="12264" max="12264" width="16.5" style="225" customWidth="1"/>
    <col min="12265" max="12265" width="15.625" style="225" customWidth="1"/>
    <col min="12266" max="12266" width="12" style="225" customWidth="1"/>
    <col min="12267" max="12275" width="9" style="225" hidden="1" customWidth="1"/>
    <col min="12276" max="12277" width="9" style="225"/>
    <col min="12278" max="12278" width="10.5" style="225" customWidth="1"/>
    <col min="12279" max="12518" width="9" style="225"/>
    <col min="12519" max="12519" width="46.125" style="225" customWidth="1"/>
    <col min="12520" max="12520" width="16.5" style="225" customWidth="1"/>
    <col min="12521" max="12521" width="15.625" style="225" customWidth="1"/>
    <col min="12522" max="12522" width="12" style="225" customWidth="1"/>
    <col min="12523" max="12531" width="9" style="225" hidden="1" customWidth="1"/>
    <col min="12532" max="12533" width="9" style="225"/>
    <col min="12534" max="12534" width="10.5" style="225" customWidth="1"/>
    <col min="12535" max="12774" width="9" style="225"/>
    <col min="12775" max="12775" width="46.125" style="225" customWidth="1"/>
    <col min="12776" max="12776" width="16.5" style="225" customWidth="1"/>
    <col min="12777" max="12777" width="15.625" style="225" customWidth="1"/>
    <col min="12778" max="12778" width="12" style="225" customWidth="1"/>
    <col min="12779" max="12787" width="9" style="225" hidden="1" customWidth="1"/>
    <col min="12788" max="12789" width="9" style="225"/>
    <col min="12790" max="12790" width="10.5" style="225" customWidth="1"/>
    <col min="12791" max="13030" width="9" style="225"/>
    <col min="13031" max="13031" width="46.125" style="225" customWidth="1"/>
    <col min="13032" max="13032" width="16.5" style="225" customWidth="1"/>
    <col min="13033" max="13033" width="15.625" style="225" customWidth="1"/>
    <col min="13034" max="13034" width="12" style="225" customWidth="1"/>
    <col min="13035" max="13043" width="9" style="225" hidden="1" customWidth="1"/>
    <col min="13044" max="13045" width="9" style="225"/>
    <col min="13046" max="13046" width="10.5" style="225" customWidth="1"/>
    <col min="13047" max="13286" width="9" style="225"/>
    <col min="13287" max="13287" width="46.125" style="225" customWidth="1"/>
    <col min="13288" max="13288" width="16.5" style="225" customWidth="1"/>
    <col min="13289" max="13289" width="15.625" style="225" customWidth="1"/>
    <col min="13290" max="13290" width="12" style="225" customWidth="1"/>
    <col min="13291" max="13299" width="9" style="225" hidden="1" customWidth="1"/>
    <col min="13300" max="13301" width="9" style="225"/>
    <col min="13302" max="13302" width="10.5" style="225" customWidth="1"/>
    <col min="13303" max="13542" width="9" style="225"/>
    <col min="13543" max="13543" width="46.125" style="225" customWidth="1"/>
    <col min="13544" max="13544" width="16.5" style="225" customWidth="1"/>
    <col min="13545" max="13545" width="15.625" style="225" customWidth="1"/>
    <col min="13546" max="13546" width="12" style="225" customWidth="1"/>
    <col min="13547" max="13555" width="9" style="225" hidden="1" customWidth="1"/>
    <col min="13556" max="13557" width="9" style="225"/>
    <col min="13558" max="13558" width="10.5" style="225" customWidth="1"/>
    <col min="13559" max="13798" width="9" style="225"/>
    <col min="13799" max="13799" width="46.125" style="225" customWidth="1"/>
    <col min="13800" max="13800" width="16.5" style="225" customWidth="1"/>
    <col min="13801" max="13801" width="15.625" style="225" customWidth="1"/>
    <col min="13802" max="13802" width="12" style="225" customWidth="1"/>
    <col min="13803" max="13811" width="9" style="225" hidden="1" customWidth="1"/>
    <col min="13812" max="13813" width="9" style="225"/>
    <col min="13814" max="13814" width="10.5" style="225" customWidth="1"/>
    <col min="13815" max="14054" width="9" style="225"/>
    <col min="14055" max="14055" width="46.125" style="225" customWidth="1"/>
    <col min="14056" max="14056" width="16.5" style="225" customWidth="1"/>
    <col min="14057" max="14057" width="15.625" style="225" customWidth="1"/>
    <col min="14058" max="14058" width="12" style="225" customWidth="1"/>
    <col min="14059" max="14067" width="9" style="225" hidden="1" customWidth="1"/>
    <col min="14068" max="14069" width="9" style="225"/>
    <col min="14070" max="14070" width="10.5" style="225" customWidth="1"/>
    <col min="14071" max="14310" width="9" style="225"/>
    <col min="14311" max="14311" width="46.125" style="225" customWidth="1"/>
    <col min="14312" max="14312" width="16.5" style="225" customWidth="1"/>
    <col min="14313" max="14313" width="15.625" style="225" customWidth="1"/>
    <col min="14314" max="14314" width="12" style="225" customWidth="1"/>
    <col min="14315" max="14323" width="9" style="225" hidden="1" customWidth="1"/>
    <col min="14324" max="14325" width="9" style="225"/>
    <col min="14326" max="14326" width="10.5" style="225" customWidth="1"/>
    <col min="14327" max="14566" width="9" style="225"/>
    <col min="14567" max="14567" width="46.125" style="225" customWidth="1"/>
    <col min="14568" max="14568" width="16.5" style="225" customWidth="1"/>
    <col min="14569" max="14569" width="15.625" style="225" customWidth="1"/>
    <col min="14570" max="14570" width="12" style="225" customWidth="1"/>
    <col min="14571" max="14579" width="9" style="225" hidden="1" customWidth="1"/>
    <col min="14580" max="14581" width="9" style="225"/>
    <col min="14582" max="14582" width="10.5" style="225" customWidth="1"/>
    <col min="14583" max="14822" width="9" style="225"/>
    <col min="14823" max="14823" width="46.125" style="225" customWidth="1"/>
    <col min="14824" max="14824" width="16.5" style="225" customWidth="1"/>
    <col min="14825" max="14825" width="15.625" style="225" customWidth="1"/>
    <col min="14826" max="14826" width="12" style="225" customWidth="1"/>
    <col min="14827" max="14835" width="9" style="225" hidden="1" customWidth="1"/>
    <col min="14836" max="14837" width="9" style="225"/>
    <col min="14838" max="14838" width="10.5" style="225" customWidth="1"/>
    <col min="14839" max="15078" width="9" style="225"/>
    <col min="15079" max="15079" width="46.125" style="225" customWidth="1"/>
    <col min="15080" max="15080" width="16.5" style="225" customWidth="1"/>
    <col min="15081" max="15081" width="15.625" style="225" customWidth="1"/>
    <col min="15082" max="15082" width="12" style="225" customWidth="1"/>
    <col min="15083" max="15091" width="9" style="225" hidden="1" customWidth="1"/>
    <col min="15092" max="15093" width="9" style="225"/>
    <col min="15094" max="15094" width="10.5" style="225" customWidth="1"/>
    <col min="15095" max="15334" width="9" style="225"/>
    <col min="15335" max="15335" width="46.125" style="225" customWidth="1"/>
    <col min="15336" max="15336" width="16.5" style="225" customWidth="1"/>
    <col min="15337" max="15337" width="15.625" style="225" customWidth="1"/>
    <col min="15338" max="15338" width="12" style="225" customWidth="1"/>
    <col min="15339" max="15347" width="9" style="225" hidden="1" customWidth="1"/>
    <col min="15348" max="15349" width="9" style="225"/>
    <col min="15350" max="15350" width="10.5" style="225" customWidth="1"/>
    <col min="15351" max="15590" width="9" style="225"/>
    <col min="15591" max="15591" width="46.125" style="225" customWidth="1"/>
    <col min="15592" max="15592" width="16.5" style="225" customWidth="1"/>
    <col min="15593" max="15593" width="15.625" style="225" customWidth="1"/>
    <col min="15594" max="15594" width="12" style="225" customWidth="1"/>
    <col min="15595" max="15603" width="9" style="225" hidden="1" customWidth="1"/>
    <col min="15604" max="15605" width="9" style="225"/>
    <col min="15606" max="15606" width="10.5" style="225" customWidth="1"/>
    <col min="15607" max="15846" width="9" style="225"/>
    <col min="15847" max="15847" width="46.125" style="225" customWidth="1"/>
    <col min="15848" max="15848" width="16.5" style="225" customWidth="1"/>
    <col min="15849" max="15849" width="15.625" style="225" customWidth="1"/>
    <col min="15850" max="15850" width="12" style="225" customWidth="1"/>
    <col min="15851" max="15859" width="9" style="225" hidden="1" customWidth="1"/>
    <col min="15860" max="15861" width="9" style="225"/>
    <col min="15862" max="15862" width="10.5" style="225" customWidth="1"/>
    <col min="15863" max="16102" width="9" style="225"/>
    <col min="16103" max="16103" width="46.125" style="225" customWidth="1"/>
    <col min="16104" max="16104" width="16.5" style="225" customWidth="1"/>
    <col min="16105" max="16105" width="15.625" style="225" customWidth="1"/>
    <col min="16106" max="16106" width="12" style="225" customWidth="1"/>
    <col min="16107" max="16115" width="9" style="225" hidden="1" customWidth="1"/>
    <col min="16116" max="16117" width="9" style="225"/>
    <col min="16118" max="16118" width="10.5" style="225" customWidth="1"/>
    <col min="16119" max="16384" width="9" style="225"/>
  </cols>
  <sheetData>
    <row r="1" customHeight="1" spans="1:1">
      <c r="A1" s="226" t="str">
        <f>目录!C19</f>
        <v>表十四</v>
      </c>
    </row>
    <row r="2" ht="22.5" spans="1:4">
      <c r="A2" s="227" t="s">
        <v>1468</v>
      </c>
      <c r="B2" s="227"/>
      <c r="C2" s="227"/>
      <c r="D2" s="227"/>
    </row>
    <row r="3" customHeight="1" spans="1:3">
      <c r="A3" s="228"/>
      <c r="B3" s="228"/>
      <c r="C3" s="229" t="s">
        <v>29</v>
      </c>
    </row>
    <row r="4" ht="28.5" spans="1:4">
      <c r="A4" s="230" t="s">
        <v>1171</v>
      </c>
      <c r="B4" s="230" t="s">
        <v>1129</v>
      </c>
      <c r="C4" s="230" t="s">
        <v>1130</v>
      </c>
      <c r="D4" s="231" t="s">
        <v>1244</v>
      </c>
    </row>
    <row r="5" ht="30.75" customHeight="1" spans="1:4">
      <c r="A5" s="232" t="s">
        <v>1245</v>
      </c>
      <c r="B5" s="233">
        <f>SUM(B6+B9+B12+B20+B23+B25+B29+B32)</f>
        <v>3997</v>
      </c>
      <c r="C5" s="233">
        <f>SUM(C6+C9+C12+C20+C23+C25+C29+C32)</f>
        <v>9247</v>
      </c>
      <c r="D5" s="234">
        <v>231.7</v>
      </c>
    </row>
    <row r="6" s="222" customFormat="1" ht="27" customHeight="1" spans="1:4">
      <c r="A6" s="235" t="s">
        <v>1246</v>
      </c>
      <c r="B6" s="236">
        <v>7</v>
      </c>
      <c r="C6" s="237">
        <v>5</v>
      </c>
      <c r="D6" s="234">
        <v>71.4</v>
      </c>
    </row>
    <row r="7" s="222" customFormat="1" ht="27" customHeight="1" spans="1:4">
      <c r="A7" s="238" t="s">
        <v>1247</v>
      </c>
      <c r="B7" s="236">
        <v>7</v>
      </c>
      <c r="C7" s="237"/>
      <c r="D7" s="234"/>
    </row>
    <row r="8" s="222" customFormat="1" ht="27" customHeight="1" spans="1:4">
      <c r="A8" s="238" t="s">
        <v>1248</v>
      </c>
      <c r="B8" s="236"/>
      <c r="C8" s="237">
        <v>5</v>
      </c>
      <c r="D8" s="234"/>
    </row>
    <row r="9" s="222" customFormat="1" ht="27" customHeight="1" spans="1:4">
      <c r="A9" s="239" t="s">
        <v>1249</v>
      </c>
      <c r="B9" s="236">
        <v>3</v>
      </c>
      <c r="C9" s="237">
        <v>3</v>
      </c>
      <c r="D9" s="234">
        <v>100</v>
      </c>
    </row>
    <row r="10" s="222" customFormat="1" ht="27" customHeight="1" spans="1:4">
      <c r="A10" s="238" t="s">
        <v>1250</v>
      </c>
      <c r="B10" s="236">
        <v>3</v>
      </c>
      <c r="C10" s="237">
        <v>3</v>
      </c>
      <c r="D10" s="234">
        <v>100</v>
      </c>
    </row>
    <row r="11" s="222" customFormat="1" ht="27" customHeight="1" spans="1:4">
      <c r="A11" s="238" t="s">
        <v>1251</v>
      </c>
      <c r="B11" s="236"/>
      <c r="C11" s="237"/>
      <c r="D11" s="234"/>
    </row>
    <row r="12" s="222" customFormat="1" ht="27" customHeight="1" spans="1:4">
      <c r="A12" s="239" t="s">
        <v>1252</v>
      </c>
      <c r="B12" s="236">
        <v>1829</v>
      </c>
      <c r="C12" s="237">
        <v>6679</v>
      </c>
      <c r="D12" s="234">
        <v>365.2</v>
      </c>
    </row>
    <row r="13" s="222" customFormat="1" ht="27" customHeight="1" spans="1:4">
      <c r="A13" s="238" t="s">
        <v>1253</v>
      </c>
      <c r="B13" s="236">
        <v>625</v>
      </c>
      <c r="C13" s="237">
        <v>126</v>
      </c>
      <c r="D13" s="234">
        <v>20.2</v>
      </c>
    </row>
    <row r="14" s="222" customFormat="1" ht="27" customHeight="1" spans="1:4">
      <c r="A14" s="238" t="s">
        <v>1254</v>
      </c>
      <c r="B14" s="236"/>
      <c r="C14" s="237"/>
      <c r="D14" s="234"/>
    </row>
    <row r="15" s="222" customFormat="1" ht="27" customHeight="1" spans="1:4">
      <c r="A15" s="238" t="s">
        <v>1255</v>
      </c>
      <c r="B15" s="236"/>
      <c r="C15" s="237"/>
      <c r="D15" s="234"/>
    </row>
    <row r="16" s="222" customFormat="1" ht="27" customHeight="1" spans="1:4">
      <c r="A16" s="238" t="s">
        <v>1256</v>
      </c>
      <c r="B16" s="236">
        <v>1193</v>
      </c>
      <c r="C16" s="237">
        <v>5735</v>
      </c>
      <c r="D16" s="234">
        <v>480.7</v>
      </c>
    </row>
    <row r="17" s="222" customFormat="1" ht="27" customHeight="1" spans="1:4">
      <c r="A17" s="238" t="s">
        <v>1257</v>
      </c>
      <c r="B17" s="236">
        <v>11</v>
      </c>
      <c r="C17" s="237">
        <v>818</v>
      </c>
      <c r="D17" s="234">
        <v>7436.4</v>
      </c>
    </row>
    <row r="18" s="222" customFormat="1" ht="27" customHeight="1" spans="1:4">
      <c r="A18" s="238" t="s">
        <v>1258</v>
      </c>
      <c r="B18" s="236"/>
      <c r="C18" s="237"/>
      <c r="D18" s="234"/>
    </row>
    <row r="19" s="222" customFormat="1" ht="27" customHeight="1" spans="1:4">
      <c r="A19" s="238" t="s">
        <v>1259</v>
      </c>
      <c r="B19" s="236"/>
      <c r="C19" s="237"/>
      <c r="D19" s="234"/>
    </row>
    <row r="20" s="222" customFormat="1" ht="27" customHeight="1" spans="1:4">
      <c r="A20" s="239" t="s">
        <v>1260</v>
      </c>
      <c r="B20" s="236"/>
      <c r="C20" s="237"/>
      <c r="D20" s="234"/>
    </row>
    <row r="21" s="222" customFormat="1" ht="27" customHeight="1" spans="1:4">
      <c r="A21" s="240" t="s">
        <v>1261</v>
      </c>
      <c r="B21" s="236"/>
      <c r="C21" s="237"/>
      <c r="D21" s="234"/>
    </row>
    <row r="22" s="222" customFormat="1" ht="27" customHeight="1" spans="1:4">
      <c r="A22" s="240" t="s">
        <v>1262</v>
      </c>
      <c r="B22" s="236"/>
      <c r="C22" s="237"/>
      <c r="D22" s="241"/>
    </row>
    <row r="23" s="222" customFormat="1" ht="27" customHeight="1" spans="1:4">
      <c r="A23" s="239" t="s">
        <v>1263</v>
      </c>
      <c r="B23" s="236">
        <v>98</v>
      </c>
      <c r="C23" s="237">
        <v>75</v>
      </c>
      <c r="D23" s="234">
        <v>76.5</v>
      </c>
    </row>
    <row r="24" s="222" customFormat="1" ht="27" customHeight="1" spans="1:4">
      <c r="A24" s="240" t="s">
        <v>1264</v>
      </c>
      <c r="B24" s="236">
        <v>98</v>
      </c>
      <c r="C24" s="237">
        <v>75</v>
      </c>
      <c r="D24" s="234">
        <v>76.5</v>
      </c>
    </row>
    <row r="25" s="222" customFormat="1" ht="27" customHeight="1" spans="1:4">
      <c r="A25" s="239" t="s">
        <v>1123</v>
      </c>
      <c r="B25" s="236">
        <v>456</v>
      </c>
      <c r="C25" s="242"/>
      <c r="D25" s="234"/>
    </row>
    <row r="26" ht="27" customHeight="1" spans="1:4">
      <c r="A26" s="240" t="s">
        <v>1265</v>
      </c>
      <c r="B26" s="236"/>
      <c r="C26" s="242"/>
      <c r="D26" s="234"/>
    </row>
    <row r="27" ht="27" customHeight="1" spans="1:4">
      <c r="A27" s="243" t="s">
        <v>1266</v>
      </c>
      <c r="B27" s="236"/>
      <c r="C27" s="242"/>
      <c r="D27" s="234"/>
    </row>
    <row r="28" ht="27" customHeight="1" spans="1:4">
      <c r="A28" s="240" t="s">
        <v>1267</v>
      </c>
      <c r="B28" s="236">
        <v>456</v>
      </c>
      <c r="C28" s="242"/>
      <c r="D28" s="234"/>
    </row>
    <row r="29" ht="27" customHeight="1" spans="1:4">
      <c r="A29" s="244" t="s">
        <v>1268</v>
      </c>
      <c r="B29" s="236">
        <v>24</v>
      </c>
      <c r="C29" s="242">
        <v>15</v>
      </c>
      <c r="D29" s="234">
        <v>62.5</v>
      </c>
    </row>
    <row r="30" ht="27" customHeight="1" spans="1:4">
      <c r="A30" s="245" t="s">
        <v>1269</v>
      </c>
      <c r="B30" s="236">
        <v>24</v>
      </c>
      <c r="C30" s="242">
        <v>15</v>
      </c>
      <c r="D30" s="234">
        <v>62.5</v>
      </c>
    </row>
    <row r="31" ht="27" customHeight="1" spans="1:4">
      <c r="A31" s="246" t="s">
        <v>1270</v>
      </c>
      <c r="B31" s="236"/>
      <c r="C31" s="237"/>
      <c r="D31" s="234"/>
    </row>
    <row r="32" ht="27" customHeight="1" spans="1:4">
      <c r="A32" s="246" t="s">
        <v>1271</v>
      </c>
      <c r="B32" s="236">
        <v>1580</v>
      </c>
      <c r="C32" s="237">
        <v>2470</v>
      </c>
      <c r="D32" s="234">
        <v>156.3</v>
      </c>
    </row>
    <row r="33" ht="27" customHeight="1" spans="1:4">
      <c r="A33" s="246"/>
      <c r="B33" s="236"/>
      <c r="C33" s="237"/>
      <c r="D33" s="234"/>
    </row>
    <row r="34" ht="27" customHeight="1" spans="1:4">
      <c r="A34" s="247" t="s">
        <v>1272</v>
      </c>
      <c r="B34" s="236">
        <v>270</v>
      </c>
      <c r="C34" s="237"/>
      <c r="D34" s="234"/>
    </row>
    <row r="35" ht="27" customHeight="1" spans="1:4">
      <c r="A35" s="248" t="s">
        <v>1273</v>
      </c>
      <c r="B35" s="236"/>
      <c r="C35" s="237"/>
      <c r="D35" s="234"/>
    </row>
    <row r="36" ht="27" customHeight="1" spans="1:4">
      <c r="A36" s="239" t="s">
        <v>1274</v>
      </c>
      <c r="B36" s="236">
        <v>678</v>
      </c>
      <c r="C36" s="237"/>
      <c r="D36" s="234"/>
    </row>
    <row r="37" ht="27" customHeight="1" spans="1:4">
      <c r="A37" s="239" t="s">
        <v>1275</v>
      </c>
      <c r="B37" s="236">
        <v>4244</v>
      </c>
      <c r="C37" s="237"/>
      <c r="D37" s="234"/>
    </row>
    <row r="38" s="223" customFormat="1" ht="27" customHeight="1" spans="1:16384">
      <c r="A38" s="238"/>
      <c r="B38" s="238"/>
      <c r="C38" s="237"/>
      <c r="D38" s="241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25"/>
      <c r="AH38" s="225"/>
      <c r="AI38" s="225"/>
      <c r="AJ38" s="225"/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5"/>
      <c r="AY38" s="225"/>
      <c r="AZ38" s="225"/>
      <c r="BA38" s="225"/>
      <c r="BB38" s="225"/>
      <c r="BC38" s="225"/>
      <c r="BD38" s="225"/>
      <c r="BE38" s="225"/>
      <c r="BF38" s="225"/>
      <c r="BG38" s="225"/>
      <c r="BH38" s="225"/>
      <c r="BI38" s="225"/>
      <c r="BJ38" s="225"/>
      <c r="BK38" s="225"/>
      <c r="BL38" s="225"/>
      <c r="BM38" s="225"/>
      <c r="BN38" s="225"/>
      <c r="BO38" s="225"/>
      <c r="BP38" s="225"/>
      <c r="BQ38" s="225"/>
      <c r="BR38" s="225"/>
      <c r="BS38" s="225"/>
      <c r="BT38" s="225"/>
      <c r="BU38" s="225"/>
      <c r="BV38" s="225"/>
      <c r="BW38" s="225"/>
      <c r="BX38" s="225"/>
      <c r="BY38" s="225"/>
      <c r="BZ38" s="225"/>
      <c r="CA38" s="225"/>
      <c r="CB38" s="225"/>
      <c r="CC38" s="225"/>
      <c r="CD38" s="225"/>
      <c r="CE38" s="225"/>
      <c r="CF38" s="225"/>
      <c r="CG38" s="225"/>
      <c r="CH38" s="225"/>
      <c r="CI38" s="225"/>
      <c r="CJ38" s="225"/>
      <c r="CK38" s="225"/>
      <c r="CL38" s="225"/>
      <c r="CM38" s="225"/>
      <c r="CN38" s="225"/>
      <c r="CO38" s="225"/>
      <c r="CP38" s="225"/>
      <c r="CQ38" s="225"/>
      <c r="CR38" s="225"/>
      <c r="CS38" s="225"/>
      <c r="CT38" s="225"/>
      <c r="CU38" s="225"/>
      <c r="CV38" s="225"/>
      <c r="CW38" s="225"/>
      <c r="CX38" s="225"/>
      <c r="CY38" s="225"/>
      <c r="CZ38" s="225"/>
      <c r="DA38" s="225"/>
      <c r="DB38" s="225"/>
      <c r="DC38" s="225"/>
      <c r="DD38" s="225"/>
      <c r="DE38" s="225"/>
      <c r="DF38" s="225"/>
      <c r="DG38" s="225"/>
      <c r="DH38" s="225"/>
      <c r="DI38" s="225"/>
      <c r="DJ38" s="225"/>
      <c r="DK38" s="225"/>
      <c r="DL38" s="225"/>
      <c r="DM38" s="225"/>
      <c r="DN38" s="225"/>
      <c r="DO38" s="225"/>
      <c r="DP38" s="225"/>
      <c r="DQ38" s="225"/>
      <c r="DR38" s="225"/>
      <c r="DS38" s="225"/>
      <c r="DT38" s="225"/>
      <c r="DU38" s="225"/>
      <c r="DV38" s="225"/>
      <c r="DW38" s="225"/>
      <c r="DX38" s="225"/>
      <c r="DY38" s="225"/>
      <c r="DZ38" s="225"/>
      <c r="EA38" s="225"/>
      <c r="EB38" s="225"/>
      <c r="EC38" s="225"/>
      <c r="ED38" s="225"/>
      <c r="EE38" s="225"/>
      <c r="EF38" s="225"/>
      <c r="EG38" s="225"/>
      <c r="EH38" s="225"/>
      <c r="EI38" s="225"/>
      <c r="EJ38" s="225"/>
      <c r="EK38" s="225"/>
      <c r="EL38" s="225"/>
      <c r="EM38" s="225"/>
      <c r="EN38" s="225"/>
      <c r="EO38" s="225"/>
      <c r="EP38" s="225"/>
      <c r="EQ38" s="225"/>
      <c r="ER38" s="225"/>
      <c r="ES38" s="225"/>
      <c r="ET38" s="225"/>
      <c r="EU38" s="225"/>
      <c r="EV38" s="225"/>
      <c r="EW38" s="225"/>
      <c r="EX38" s="225"/>
      <c r="EY38" s="225"/>
      <c r="EZ38" s="225"/>
      <c r="FA38" s="225"/>
      <c r="FB38" s="225"/>
      <c r="FC38" s="225"/>
      <c r="FD38" s="225"/>
      <c r="FE38" s="225"/>
      <c r="FF38" s="225"/>
      <c r="FG38" s="225"/>
      <c r="FH38" s="225"/>
      <c r="FI38" s="225"/>
      <c r="FJ38" s="225"/>
      <c r="FK38" s="225"/>
      <c r="FL38" s="225"/>
      <c r="FM38" s="225"/>
      <c r="FN38" s="225"/>
      <c r="FO38" s="225"/>
      <c r="FP38" s="225"/>
      <c r="FQ38" s="225"/>
      <c r="FR38" s="225"/>
      <c r="FS38" s="225"/>
      <c r="FT38" s="225"/>
      <c r="FU38" s="225"/>
      <c r="FV38" s="225"/>
      <c r="FW38" s="225"/>
      <c r="FX38" s="225"/>
      <c r="FY38" s="225"/>
      <c r="FZ38" s="225"/>
      <c r="GA38" s="225"/>
      <c r="GB38" s="225"/>
      <c r="GC38" s="225"/>
      <c r="GD38" s="225"/>
      <c r="GE38" s="225"/>
      <c r="GF38" s="225"/>
      <c r="GG38" s="225"/>
      <c r="GH38" s="225"/>
      <c r="GI38" s="225"/>
      <c r="GJ38" s="225"/>
      <c r="GK38" s="225"/>
      <c r="GL38" s="225"/>
      <c r="GM38" s="225"/>
      <c r="GN38" s="225"/>
      <c r="GO38" s="225"/>
      <c r="GP38" s="225"/>
      <c r="GQ38" s="225"/>
      <c r="GR38" s="225"/>
      <c r="GS38" s="225"/>
      <c r="GT38" s="225"/>
      <c r="GU38" s="225"/>
      <c r="GV38" s="225"/>
      <c r="GW38" s="225"/>
      <c r="GX38" s="225"/>
      <c r="GY38" s="225"/>
      <c r="GZ38" s="225"/>
      <c r="HA38" s="225"/>
      <c r="HB38" s="225"/>
      <c r="HC38" s="225"/>
      <c r="HD38" s="225"/>
      <c r="HE38" s="225"/>
      <c r="HF38" s="225"/>
      <c r="HG38" s="225"/>
      <c r="HH38" s="225"/>
      <c r="HI38" s="225"/>
      <c r="HJ38" s="225"/>
      <c r="HK38" s="225"/>
      <c r="HL38" s="225"/>
      <c r="HM38" s="225"/>
      <c r="HN38" s="225"/>
      <c r="HO38" s="225"/>
      <c r="HP38" s="225"/>
      <c r="HQ38" s="225"/>
      <c r="HR38" s="225"/>
      <c r="HS38" s="225"/>
      <c r="HT38" s="225"/>
      <c r="HU38" s="225"/>
      <c r="HV38" s="225"/>
      <c r="HW38" s="225"/>
      <c r="HX38" s="225"/>
      <c r="HY38" s="225"/>
      <c r="HZ38" s="225"/>
      <c r="IA38" s="225"/>
      <c r="IB38" s="225"/>
      <c r="IC38" s="225"/>
      <c r="ID38" s="225"/>
      <c r="IE38" s="225"/>
      <c r="IF38" s="225"/>
      <c r="IG38" s="225"/>
      <c r="IH38" s="225"/>
      <c r="II38" s="225"/>
      <c r="IJ38" s="225"/>
      <c r="IK38" s="225"/>
      <c r="IL38" s="225"/>
      <c r="IM38" s="225"/>
      <c r="IN38" s="225"/>
      <c r="IO38" s="225"/>
      <c r="IP38" s="225"/>
      <c r="IQ38" s="225"/>
      <c r="IR38" s="225"/>
      <c r="IS38" s="225"/>
      <c r="IT38" s="225"/>
      <c r="IU38" s="225"/>
      <c r="IV38" s="225"/>
      <c r="IW38" s="225"/>
      <c r="IX38" s="225"/>
      <c r="IY38" s="225"/>
      <c r="IZ38" s="225"/>
      <c r="JA38" s="225"/>
      <c r="JB38" s="225"/>
      <c r="JC38" s="225"/>
      <c r="JD38" s="225"/>
      <c r="JE38" s="225"/>
      <c r="JF38" s="225"/>
      <c r="JG38" s="225"/>
      <c r="JH38" s="225"/>
      <c r="JI38" s="225"/>
      <c r="JJ38" s="225"/>
      <c r="JK38" s="225"/>
      <c r="JL38" s="225"/>
      <c r="JM38" s="225"/>
      <c r="JN38" s="225"/>
      <c r="JO38" s="225"/>
      <c r="JP38" s="225"/>
      <c r="JQ38" s="225"/>
      <c r="JR38" s="225"/>
      <c r="JS38" s="225"/>
      <c r="JT38" s="225"/>
      <c r="JU38" s="225"/>
      <c r="JV38" s="225"/>
      <c r="JW38" s="225"/>
      <c r="JX38" s="225"/>
      <c r="JY38" s="225"/>
      <c r="JZ38" s="225"/>
      <c r="KA38" s="225"/>
      <c r="KB38" s="225"/>
      <c r="KC38" s="225"/>
      <c r="KD38" s="225"/>
      <c r="KE38" s="225"/>
      <c r="KF38" s="225"/>
      <c r="KG38" s="225"/>
      <c r="KH38" s="225"/>
      <c r="KI38" s="225"/>
      <c r="KJ38" s="225"/>
      <c r="KK38" s="225"/>
      <c r="KL38" s="225"/>
      <c r="KM38" s="225"/>
      <c r="KN38" s="225"/>
      <c r="KO38" s="225"/>
      <c r="KP38" s="225"/>
      <c r="KQ38" s="225"/>
      <c r="KR38" s="225"/>
      <c r="KS38" s="225"/>
      <c r="KT38" s="225"/>
      <c r="KU38" s="225"/>
      <c r="KV38" s="225"/>
      <c r="KW38" s="225"/>
      <c r="KX38" s="225"/>
      <c r="KY38" s="225"/>
      <c r="KZ38" s="225"/>
      <c r="LA38" s="225"/>
      <c r="LB38" s="225"/>
      <c r="LC38" s="225"/>
      <c r="LD38" s="225"/>
      <c r="LE38" s="225"/>
      <c r="LF38" s="225"/>
      <c r="LG38" s="225"/>
      <c r="LH38" s="225"/>
      <c r="LI38" s="225"/>
      <c r="LJ38" s="225"/>
      <c r="LK38" s="225"/>
      <c r="LL38" s="225"/>
      <c r="LM38" s="225"/>
      <c r="LN38" s="225"/>
      <c r="LO38" s="225"/>
      <c r="LP38" s="225"/>
      <c r="LQ38" s="225"/>
      <c r="LR38" s="225"/>
      <c r="LS38" s="225"/>
      <c r="LT38" s="225"/>
      <c r="LU38" s="225"/>
      <c r="LV38" s="225"/>
      <c r="LW38" s="225"/>
      <c r="LX38" s="225"/>
      <c r="LY38" s="225"/>
      <c r="LZ38" s="225"/>
      <c r="MA38" s="225"/>
      <c r="MB38" s="225"/>
      <c r="MC38" s="225"/>
      <c r="MD38" s="225"/>
      <c r="ME38" s="225"/>
      <c r="MF38" s="225"/>
      <c r="MG38" s="225"/>
      <c r="MH38" s="225"/>
      <c r="MI38" s="225"/>
      <c r="MJ38" s="225"/>
      <c r="MK38" s="225"/>
      <c r="ML38" s="225"/>
      <c r="MM38" s="225"/>
      <c r="MN38" s="225"/>
      <c r="MO38" s="225"/>
      <c r="MP38" s="225"/>
      <c r="MQ38" s="225"/>
      <c r="MR38" s="225"/>
      <c r="MS38" s="225"/>
      <c r="MT38" s="225"/>
      <c r="MU38" s="225"/>
      <c r="MV38" s="225"/>
      <c r="MW38" s="225"/>
      <c r="MX38" s="225"/>
      <c r="MY38" s="225"/>
      <c r="MZ38" s="225"/>
      <c r="NA38" s="225"/>
      <c r="NB38" s="225"/>
      <c r="NC38" s="225"/>
      <c r="ND38" s="225"/>
      <c r="NE38" s="225"/>
      <c r="NF38" s="225"/>
      <c r="NG38" s="225"/>
      <c r="NH38" s="225"/>
      <c r="NI38" s="225"/>
      <c r="NJ38" s="225"/>
      <c r="NK38" s="225"/>
      <c r="NL38" s="225"/>
      <c r="NM38" s="225"/>
      <c r="NN38" s="225"/>
      <c r="NO38" s="225"/>
      <c r="NP38" s="225"/>
      <c r="NQ38" s="225"/>
      <c r="NR38" s="225"/>
      <c r="NS38" s="225"/>
      <c r="NT38" s="225"/>
      <c r="NU38" s="225"/>
      <c r="NV38" s="225"/>
      <c r="NW38" s="225"/>
      <c r="NX38" s="225"/>
      <c r="NY38" s="225"/>
      <c r="NZ38" s="225"/>
      <c r="OA38" s="225"/>
      <c r="OB38" s="225"/>
      <c r="OC38" s="225"/>
      <c r="OD38" s="225"/>
      <c r="OE38" s="225"/>
      <c r="OF38" s="225"/>
      <c r="OG38" s="225"/>
      <c r="OH38" s="225"/>
      <c r="OI38" s="225"/>
      <c r="OJ38" s="225"/>
      <c r="OK38" s="225"/>
      <c r="OL38" s="225"/>
      <c r="OM38" s="225"/>
      <c r="ON38" s="225"/>
      <c r="OO38" s="225"/>
      <c r="OP38" s="225"/>
      <c r="OQ38" s="225"/>
      <c r="OR38" s="225"/>
      <c r="OS38" s="225"/>
      <c r="OT38" s="225"/>
      <c r="OU38" s="225"/>
      <c r="OV38" s="225"/>
      <c r="OW38" s="225"/>
      <c r="OX38" s="225"/>
      <c r="OY38" s="225"/>
      <c r="OZ38" s="225"/>
      <c r="PA38" s="225"/>
      <c r="PB38" s="225"/>
      <c r="PC38" s="225"/>
      <c r="PD38" s="225"/>
      <c r="PE38" s="225"/>
      <c r="PF38" s="225"/>
      <c r="PG38" s="225"/>
      <c r="PH38" s="225"/>
      <c r="PI38" s="225"/>
      <c r="PJ38" s="225"/>
      <c r="PK38" s="225"/>
      <c r="PL38" s="225"/>
      <c r="PM38" s="225"/>
      <c r="PN38" s="225"/>
      <c r="PO38" s="225"/>
      <c r="PP38" s="225"/>
      <c r="PQ38" s="225"/>
      <c r="PR38" s="225"/>
      <c r="PS38" s="225"/>
      <c r="PT38" s="225"/>
      <c r="PU38" s="225"/>
      <c r="PV38" s="225"/>
      <c r="PW38" s="225"/>
      <c r="PX38" s="225"/>
      <c r="PY38" s="225"/>
      <c r="PZ38" s="225"/>
      <c r="QA38" s="225"/>
      <c r="QB38" s="225"/>
      <c r="QC38" s="225"/>
      <c r="QD38" s="225"/>
      <c r="QE38" s="225"/>
      <c r="QF38" s="225"/>
      <c r="QG38" s="225"/>
      <c r="QH38" s="225"/>
      <c r="QI38" s="225"/>
      <c r="QJ38" s="225"/>
      <c r="QK38" s="225"/>
      <c r="QL38" s="225"/>
      <c r="QM38" s="225"/>
      <c r="QN38" s="225"/>
      <c r="QO38" s="225"/>
      <c r="QP38" s="225"/>
      <c r="QQ38" s="225"/>
      <c r="QR38" s="225"/>
      <c r="QS38" s="225"/>
      <c r="QT38" s="225"/>
      <c r="QU38" s="225"/>
      <c r="QV38" s="225"/>
      <c r="QW38" s="225"/>
      <c r="QX38" s="225"/>
      <c r="QY38" s="225"/>
      <c r="QZ38" s="225"/>
      <c r="RA38" s="225"/>
      <c r="RB38" s="225"/>
      <c r="RC38" s="225"/>
      <c r="RD38" s="225"/>
      <c r="RE38" s="225"/>
      <c r="RF38" s="225"/>
      <c r="RG38" s="225"/>
      <c r="RH38" s="225"/>
      <c r="RI38" s="225"/>
      <c r="RJ38" s="225"/>
      <c r="RK38" s="225"/>
      <c r="RL38" s="225"/>
      <c r="RM38" s="225"/>
      <c r="RN38" s="225"/>
      <c r="RO38" s="225"/>
      <c r="RP38" s="225"/>
      <c r="RQ38" s="225"/>
      <c r="RR38" s="225"/>
      <c r="RS38" s="225"/>
      <c r="RT38" s="225"/>
      <c r="RU38" s="225"/>
      <c r="RV38" s="225"/>
      <c r="RW38" s="225"/>
      <c r="RX38" s="225"/>
      <c r="RY38" s="225"/>
      <c r="RZ38" s="225"/>
      <c r="SA38" s="225"/>
      <c r="SB38" s="225"/>
      <c r="SC38" s="225"/>
      <c r="SD38" s="225"/>
      <c r="SE38" s="225"/>
      <c r="SF38" s="225"/>
      <c r="SG38" s="225"/>
      <c r="SH38" s="225"/>
      <c r="SI38" s="225"/>
      <c r="SJ38" s="225"/>
      <c r="SK38" s="225"/>
      <c r="SL38" s="225"/>
      <c r="SM38" s="225"/>
      <c r="SN38" s="225"/>
      <c r="SO38" s="225"/>
      <c r="SP38" s="225"/>
      <c r="SQ38" s="225"/>
      <c r="SR38" s="225"/>
      <c r="SS38" s="225"/>
      <c r="ST38" s="225"/>
      <c r="SU38" s="225"/>
      <c r="SV38" s="225"/>
      <c r="SW38" s="225"/>
      <c r="SX38" s="225"/>
      <c r="SY38" s="225"/>
      <c r="SZ38" s="225"/>
      <c r="TA38" s="225"/>
      <c r="TB38" s="225"/>
      <c r="TC38" s="225"/>
      <c r="TD38" s="225"/>
      <c r="TE38" s="225"/>
      <c r="TF38" s="225"/>
      <c r="TG38" s="225"/>
      <c r="TH38" s="225"/>
      <c r="TI38" s="225"/>
      <c r="TJ38" s="225"/>
      <c r="TK38" s="225"/>
      <c r="TL38" s="225"/>
      <c r="TM38" s="225"/>
      <c r="TN38" s="225"/>
      <c r="TO38" s="225"/>
      <c r="TP38" s="225"/>
      <c r="TQ38" s="225"/>
      <c r="TR38" s="225"/>
      <c r="TS38" s="225"/>
      <c r="TT38" s="225"/>
      <c r="TU38" s="225"/>
      <c r="TV38" s="225"/>
      <c r="TW38" s="225"/>
      <c r="TX38" s="225"/>
      <c r="TY38" s="225"/>
      <c r="TZ38" s="225"/>
      <c r="UA38" s="225"/>
      <c r="UB38" s="225"/>
      <c r="UC38" s="225"/>
      <c r="UD38" s="225"/>
      <c r="UE38" s="225"/>
      <c r="UF38" s="225"/>
      <c r="UG38" s="225"/>
      <c r="UH38" s="225"/>
      <c r="UI38" s="225"/>
      <c r="UJ38" s="225"/>
      <c r="UK38" s="225"/>
      <c r="UL38" s="225"/>
      <c r="UM38" s="225"/>
      <c r="UN38" s="225"/>
      <c r="UO38" s="225"/>
      <c r="UP38" s="225"/>
      <c r="UQ38" s="225"/>
      <c r="UR38" s="225"/>
      <c r="US38" s="225"/>
      <c r="UT38" s="225"/>
      <c r="UU38" s="225"/>
      <c r="UV38" s="225"/>
      <c r="UW38" s="225"/>
      <c r="UX38" s="225"/>
      <c r="UY38" s="225"/>
      <c r="UZ38" s="225"/>
      <c r="VA38" s="225"/>
      <c r="VB38" s="225"/>
      <c r="VC38" s="225"/>
      <c r="VD38" s="225"/>
      <c r="VE38" s="225"/>
      <c r="VF38" s="225"/>
      <c r="VG38" s="225"/>
      <c r="VH38" s="225"/>
      <c r="VI38" s="225"/>
      <c r="VJ38" s="225"/>
      <c r="VK38" s="225"/>
      <c r="VL38" s="225"/>
      <c r="VM38" s="225"/>
      <c r="VN38" s="225"/>
      <c r="VO38" s="225"/>
      <c r="VP38" s="225"/>
      <c r="VQ38" s="225"/>
      <c r="VR38" s="225"/>
      <c r="VS38" s="225"/>
      <c r="VT38" s="225"/>
      <c r="VU38" s="225"/>
      <c r="VV38" s="225"/>
      <c r="VW38" s="225"/>
      <c r="VX38" s="225"/>
      <c r="VY38" s="225"/>
      <c r="VZ38" s="225"/>
      <c r="WA38" s="225"/>
      <c r="WB38" s="225"/>
      <c r="WC38" s="225"/>
      <c r="WD38" s="225"/>
      <c r="WE38" s="225"/>
      <c r="WF38" s="225"/>
      <c r="WG38" s="225"/>
      <c r="WH38" s="225"/>
      <c r="WI38" s="225"/>
      <c r="WJ38" s="225"/>
      <c r="WK38" s="225"/>
      <c r="WL38" s="225"/>
      <c r="WM38" s="225"/>
      <c r="WN38" s="225"/>
      <c r="WO38" s="225"/>
      <c r="WP38" s="225"/>
      <c r="WQ38" s="225"/>
      <c r="WR38" s="225"/>
      <c r="WS38" s="225"/>
      <c r="WT38" s="225"/>
      <c r="WU38" s="225"/>
      <c r="WV38" s="225"/>
      <c r="WW38" s="225"/>
      <c r="WX38" s="225"/>
      <c r="WY38" s="225"/>
      <c r="WZ38" s="225"/>
      <c r="XA38" s="225"/>
      <c r="XB38" s="225"/>
      <c r="XC38" s="225"/>
      <c r="XD38" s="225"/>
      <c r="XE38" s="225"/>
      <c r="XF38" s="225"/>
      <c r="XG38" s="225"/>
      <c r="XH38" s="225"/>
      <c r="XI38" s="225"/>
      <c r="XJ38" s="225"/>
      <c r="XK38" s="225"/>
      <c r="XL38" s="225"/>
      <c r="XM38" s="225"/>
      <c r="XN38" s="225"/>
      <c r="XO38" s="225"/>
      <c r="XP38" s="225"/>
      <c r="XQ38" s="225"/>
      <c r="XR38" s="225"/>
      <c r="XS38" s="225"/>
      <c r="XT38" s="225"/>
      <c r="XU38" s="225"/>
      <c r="XV38" s="225"/>
      <c r="XW38" s="225"/>
      <c r="XX38" s="225"/>
      <c r="XY38" s="225"/>
      <c r="XZ38" s="225"/>
      <c r="YA38" s="225"/>
      <c r="YB38" s="225"/>
      <c r="YC38" s="225"/>
      <c r="YD38" s="225"/>
      <c r="YE38" s="225"/>
      <c r="YF38" s="225"/>
      <c r="YG38" s="225"/>
      <c r="YH38" s="225"/>
      <c r="YI38" s="225"/>
      <c r="YJ38" s="225"/>
      <c r="YK38" s="225"/>
      <c r="YL38" s="225"/>
      <c r="YM38" s="225"/>
      <c r="YN38" s="225"/>
      <c r="YO38" s="225"/>
      <c r="YP38" s="225"/>
      <c r="YQ38" s="225"/>
      <c r="YR38" s="225"/>
      <c r="YS38" s="225"/>
      <c r="YT38" s="225"/>
      <c r="YU38" s="225"/>
      <c r="YV38" s="225"/>
      <c r="YW38" s="225"/>
      <c r="YX38" s="225"/>
      <c r="YY38" s="225"/>
      <c r="YZ38" s="225"/>
      <c r="ZA38" s="225"/>
      <c r="ZB38" s="225"/>
      <c r="ZC38" s="225"/>
      <c r="ZD38" s="225"/>
      <c r="ZE38" s="225"/>
      <c r="ZF38" s="225"/>
      <c r="ZG38" s="225"/>
      <c r="ZH38" s="225"/>
      <c r="ZI38" s="225"/>
      <c r="ZJ38" s="225"/>
      <c r="ZK38" s="225"/>
      <c r="ZL38" s="225"/>
      <c r="ZM38" s="225"/>
      <c r="ZN38" s="225"/>
      <c r="ZO38" s="225"/>
      <c r="ZP38" s="225"/>
      <c r="ZQ38" s="225"/>
      <c r="ZR38" s="225"/>
      <c r="ZS38" s="225"/>
      <c r="ZT38" s="225"/>
      <c r="ZU38" s="225"/>
      <c r="ZV38" s="225"/>
      <c r="ZW38" s="225"/>
      <c r="ZX38" s="225"/>
      <c r="ZY38" s="225"/>
      <c r="ZZ38" s="225"/>
      <c r="AAA38" s="225"/>
      <c r="AAB38" s="225"/>
      <c r="AAC38" s="225"/>
      <c r="AAD38" s="225"/>
      <c r="AAE38" s="225"/>
      <c r="AAF38" s="225"/>
      <c r="AAG38" s="225"/>
      <c r="AAH38" s="225"/>
      <c r="AAI38" s="225"/>
      <c r="AAJ38" s="225"/>
      <c r="AAK38" s="225"/>
      <c r="AAL38" s="225"/>
      <c r="AAM38" s="225"/>
      <c r="AAN38" s="225"/>
      <c r="AAO38" s="225"/>
      <c r="AAP38" s="225"/>
      <c r="AAQ38" s="225"/>
      <c r="AAR38" s="225"/>
      <c r="AAS38" s="225"/>
      <c r="AAT38" s="225"/>
      <c r="AAU38" s="225"/>
      <c r="AAV38" s="225"/>
      <c r="AAW38" s="225"/>
      <c r="AAX38" s="225"/>
      <c r="AAY38" s="225"/>
      <c r="AAZ38" s="225"/>
      <c r="ABA38" s="225"/>
      <c r="ABB38" s="225"/>
      <c r="ABC38" s="225"/>
      <c r="ABD38" s="225"/>
      <c r="ABE38" s="225"/>
      <c r="ABF38" s="225"/>
      <c r="ABG38" s="225"/>
      <c r="ABH38" s="225"/>
      <c r="ABI38" s="225"/>
      <c r="ABJ38" s="225"/>
      <c r="ABK38" s="225"/>
      <c r="ABL38" s="225"/>
      <c r="ABM38" s="225"/>
      <c r="ABN38" s="225"/>
      <c r="ABO38" s="225"/>
      <c r="ABP38" s="225"/>
      <c r="ABQ38" s="225"/>
      <c r="ABR38" s="225"/>
      <c r="ABS38" s="225"/>
      <c r="ABT38" s="225"/>
      <c r="ABU38" s="225"/>
      <c r="ABV38" s="225"/>
      <c r="ABW38" s="225"/>
      <c r="ABX38" s="225"/>
      <c r="ABY38" s="225"/>
      <c r="ABZ38" s="225"/>
      <c r="ACA38" s="225"/>
      <c r="ACB38" s="225"/>
      <c r="ACC38" s="225"/>
      <c r="ACD38" s="225"/>
      <c r="ACE38" s="225"/>
      <c r="ACF38" s="225"/>
      <c r="ACG38" s="225"/>
      <c r="ACH38" s="225"/>
      <c r="ACI38" s="225"/>
      <c r="ACJ38" s="225"/>
      <c r="ACK38" s="225"/>
      <c r="ACL38" s="225"/>
      <c r="ACM38" s="225"/>
      <c r="ACN38" s="225"/>
      <c r="ACO38" s="225"/>
      <c r="ACP38" s="225"/>
      <c r="ACQ38" s="225"/>
      <c r="ACR38" s="225"/>
      <c r="ACS38" s="225"/>
      <c r="ACT38" s="225"/>
      <c r="ACU38" s="225"/>
      <c r="ACV38" s="225"/>
      <c r="ACW38" s="225"/>
      <c r="ACX38" s="225"/>
      <c r="ACY38" s="225"/>
      <c r="ACZ38" s="225"/>
      <c r="ADA38" s="225"/>
      <c r="ADB38" s="225"/>
      <c r="ADC38" s="225"/>
      <c r="ADD38" s="225"/>
      <c r="ADE38" s="225"/>
      <c r="ADF38" s="225"/>
      <c r="ADG38" s="225"/>
      <c r="ADH38" s="225"/>
      <c r="ADI38" s="225"/>
      <c r="ADJ38" s="225"/>
      <c r="ADK38" s="225"/>
      <c r="ADL38" s="225"/>
      <c r="ADM38" s="225"/>
      <c r="ADN38" s="225"/>
      <c r="ADO38" s="225"/>
      <c r="ADP38" s="225"/>
      <c r="ADQ38" s="225"/>
      <c r="ADR38" s="225"/>
      <c r="ADS38" s="225"/>
      <c r="ADT38" s="225"/>
      <c r="ADU38" s="225"/>
      <c r="ADV38" s="225"/>
      <c r="ADW38" s="225"/>
      <c r="ADX38" s="225"/>
      <c r="ADY38" s="225"/>
      <c r="ADZ38" s="225"/>
      <c r="AEA38" s="225"/>
      <c r="AEB38" s="225"/>
      <c r="AEC38" s="225"/>
      <c r="AED38" s="225"/>
      <c r="AEE38" s="225"/>
      <c r="AEF38" s="225"/>
      <c r="AEG38" s="225"/>
      <c r="AEH38" s="225"/>
      <c r="AEI38" s="225"/>
      <c r="AEJ38" s="225"/>
      <c r="AEK38" s="225"/>
      <c r="AEL38" s="225"/>
      <c r="AEM38" s="225"/>
      <c r="AEN38" s="225"/>
      <c r="AEO38" s="225"/>
      <c r="AEP38" s="225"/>
      <c r="AEQ38" s="225"/>
      <c r="AER38" s="225"/>
      <c r="AES38" s="225"/>
      <c r="AET38" s="225"/>
      <c r="AEU38" s="225"/>
      <c r="AEV38" s="225"/>
      <c r="AEW38" s="225"/>
      <c r="AEX38" s="225"/>
      <c r="AEY38" s="225"/>
      <c r="AEZ38" s="225"/>
      <c r="AFA38" s="225"/>
      <c r="AFB38" s="225"/>
      <c r="AFC38" s="225"/>
      <c r="AFD38" s="225"/>
      <c r="AFE38" s="225"/>
      <c r="AFF38" s="225"/>
      <c r="AFG38" s="225"/>
      <c r="AFH38" s="225"/>
      <c r="AFI38" s="225"/>
      <c r="AFJ38" s="225"/>
      <c r="AFK38" s="225"/>
      <c r="AFL38" s="225"/>
      <c r="AFM38" s="225"/>
      <c r="AFN38" s="225"/>
      <c r="AFO38" s="225"/>
      <c r="AFP38" s="225"/>
      <c r="AFQ38" s="225"/>
      <c r="AFR38" s="225"/>
      <c r="AFS38" s="225"/>
      <c r="AFT38" s="225"/>
      <c r="AFU38" s="225"/>
      <c r="AFV38" s="225"/>
      <c r="AFW38" s="225"/>
      <c r="AFX38" s="225"/>
      <c r="AFY38" s="225"/>
      <c r="AFZ38" s="225"/>
      <c r="AGA38" s="225"/>
      <c r="AGB38" s="225"/>
      <c r="AGC38" s="225"/>
      <c r="AGD38" s="225"/>
      <c r="AGE38" s="225"/>
      <c r="AGF38" s="225"/>
      <c r="AGG38" s="225"/>
      <c r="AGH38" s="225"/>
      <c r="AGI38" s="225"/>
      <c r="AGJ38" s="225"/>
      <c r="AGK38" s="225"/>
      <c r="AGL38" s="225"/>
      <c r="AGM38" s="225"/>
      <c r="AGN38" s="225"/>
      <c r="AGO38" s="225"/>
      <c r="AGP38" s="225"/>
      <c r="AGQ38" s="225"/>
      <c r="AGR38" s="225"/>
      <c r="AGS38" s="225"/>
      <c r="AGT38" s="225"/>
      <c r="AGU38" s="225"/>
      <c r="AGV38" s="225"/>
      <c r="AGW38" s="225"/>
      <c r="AGX38" s="225"/>
      <c r="AGY38" s="225"/>
      <c r="AGZ38" s="225"/>
      <c r="AHA38" s="225"/>
      <c r="AHB38" s="225"/>
      <c r="AHC38" s="225"/>
      <c r="AHD38" s="225"/>
      <c r="AHE38" s="225"/>
      <c r="AHF38" s="225"/>
      <c r="AHG38" s="225"/>
      <c r="AHH38" s="225"/>
      <c r="AHI38" s="225"/>
      <c r="AHJ38" s="225"/>
      <c r="AHK38" s="225"/>
      <c r="AHL38" s="225"/>
      <c r="AHM38" s="225"/>
      <c r="AHN38" s="225"/>
      <c r="AHO38" s="225"/>
      <c r="AHP38" s="225"/>
      <c r="AHQ38" s="225"/>
      <c r="AHR38" s="225"/>
      <c r="AHS38" s="225"/>
      <c r="AHT38" s="225"/>
      <c r="AHU38" s="225"/>
      <c r="AHV38" s="225"/>
      <c r="AHW38" s="225"/>
      <c r="AHX38" s="225"/>
      <c r="AHY38" s="225"/>
      <c r="AHZ38" s="225"/>
      <c r="AIA38" s="225"/>
      <c r="AIB38" s="225"/>
      <c r="AIC38" s="225"/>
      <c r="AID38" s="225"/>
      <c r="AIE38" s="225"/>
      <c r="AIF38" s="225"/>
      <c r="AIG38" s="225"/>
      <c r="AIH38" s="225"/>
      <c r="AII38" s="225"/>
      <c r="AIJ38" s="225"/>
      <c r="AIK38" s="225"/>
      <c r="AIL38" s="225"/>
      <c r="AIM38" s="225"/>
      <c r="AIN38" s="225"/>
      <c r="AIO38" s="225"/>
      <c r="AIP38" s="225"/>
      <c r="AIQ38" s="225"/>
      <c r="AIR38" s="225"/>
      <c r="AIS38" s="225"/>
      <c r="AIT38" s="225"/>
      <c r="AIU38" s="225"/>
      <c r="AIV38" s="225"/>
      <c r="AIW38" s="225"/>
      <c r="AIX38" s="225"/>
      <c r="AIY38" s="225"/>
      <c r="AIZ38" s="225"/>
      <c r="AJA38" s="225"/>
      <c r="AJB38" s="225"/>
      <c r="AJC38" s="225"/>
      <c r="AJD38" s="225"/>
      <c r="AJE38" s="225"/>
      <c r="AJF38" s="225"/>
      <c r="AJG38" s="225"/>
      <c r="AJH38" s="225"/>
      <c r="AJI38" s="225"/>
      <c r="AJJ38" s="225"/>
      <c r="AJK38" s="225"/>
      <c r="AJL38" s="225"/>
      <c r="AJM38" s="225"/>
      <c r="AJN38" s="225"/>
      <c r="AJO38" s="225"/>
      <c r="AJP38" s="225"/>
      <c r="AJQ38" s="225"/>
      <c r="AJR38" s="225"/>
      <c r="AJS38" s="225"/>
      <c r="AJT38" s="225"/>
      <c r="AJU38" s="225"/>
      <c r="AJV38" s="225"/>
      <c r="AJW38" s="225"/>
      <c r="AJX38" s="225"/>
      <c r="AJY38" s="225"/>
      <c r="AJZ38" s="225"/>
      <c r="AKA38" s="225"/>
      <c r="AKB38" s="225"/>
      <c r="AKC38" s="225"/>
      <c r="AKD38" s="225"/>
      <c r="AKE38" s="225"/>
      <c r="AKF38" s="225"/>
      <c r="AKG38" s="225"/>
      <c r="AKH38" s="225"/>
      <c r="AKI38" s="225"/>
      <c r="AKJ38" s="225"/>
      <c r="AKK38" s="225"/>
      <c r="AKL38" s="225"/>
      <c r="AKM38" s="225"/>
      <c r="AKN38" s="225"/>
      <c r="AKO38" s="225"/>
      <c r="AKP38" s="225"/>
      <c r="AKQ38" s="225"/>
      <c r="AKR38" s="225"/>
      <c r="AKS38" s="225"/>
      <c r="AKT38" s="225"/>
      <c r="AKU38" s="225"/>
      <c r="AKV38" s="225"/>
      <c r="AKW38" s="225"/>
      <c r="AKX38" s="225"/>
      <c r="AKY38" s="225"/>
      <c r="AKZ38" s="225"/>
      <c r="ALA38" s="225"/>
      <c r="ALB38" s="225"/>
      <c r="ALC38" s="225"/>
      <c r="ALD38" s="225"/>
      <c r="ALE38" s="225"/>
      <c r="ALF38" s="225"/>
      <c r="ALG38" s="225"/>
      <c r="ALH38" s="225"/>
      <c r="ALI38" s="225"/>
      <c r="ALJ38" s="225"/>
      <c r="ALK38" s="225"/>
      <c r="ALL38" s="225"/>
      <c r="ALM38" s="225"/>
      <c r="ALN38" s="225"/>
      <c r="ALO38" s="225"/>
      <c r="ALP38" s="225"/>
      <c r="ALQ38" s="225"/>
      <c r="ALR38" s="225"/>
      <c r="ALS38" s="225"/>
      <c r="ALT38" s="225"/>
      <c r="ALU38" s="225"/>
      <c r="ALV38" s="225"/>
      <c r="ALW38" s="225"/>
      <c r="ALX38" s="225"/>
      <c r="ALY38" s="225"/>
      <c r="ALZ38" s="225"/>
      <c r="AMA38" s="225"/>
      <c r="AMB38" s="225"/>
      <c r="AMC38" s="225"/>
      <c r="AMD38" s="225"/>
      <c r="AME38" s="225"/>
      <c r="AMF38" s="225"/>
      <c r="AMG38" s="225"/>
      <c r="AMH38" s="225"/>
      <c r="AMI38" s="225"/>
      <c r="AMJ38" s="225"/>
      <c r="AMK38" s="225"/>
      <c r="AML38" s="225"/>
      <c r="AMM38" s="225"/>
      <c r="AMN38" s="225"/>
      <c r="AMO38" s="225"/>
      <c r="AMP38" s="225"/>
      <c r="AMQ38" s="225"/>
      <c r="AMR38" s="225"/>
      <c r="AMS38" s="225"/>
      <c r="AMT38" s="225"/>
      <c r="AMU38" s="225"/>
      <c r="AMV38" s="225"/>
      <c r="AMW38" s="225"/>
      <c r="AMX38" s="225"/>
      <c r="AMY38" s="225"/>
      <c r="AMZ38" s="225"/>
      <c r="ANA38" s="225"/>
      <c r="ANB38" s="225"/>
      <c r="ANC38" s="225"/>
      <c r="AND38" s="225"/>
      <c r="ANE38" s="225"/>
      <c r="ANF38" s="225"/>
      <c r="ANG38" s="225"/>
      <c r="ANH38" s="225"/>
      <c r="ANI38" s="225"/>
      <c r="ANJ38" s="225"/>
      <c r="ANK38" s="225"/>
      <c r="ANL38" s="225"/>
      <c r="ANM38" s="225"/>
      <c r="ANN38" s="225"/>
      <c r="ANO38" s="225"/>
      <c r="ANP38" s="225"/>
      <c r="ANQ38" s="225"/>
      <c r="ANR38" s="225"/>
      <c r="ANS38" s="225"/>
      <c r="ANT38" s="225"/>
      <c r="ANU38" s="225"/>
      <c r="ANV38" s="225"/>
      <c r="ANW38" s="225"/>
      <c r="ANX38" s="225"/>
      <c r="ANY38" s="225"/>
      <c r="ANZ38" s="225"/>
      <c r="AOA38" s="225"/>
      <c r="AOB38" s="225"/>
      <c r="AOC38" s="225"/>
      <c r="AOD38" s="225"/>
      <c r="AOE38" s="225"/>
      <c r="AOF38" s="225"/>
      <c r="AOG38" s="225"/>
      <c r="AOH38" s="225"/>
      <c r="AOI38" s="225"/>
      <c r="AOJ38" s="225"/>
      <c r="AOK38" s="225"/>
      <c r="AOL38" s="225"/>
      <c r="AOM38" s="225"/>
      <c r="AON38" s="225"/>
      <c r="AOO38" s="225"/>
      <c r="AOP38" s="225"/>
      <c r="AOQ38" s="225"/>
      <c r="AOR38" s="225"/>
      <c r="AOS38" s="225"/>
      <c r="AOT38" s="225"/>
      <c r="AOU38" s="225"/>
      <c r="AOV38" s="225"/>
      <c r="AOW38" s="225"/>
      <c r="AOX38" s="225"/>
      <c r="AOY38" s="225"/>
      <c r="AOZ38" s="225"/>
      <c r="APA38" s="225"/>
      <c r="APB38" s="225"/>
      <c r="APC38" s="225"/>
      <c r="APD38" s="225"/>
      <c r="APE38" s="225"/>
      <c r="APF38" s="225"/>
      <c r="APG38" s="225"/>
      <c r="APH38" s="225"/>
      <c r="API38" s="225"/>
      <c r="APJ38" s="225"/>
      <c r="APK38" s="225"/>
      <c r="APL38" s="225"/>
      <c r="APM38" s="225"/>
      <c r="APN38" s="225"/>
      <c r="APO38" s="225"/>
      <c r="APP38" s="225"/>
      <c r="APQ38" s="225"/>
      <c r="APR38" s="225"/>
      <c r="APS38" s="225"/>
      <c r="APT38" s="225"/>
      <c r="APU38" s="225"/>
      <c r="APV38" s="225"/>
      <c r="APW38" s="225"/>
      <c r="APX38" s="225"/>
      <c r="APY38" s="225"/>
      <c r="APZ38" s="225"/>
      <c r="AQA38" s="225"/>
      <c r="AQB38" s="225"/>
      <c r="AQC38" s="225"/>
      <c r="AQD38" s="225"/>
      <c r="AQE38" s="225"/>
      <c r="AQF38" s="225"/>
      <c r="AQG38" s="225"/>
      <c r="AQH38" s="225"/>
      <c r="AQI38" s="225"/>
      <c r="AQJ38" s="225"/>
      <c r="AQK38" s="225"/>
      <c r="AQL38" s="225"/>
      <c r="AQM38" s="225"/>
      <c r="AQN38" s="225"/>
      <c r="AQO38" s="225"/>
      <c r="AQP38" s="225"/>
      <c r="AQQ38" s="225"/>
      <c r="AQR38" s="225"/>
      <c r="AQS38" s="225"/>
      <c r="AQT38" s="225"/>
      <c r="AQU38" s="225"/>
      <c r="AQV38" s="225"/>
      <c r="AQW38" s="225"/>
      <c r="AQX38" s="225"/>
      <c r="AQY38" s="225"/>
      <c r="AQZ38" s="225"/>
      <c r="ARA38" s="225"/>
      <c r="ARB38" s="225"/>
      <c r="ARC38" s="225"/>
      <c r="ARD38" s="225"/>
      <c r="ARE38" s="225"/>
      <c r="ARF38" s="225"/>
      <c r="ARG38" s="225"/>
      <c r="ARH38" s="225"/>
      <c r="ARI38" s="225"/>
      <c r="ARJ38" s="225"/>
      <c r="ARK38" s="225"/>
      <c r="ARL38" s="225"/>
      <c r="ARM38" s="225"/>
      <c r="ARN38" s="225"/>
      <c r="ARO38" s="225"/>
      <c r="ARP38" s="225"/>
      <c r="ARQ38" s="225"/>
      <c r="ARR38" s="225"/>
      <c r="ARS38" s="225"/>
      <c r="ART38" s="225"/>
      <c r="ARU38" s="225"/>
      <c r="ARV38" s="225"/>
      <c r="ARW38" s="225"/>
      <c r="ARX38" s="225"/>
      <c r="ARY38" s="225"/>
      <c r="ARZ38" s="225"/>
      <c r="ASA38" s="225"/>
      <c r="ASB38" s="225"/>
      <c r="ASC38" s="225"/>
      <c r="ASD38" s="225"/>
      <c r="ASE38" s="225"/>
      <c r="ASF38" s="225"/>
      <c r="ASG38" s="225"/>
      <c r="ASH38" s="225"/>
      <c r="ASI38" s="225"/>
      <c r="ASJ38" s="225"/>
      <c r="ASK38" s="225"/>
      <c r="ASL38" s="225"/>
      <c r="ASM38" s="225"/>
      <c r="ASN38" s="225"/>
      <c r="ASO38" s="225"/>
      <c r="ASP38" s="225"/>
      <c r="ASQ38" s="225"/>
      <c r="ASR38" s="225"/>
      <c r="ASS38" s="225"/>
      <c r="AST38" s="225"/>
      <c r="ASU38" s="225"/>
      <c r="ASV38" s="225"/>
      <c r="ASW38" s="225"/>
      <c r="ASX38" s="225"/>
      <c r="ASY38" s="225"/>
      <c r="ASZ38" s="225"/>
      <c r="ATA38" s="225"/>
      <c r="ATB38" s="225"/>
      <c r="ATC38" s="225"/>
      <c r="ATD38" s="225"/>
      <c r="ATE38" s="225"/>
      <c r="ATF38" s="225"/>
      <c r="ATG38" s="225"/>
      <c r="ATH38" s="225"/>
      <c r="ATI38" s="225"/>
      <c r="ATJ38" s="225"/>
      <c r="ATK38" s="225"/>
      <c r="ATL38" s="225"/>
      <c r="ATM38" s="225"/>
      <c r="ATN38" s="225"/>
      <c r="ATO38" s="225"/>
      <c r="ATP38" s="225"/>
      <c r="ATQ38" s="225"/>
      <c r="ATR38" s="225"/>
      <c r="ATS38" s="225"/>
      <c r="ATT38" s="225"/>
      <c r="ATU38" s="225"/>
      <c r="ATV38" s="225"/>
      <c r="ATW38" s="225"/>
      <c r="ATX38" s="225"/>
      <c r="ATY38" s="225"/>
      <c r="ATZ38" s="225"/>
      <c r="AUA38" s="225"/>
      <c r="AUB38" s="225"/>
      <c r="AUC38" s="225"/>
      <c r="AUD38" s="225"/>
      <c r="AUE38" s="225"/>
      <c r="AUF38" s="225"/>
      <c r="AUG38" s="225"/>
      <c r="AUH38" s="225"/>
      <c r="AUI38" s="225"/>
      <c r="AUJ38" s="225"/>
      <c r="AUK38" s="225"/>
      <c r="AUL38" s="225"/>
      <c r="AUM38" s="225"/>
      <c r="AUN38" s="225"/>
      <c r="AUO38" s="225"/>
      <c r="AUP38" s="225"/>
      <c r="AUQ38" s="225"/>
      <c r="AUR38" s="225"/>
      <c r="AUS38" s="225"/>
      <c r="AUT38" s="225"/>
      <c r="AUU38" s="225"/>
      <c r="AUV38" s="225"/>
      <c r="AUW38" s="225"/>
      <c r="AUX38" s="225"/>
      <c r="AUY38" s="225"/>
      <c r="AUZ38" s="225"/>
      <c r="AVA38" s="225"/>
      <c r="AVB38" s="225"/>
      <c r="AVC38" s="225"/>
      <c r="AVD38" s="225"/>
      <c r="AVE38" s="225"/>
      <c r="AVF38" s="225"/>
      <c r="AVG38" s="225"/>
      <c r="AVH38" s="225"/>
      <c r="AVI38" s="225"/>
      <c r="AVJ38" s="225"/>
      <c r="AVK38" s="225"/>
      <c r="AVL38" s="225"/>
      <c r="AVM38" s="225"/>
      <c r="AVN38" s="225"/>
      <c r="AVO38" s="225"/>
      <c r="AVP38" s="225"/>
      <c r="AVQ38" s="225"/>
      <c r="AVR38" s="225"/>
      <c r="AVS38" s="225"/>
      <c r="AVT38" s="225"/>
      <c r="AVU38" s="225"/>
      <c r="AVV38" s="225"/>
      <c r="AVW38" s="225"/>
      <c r="AVX38" s="225"/>
      <c r="AVY38" s="225"/>
      <c r="AVZ38" s="225"/>
      <c r="AWA38" s="225"/>
      <c r="AWB38" s="225"/>
      <c r="AWC38" s="225"/>
      <c r="AWD38" s="225"/>
      <c r="AWE38" s="225"/>
      <c r="AWF38" s="225"/>
      <c r="AWG38" s="225"/>
      <c r="AWH38" s="225"/>
      <c r="AWI38" s="225"/>
      <c r="AWJ38" s="225"/>
      <c r="AWK38" s="225"/>
      <c r="AWL38" s="225"/>
      <c r="AWM38" s="225"/>
      <c r="AWN38" s="225"/>
      <c r="AWO38" s="225"/>
      <c r="AWP38" s="225"/>
      <c r="AWQ38" s="225"/>
      <c r="AWR38" s="225"/>
      <c r="AWS38" s="225"/>
      <c r="AWT38" s="225"/>
      <c r="AWU38" s="225"/>
      <c r="AWV38" s="225"/>
      <c r="AWW38" s="225"/>
      <c r="AWX38" s="225"/>
      <c r="AWY38" s="225"/>
      <c r="AWZ38" s="225"/>
      <c r="AXA38" s="225"/>
      <c r="AXB38" s="225"/>
      <c r="AXC38" s="225"/>
      <c r="AXD38" s="225"/>
      <c r="AXE38" s="225"/>
      <c r="AXF38" s="225"/>
      <c r="AXG38" s="225"/>
      <c r="AXH38" s="225"/>
      <c r="AXI38" s="225"/>
      <c r="AXJ38" s="225"/>
      <c r="AXK38" s="225"/>
      <c r="AXL38" s="225"/>
      <c r="AXM38" s="225"/>
      <c r="AXN38" s="225"/>
      <c r="AXO38" s="225"/>
      <c r="AXP38" s="225"/>
      <c r="AXQ38" s="225"/>
      <c r="AXR38" s="225"/>
      <c r="AXS38" s="225"/>
      <c r="AXT38" s="225"/>
      <c r="AXU38" s="225"/>
      <c r="AXV38" s="225"/>
      <c r="AXW38" s="225"/>
      <c r="AXX38" s="225"/>
      <c r="AXY38" s="225"/>
      <c r="AXZ38" s="225"/>
      <c r="AYA38" s="225"/>
      <c r="AYB38" s="225"/>
      <c r="AYC38" s="225"/>
      <c r="AYD38" s="225"/>
      <c r="AYE38" s="225"/>
      <c r="AYF38" s="225"/>
      <c r="AYG38" s="225"/>
      <c r="AYH38" s="225"/>
      <c r="AYI38" s="225"/>
      <c r="AYJ38" s="225"/>
      <c r="AYK38" s="225"/>
      <c r="AYL38" s="225"/>
      <c r="AYM38" s="225"/>
      <c r="AYN38" s="225"/>
      <c r="AYO38" s="225"/>
      <c r="AYP38" s="225"/>
      <c r="AYQ38" s="225"/>
      <c r="AYR38" s="225"/>
      <c r="AYS38" s="225"/>
      <c r="AYT38" s="225"/>
      <c r="AYU38" s="225"/>
      <c r="AYV38" s="225"/>
      <c r="AYW38" s="225"/>
      <c r="AYX38" s="225"/>
      <c r="AYY38" s="225"/>
      <c r="AYZ38" s="225"/>
      <c r="AZA38" s="225"/>
      <c r="AZB38" s="225"/>
      <c r="AZC38" s="225"/>
      <c r="AZD38" s="225"/>
      <c r="AZE38" s="225"/>
      <c r="AZF38" s="225"/>
      <c r="AZG38" s="225"/>
      <c r="AZH38" s="225"/>
      <c r="AZI38" s="225"/>
      <c r="AZJ38" s="225"/>
      <c r="AZK38" s="225"/>
      <c r="AZL38" s="225"/>
      <c r="AZM38" s="225"/>
      <c r="AZN38" s="225"/>
      <c r="AZO38" s="225"/>
      <c r="AZP38" s="225"/>
      <c r="AZQ38" s="225"/>
      <c r="AZR38" s="225"/>
      <c r="AZS38" s="225"/>
      <c r="AZT38" s="225"/>
      <c r="AZU38" s="225"/>
      <c r="AZV38" s="225"/>
      <c r="AZW38" s="225"/>
      <c r="AZX38" s="225"/>
      <c r="AZY38" s="225"/>
      <c r="AZZ38" s="225"/>
      <c r="BAA38" s="225"/>
      <c r="BAB38" s="225"/>
      <c r="BAC38" s="225"/>
      <c r="BAD38" s="225"/>
      <c r="BAE38" s="225"/>
      <c r="BAF38" s="225"/>
      <c r="BAG38" s="225"/>
      <c r="BAH38" s="225"/>
      <c r="BAI38" s="225"/>
      <c r="BAJ38" s="225"/>
      <c r="BAK38" s="225"/>
      <c r="BAL38" s="225"/>
      <c r="BAM38" s="225"/>
      <c r="BAN38" s="225"/>
      <c r="BAO38" s="225"/>
      <c r="BAP38" s="225"/>
      <c r="BAQ38" s="225"/>
      <c r="BAR38" s="225"/>
      <c r="BAS38" s="225"/>
      <c r="BAT38" s="225"/>
      <c r="BAU38" s="225"/>
      <c r="BAV38" s="225"/>
      <c r="BAW38" s="225"/>
      <c r="BAX38" s="225"/>
      <c r="BAY38" s="225"/>
      <c r="BAZ38" s="225"/>
      <c r="BBA38" s="225"/>
      <c r="BBB38" s="225"/>
      <c r="BBC38" s="225"/>
      <c r="BBD38" s="225"/>
      <c r="BBE38" s="225"/>
      <c r="BBF38" s="225"/>
      <c r="BBG38" s="225"/>
      <c r="BBH38" s="225"/>
      <c r="BBI38" s="225"/>
      <c r="BBJ38" s="225"/>
      <c r="BBK38" s="225"/>
      <c r="BBL38" s="225"/>
      <c r="BBM38" s="225"/>
      <c r="BBN38" s="225"/>
      <c r="BBO38" s="225"/>
      <c r="BBP38" s="225"/>
      <c r="BBQ38" s="225"/>
      <c r="BBR38" s="225"/>
      <c r="BBS38" s="225"/>
      <c r="BBT38" s="225"/>
      <c r="BBU38" s="225"/>
      <c r="BBV38" s="225"/>
      <c r="BBW38" s="225"/>
      <c r="BBX38" s="225"/>
      <c r="BBY38" s="225"/>
      <c r="BBZ38" s="225"/>
      <c r="BCA38" s="225"/>
      <c r="BCB38" s="225"/>
      <c r="BCC38" s="225"/>
      <c r="BCD38" s="225"/>
      <c r="BCE38" s="225"/>
      <c r="BCF38" s="225"/>
      <c r="BCG38" s="225"/>
      <c r="BCH38" s="225"/>
      <c r="BCI38" s="225"/>
      <c r="BCJ38" s="225"/>
      <c r="BCK38" s="225"/>
      <c r="BCL38" s="225"/>
      <c r="BCM38" s="225"/>
      <c r="BCN38" s="225"/>
      <c r="BCO38" s="225"/>
      <c r="BCP38" s="225"/>
      <c r="BCQ38" s="225"/>
      <c r="BCR38" s="225"/>
      <c r="BCS38" s="225"/>
      <c r="BCT38" s="225"/>
      <c r="BCU38" s="225"/>
      <c r="BCV38" s="225"/>
      <c r="BCW38" s="225"/>
      <c r="BCX38" s="225"/>
      <c r="BCY38" s="225"/>
      <c r="BCZ38" s="225"/>
      <c r="BDA38" s="225"/>
      <c r="BDB38" s="225"/>
      <c r="BDC38" s="225"/>
      <c r="BDD38" s="225"/>
      <c r="BDE38" s="225"/>
      <c r="BDF38" s="225"/>
      <c r="BDG38" s="225"/>
      <c r="BDH38" s="225"/>
      <c r="BDI38" s="225"/>
      <c r="BDJ38" s="225"/>
      <c r="BDK38" s="225"/>
      <c r="BDL38" s="225"/>
      <c r="BDM38" s="225"/>
      <c r="BDN38" s="225"/>
      <c r="BDO38" s="225"/>
      <c r="BDP38" s="225"/>
      <c r="BDQ38" s="225"/>
      <c r="BDR38" s="225"/>
      <c r="BDS38" s="225"/>
      <c r="BDT38" s="225"/>
      <c r="BDU38" s="225"/>
      <c r="BDV38" s="225"/>
      <c r="BDW38" s="225"/>
      <c r="BDX38" s="225"/>
      <c r="BDY38" s="225"/>
      <c r="BDZ38" s="225"/>
      <c r="BEA38" s="225"/>
      <c r="BEB38" s="225"/>
      <c r="BEC38" s="225"/>
      <c r="BED38" s="225"/>
      <c r="BEE38" s="225"/>
      <c r="BEF38" s="225"/>
      <c r="BEG38" s="225"/>
      <c r="BEH38" s="225"/>
      <c r="BEI38" s="225"/>
      <c r="BEJ38" s="225"/>
      <c r="BEK38" s="225"/>
      <c r="BEL38" s="225"/>
      <c r="BEM38" s="225"/>
      <c r="BEN38" s="225"/>
      <c r="BEO38" s="225"/>
      <c r="BEP38" s="225"/>
      <c r="BEQ38" s="225"/>
      <c r="BER38" s="225"/>
      <c r="BES38" s="225"/>
      <c r="BET38" s="225"/>
      <c r="BEU38" s="225"/>
      <c r="BEV38" s="225"/>
      <c r="BEW38" s="225"/>
      <c r="BEX38" s="225"/>
      <c r="BEY38" s="225"/>
      <c r="BEZ38" s="225"/>
      <c r="BFA38" s="225"/>
      <c r="BFB38" s="225"/>
      <c r="BFC38" s="225"/>
      <c r="BFD38" s="225"/>
      <c r="BFE38" s="225"/>
      <c r="BFF38" s="225"/>
      <c r="BFG38" s="225"/>
      <c r="BFH38" s="225"/>
      <c r="BFI38" s="225"/>
      <c r="BFJ38" s="225"/>
      <c r="BFK38" s="225"/>
      <c r="BFL38" s="225"/>
      <c r="BFM38" s="225"/>
      <c r="BFN38" s="225"/>
      <c r="BFO38" s="225"/>
      <c r="BFP38" s="225"/>
      <c r="BFQ38" s="225"/>
      <c r="BFR38" s="225"/>
      <c r="BFS38" s="225"/>
      <c r="BFT38" s="225"/>
      <c r="BFU38" s="225"/>
      <c r="BFV38" s="225"/>
      <c r="BFW38" s="225"/>
      <c r="BFX38" s="225"/>
      <c r="BFY38" s="225"/>
      <c r="BFZ38" s="225"/>
      <c r="BGA38" s="225"/>
      <c r="BGB38" s="225"/>
      <c r="BGC38" s="225"/>
      <c r="BGD38" s="225"/>
      <c r="BGE38" s="225"/>
      <c r="BGF38" s="225"/>
      <c r="BGG38" s="225"/>
      <c r="BGH38" s="225"/>
      <c r="BGI38" s="225"/>
      <c r="BGJ38" s="225"/>
      <c r="BGK38" s="225"/>
      <c r="BGL38" s="225"/>
      <c r="BGM38" s="225"/>
      <c r="BGN38" s="225"/>
      <c r="BGO38" s="225"/>
      <c r="BGP38" s="225"/>
      <c r="BGQ38" s="225"/>
      <c r="BGR38" s="225"/>
      <c r="BGS38" s="225"/>
      <c r="BGT38" s="225"/>
      <c r="BGU38" s="225"/>
      <c r="BGV38" s="225"/>
      <c r="BGW38" s="225"/>
      <c r="BGX38" s="225"/>
      <c r="BGY38" s="225"/>
      <c r="BGZ38" s="225"/>
      <c r="BHA38" s="225"/>
      <c r="BHB38" s="225"/>
      <c r="BHC38" s="225"/>
      <c r="BHD38" s="225"/>
      <c r="BHE38" s="225"/>
      <c r="BHF38" s="225"/>
      <c r="BHG38" s="225"/>
      <c r="BHH38" s="225"/>
      <c r="BHI38" s="225"/>
      <c r="BHJ38" s="225"/>
      <c r="BHK38" s="225"/>
      <c r="BHL38" s="225"/>
      <c r="BHM38" s="225"/>
      <c r="BHN38" s="225"/>
      <c r="BHO38" s="225"/>
      <c r="BHP38" s="225"/>
      <c r="BHQ38" s="225"/>
      <c r="BHR38" s="225"/>
      <c r="BHS38" s="225"/>
      <c r="BHT38" s="225"/>
      <c r="BHU38" s="225"/>
      <c r="BHV38" s="225"/>
      <c r="BHW38" s="225"/>
      <c r="BHX38" s="225"/>
      <c r="BHY38" s="225"/>
      <c r="BHZ38" s="225"/>
      <c r="BIA38" s="225"/>
      <c r="BIB38" s="225"/>
      <c r="BIC38" s="225"/>
      <c r="BID38" s="225"/>
      <c r="BIE38" s="225"/>
      <c r="BIF38" s="225"/>
      <c r="BIG38" s="225"/>
      <c r="BIH38" s="225"/>
      <c r="BII38" s="225"/>
      <c r="BIJ38" s="225"/>
      <c r="BIK38" s="225"/>
      <c r="BIL38" s="225"/>
      <c r="BIM38" s="225"/>
      <c r="BIN38" s="225"/>
      <c r="BIO38" s="225"/>
      <c r="BIP38" s="225"/>
      <c r="BIQ38" s="225"/>
      <c r="BIR38" s="225"/>
      <c r="BIS38" s="225"/>
      <c r="BIT38" s="225"/>
      <c r="BIU38" s="225"/>
      <c r="BIV38" s="225"/>
      <c r="BIW38" s="225"/>
      <c r="BIX38" s="225"/>
      <c r="BIY38" s="225"/>
      <c r="BIZ38" s="225"/>
      <c r="BJA38" s="225"/>
      <c r="BJB38" s="225"/>
      <c r="BJC38" s="225"/>
      <c r="BJD38" s="225"/>
      <c r="BJE38" s="225"/>
      <c r="BJF38" s="225"/>
      <c r="BJG38" s="225"/>
      <c r="BJH38" s="225"/>
      <c r="BJI38" s="225"/>
      <c r="BJJ38" s="225"/>
      <c r="BJK38" s="225"/>
      <c r="BJL38" s="225"/>
      <c r="BJM38" s="225"/>
      <c r="BJN38" s="225"/>
      <c r="BJO38" s="225"/>
      <c r="BJP38" s="225"/>
      <c r="BJQ38" s="225"/>
      <c r="BJR38" s="225"/>
      <c r="BJS38" s="225"/>
      <c r="BJT38" s="225"/>
      <c r="BJU38" s="225"/>
      <c r="BJV38" s="225"/>
      <c r="BJW38" s="225"/>
      <c r="BJX38" s="225"/>
      <c r="BJY38" s="225"/>
      <c r="BJZ38" s="225"/>
      <c r="BKA38" s="225"/>
      <c r="BKB38" s="225"/>
      <c r="BKC38" s="225"/>
      <c r="BKD38" s="225"/>
      <c r="BKE38" s="225"/>
      <c r="BKF38" s="225"/>
      <c r="BKG38" s="225"/>
      <c r="BKH38" s="225"/>
      <c r="BKI38" s="225"/>
      <c r="BKJ38" s="225"/>
      <c r="BKK38" s="225"/>
      <c r="BKL38" s="225"/>
      <c r="BKM38" s="225"/>
      <c r="BKN38" s="225"/>
      <c r="BKO38" s="225"/>
      <c r="BKP38" s="225"/>
      <c r="BKQ38" s="225"/>
      <c r="BKR38" s="225"/>
      <c r="BKS38" s="225"/>
      <c r="BKT38" s="225"/>
      <c r="BKU38" s="225"/>
      <c r="BKV38" s="225"/>
      <c r="BKW38" s="225"/>
      <c r="BKX38" s="225"/>
      <c r="BKY38" s="225"/>
      <c r="BKZ38" s="225"/>
      <c r="BLA38" s="225"/>
      <c r="BLB38" s="225"/>
      <c r="BLC38" s="225"/>
      <c r="BLD38" s="225"/>
      <c r="BLE38" s="225"/>
      <c r="BLF38" s="225"/>
      <c r="BLG38" s="225"/>
      <c r="BLH38" s="225"/>
      <c r="BLI38" s="225"/>
      <c r="BLJ38" s="225"/>
      <c r="BLK38" s="225"/>
      <c r="BLL38" s="225"/>
      <c r="BLM38" s="225"/>
      <c r="BLN38" s="225"/>
      <c r="BLO38" s="225"/>
      <c r="BLP38" s="225"/>
      <c r="BLQ38" s="225"/>
      <c r="BLR38" s="225"/>
      <c r="BLS38" s="225"/>
      <c r="BLT38" s="225"/>
      <c r="BLU38" s="225"/>
      <c r="BLV38" s="225"/>
      <c r="BLW38" s="225"/>
      <c r="BLX38" s="225"/>
      <c r="BLY38" s="225"/>
      <c r="BLZ38" s="225"/>
      <c r="BMA38" s="225"/>
      <c r="BMB38" s="225"/>
      <c r="BMC38" s="225"/>
      <c r="BMD38" s="225"/>
      <c r="BME38" s="225"/>
      <c r="BMF38" s="225"/>
      <c r="BMG38" s="225"/>
      <c r="BMH38" s="225"/>
      <c r="BMI38" s="225"/>
      <c r="BMJ38" s="225"/>
      <c r="BMK38" s="225"/>
      <c r="BML38" s="225"/>
      <c r="BMM38" s="225"/>
      <c r="BMN38" s="225"/>
      <c r="BMO38" s="225"/>
      <c r="BMP38" s="225"/>
      <c r="BMQ38" s="225"/>
      <c r="BMR38" s="225"/>
      <c r="BMS38" s="225"/>
      <c r="BMT38" s="225"/>
      <c r="BMU38" s="225"/>
      <c r="BMV38" s="225"/>
      <c r="BMW38" s="225"/>
      <c r="BMX38" s="225"/>
      <c r="BMY38" s="225"/>
      <c r="BMZ38" s="225"/>
      <c r="BNA38" s="225"/>
      <c r="BNB38" s="225"/>
      <c r="BNC38" s="225"/>
      <c r="BND38" s="225"/>
      <c r="BNE38" s="225"/>
      <c r="BNF38" s="225"/>
      <c r="BNG38" s="225"/>
      <c r="BNH38" s="225"/>
      <c r="BNI38" s="225"/>
      <c r="BNJ38" s="225"/>
      <c r="BNK38" s="225"/>
      <c r="BNL38" s="225"/>
      <c r="BNM38" s="225"/>
      <c r="BNN38" s="225"/>
      <c r="BNO38" s="225"/>
      <c r="BNP38" s="225"/>
      <c r="BNQ38" s="225"/>
      <c r="BNR38" s="225"/>
      <c r="BNS38" s="225"/>
      <c r="BNT38" s="225"/>
      <c r="BNU38" s="225"/>
      <c r="BNV38" s="225"/>
      <c r="BNW38" s="225"/>
      <c r="BNX38" s="225"/>
      <c r="BNY38" s="225"/>
      <c r="BNZ38" s="225"/>
      <c r="BOA38" s="225"/>
      <c r="BOB38" s="225"/>
      <c r="BOC38" s="225"/>
      <c r="BOD38" s="225"/>
      <c r="BOE38" s="225"/>
      <c r="BOF38" s="225"/>
      <c r="BOG38" s="225"/>
      <c r="BOH38" s="225"/>
      <c r="BOI38" s="225"/>
      <c r="BOJ38" s="225"/>
      <c r="BOK38" s="225"/>
      <c r="BOL38" s="225"/>
      <c r="BOM38" s="225"/>
      <c r="BON38" s="225"/>
      <c r="BOO38" s="225"/>
      <c r="BOP38" s="225"/>
      <c r="BOQ38" s="225"/>
      <c r="BOR38" s="225"/>
      <c r="BOS38" s="225"/>
      <c r="BOT38" s="225"/>
      <c r="BOU38" s="225"/>
      <c r="BOV38" s="225"/>
      <c r="BOW38" s="225"/>
      <c r="BOX38" s="225"/>
      <c r="BOY38" s="225"/>
      <c r="BOZ38" s="225"/>
      <c r="BPA38" s="225"/>
      <c r="BPB38" s="225"/>
      <c r="BPC38" s="225"/>
      <c r="BPD38" s="225"/>
      <c r="BPE38" s="225"/>
      <c r="BPF38" s="225"/>
      <c r="BPG38" s="225"/>
      <c r="BPH38" s="225"/>
      <c r="BPI38" s="225"/>
      <c r="BPJ38" s="225"/>
      <c r="BPK38" s="225"/>
      <c r="BPL38" s="225"/>
      <c r="BPM38" s="225"/>
      <c r="BPN38" s="225"/>
      <c r="BPO38" s="225"/>
      <c r="BPP38" s="225"/>
      <c r="BPQ38" s="225"/>
      <c r="BPR38" s="225"/>
      <c r="BPS38" s="225"/>
      <c r="BPT38" s="225"/>
      <c r="BPU38" s="225"/>
      <c r="BPV38" s="225"/>
      <c r="BPW38" s="225"/>
      <c r="BPX38" s="225"/>
      <c r="BPY38" s="225"/>
      <c r="BPZ38" s="225"/>
      <c r="BQA38" s="225"/>
      <c r="BQB38" s="225"/>
      <c r="BQC38" s="225"/>
      <c r="BQD38" s="225"/>
      <c r="BQE38" s="225"/>
      <c r="BQF38" s="225"/>
      <c r="BQG38" s="225"/>
      <c r="BQH38" s="225"/>
      <c r="BQI38" s="225"/>
      <c r="BQJ38" s="225"/>
      <c r="BQK38" s="225"/>
      <c r="BQL38" s="225"/>
      <c r="BQM38" s="225"/>
      <c r="BQN38" s="225"/>
      <c r="BQO38" s="225"/>
      <c r="BQP38" s="225"/>
      <c r="BQQ38" s="225"/>
      <c r="BQR38" s="225"/>
      <c r="BQS38" s="225"/>
      <c r="BQT38" s="225"/>
      <c r="BQU38" s="225"/>
      <c r="BQV38" s="225"/>
      <c r="BQW38" s="225"/>
      <c r="BQX38" s="225"/>
      <c r="BQY38" s="225"/>
      <c r="BQZ38" s="225"/>
      <c r="BRA38" s="225"/>
      <c r="BRB38" s="225"/>
      <c r="BRC38" s="225"/>
      <c r="BRD38" s="225"/>
      <c r="BRE38" s="225"/>
      <c r="BRF38" s="225"/>
      <c r="BRG38" s="225"/>
      <c r="BRH38" s="225"/>
      <c r="BRI38" s="225"/>
      <c r="BRJ38" s="225"/>
      <c r="BRK38" s="225"/>
      <c r="BRL38" s="225"/>
      <c r="BRM38" s="225"/>
      <c r="BRN38" s="225"/>
      <c r="BRO38" s="225"/>
      <c r="BRP38" s="225"/>
      <c r="BRQ38" s="225"/>
      <c r="BRR38" s="225"/>
      <c r="BRS38" s="225"/>
      <c r="BRT38" s="225"/>
      <c r="BRU38" s="225"/>
      <c r="BRV38" s="225"/>
      <c r="BRW38" s="225"/>
      <c r="BRX38" s="225"/>
      <c r="BRY38" s="225"/>
      <c r="BRZ38" s="225"/>
      <c r="BSA38" s="225"/>
      <c r="BSB38" s="225"/>
      <c r="BSC38" s="225"/>
      <c r="BSD38" s="225"/>
      <c r="BSE38" s="225"/>
      <c r="BSF38" s="225"/>
      <c r="BSG38" s="225"/>
      <c r="BSH38" s="225"/>
      <c r="BSI38" s="225"/>
      <c r="BSJ38" s="225"/>
      <c r="BSK38" s="225"/>
      <c r="BSL38" s="225"/>
      <c r="BSM38" s="225"/>
      <c r="BSN38" s="225"/>
      <c r="BSO38" s="225"/>
      <c r="BSP38" s="225"/>
      <c r="BSQ38" s="225"/>
      <c r="BSR38" s="225"/>
      <c r="BSS38" s="225"/>
      <c r="BST38" s="225"/>
      <c r="BSU38" s="225"/>
      <c r="BSV38" s="225"/>
      <c r="BSW38" s="225"/>
      <c r="BSX38" s="225"/>
      <c r="BSY38" s="225"/>
      <c r="BSZ38" s="225"/>
      <c r="BTA38" s="225"/>
      <c r="BTB38" s="225"/>
      <c r="BTC38" s="225"/>
      <c r="BTD38" s="225"/>
      <c r="BTE38" s="225"/>
      <c r="BTF38" s="225"/>
      <c r="BTG38" s="225"/>
      <c r="BTH38" s="225"/>
      <c r="BTI38" s="225"/>
      <c r="BTJ38" s="225"/>
      <c r="BTK38" s="225"/>
      <c r="BTL38" s="225"/>
      <c r="BTM38" s="225"/>
      <c r="BTN38" s="225"/>
      <c r="BTO38" s="225"/>
      <c r="BTP38" s="225"/>
      <c r="BTQ38" s="225"/>
      <c r="BTR38" s="225"/>
      <c r="BTS38" s="225"/>
      <c r="BTT38" s="225"/>
      <c r="BTU38" s="225"/>
      <c r="BTV38" s="225"/>
      <c r="BTW38" s="225"/>
      <c r="BTX38" s="225"/>
      <c r="BTY38" s="225"/>
      <c r="BTZ38" s="225"/>
      <c r="BUA38" s="225"/>
      <c r="BUB38" s="225"/>
      <c r="BUC38" s="225"/>
      <c r="BUD38" s="225"/>
      <c r="BUE38" s="225"/>
      <c r="BUF38" s="225"/>
      <c r="BUG38" s="225"/>
      <c r="BUH38" s="225"/>
      <c r="BUI38" s="225"/>
      <c r="BUJ38" s="225"/>
      <c r="BUK38" s="225"/>
      <c r="BUL38" s="225"/>
      <c r="BUM38" s="225"/>
      <c r="BUN38" s="225"/>
      <c r="BUO38" s="225"/>
      <c r="BUP38" s="225"/>
      <c r="BUQ38" s="225"/>
      <c r="BUR38" s="225"/>
      <c r="BUS38" s="225"/>
      <c r="BUT38" s="225"/>
      <c r="BUU38" s="225"/>
      <c r="BUV38" s="225"/>
      <c r="BUW38" s="225"/>
      <c r="BUX38" s="225"/>
      <c r="BUY38" s="225"/>
      <c r="BUZ38" s="225"/>
      <c r="BVA38" s="225"/>
      <c r="BVB38" s="225"/>
      <c r="BVC38" s="225"/>
      <c r="BVD38" s="225"/>
      <c r="BVE38" s="225"/>
      <c r="BVF38" s="225"/>
      <c r="BVG38" s="225"/>
      <c r="BVH38" s="225"/>
      <c r="BVI38" s="225"/>
      <c r="BVJ38" s="225"/>
      <c r="BVK38" s="225"/>
      <c r="BVL38" s="225"/>
      <c r="BVM38" s="225"/>
      <c r="BVN38" s="225"/>
      <c r="BVO38" s="225"/>
      <c r="BVP38" s="225"/>
      <c r="BVQ38" s="225"/>
      <c r="BVR38" s="225"/>
      <c r="BVS38" s="225"/>
      <c r="BVT38" s="225"/>
      <c r="BVU38" s="225"/>
      <c r="BVV38" s="225"/>
      <c r="BVW38" s="225"/>
      <c r="BVX38" s="225"/>
      <c r="BVY38" s="225"/>
      <c r="BVZ38" s="225"/>
      <c r="BWA38" s="225"/>
      <c r="BWB38" s="225"/>
      <c r="BWC38" s="225"/>
      <c r="BWD38" s="225"/>
      <c r="BWE38" s="225"/>
      <c r="BWF38" s="225"/>
      <c r="BWG38" s="225"/>
      <c r="BWH38" s="225"/>
      <c r="BWI38" s="225"/>
      <c r="BWJ38" s="225"/>
      <c r="BWK38" s="225"/>
      <c r="BWL38" s="225"/>
      <c r="BWM38" s="225"/>
      <c r="BWN38" s="225"/>
      <c r="BWO38" s="225"/>
      <c r="BWP38" s="225"/>
      <c r="BWQ38" s="225"/>
      <c r="BWR38" s="225"/>
      <c r="BWS38" s="225"/>
      <c r="BWT38" s="225"/>
      <c r="BWU38" s="225"/>
      <c r="BWV38" s="225"/>
      <c r="BWW38" s="225"/>
      <c r="BWX38" s="225"/>
      <c r="BWY38" s="225"/>
      <c r="BWZ38" s="225"/>
      <c r="BXA38" s="225"/>
      <c r="BXB38" s="225"/>
      <c r="BXC38" s="225"/>
      <c r="BXD38" s="225"/>
      <c r="BXE38" s="225"/>
      <c r="BXF38" s="225"/>
      <c r="BXG38" s="225"/>
      <c r="BXH38" s="225"/>
      <c r="BXI38" s="225"/>
      <c r="BXJ38" s="225"/>
      <c r="BXK38" s="225"/>
      <c r="BXL38" s="225"/>
      <c r="BXM38" s="225"/>
      <c r="BXN38" s="225"/>
      <c r="BXO38" s="225"/>
      <c r="BXP38" s="225"/>
      <c r="BXQ38" s="225"/>
      <c r="BXR38" s="225"/>
      <c r="BXS38" s="225"/>
      <c r="BXT38" s="225"/>
      <c r="BXU38" s="225"/>
      <c r="BXV38" s="225"/>
      <c r="BXW38" s="225"/>
      <c r="BXX38" s="225"/>
      <c r="BXY38" s="225"/>
      <c r="BXZ38" s="225"/>
      <c r="BYA38" s="225"/>
      <c r="BYB38" s="225"/>
      <c r="BYC38" s="225"/>
      <c r="BYD38" s="225"/>
      <c r="BYE38" s="225"/>
      <c r="BYF38" s="225"/>
      <c r="BYG38" s="225"/>
      <c r="BYH38" s="225"/>
      <c r="BYI38" s="225"/>
      <c r="BYJ38" s="225"/>
      <c r="BYK38" s="225"/>
      <c r="BYL38" s="225"/>
      <c r="BYM38" s="225"/>
      <c r="BYN38" s="225"/>
      <c r="BYO38" s="225"/>
      <c r="BYP38" s="225"/>
      <c r="BYQ38" s="225"/>
      <c r="BYR38" s="225"/>
      <c r="BYS38" s="225"/>
      <c r="BYT38" s="225"/>
      <c r="BYU38" s="225"/>
      <c r="BYV38" s="225"/>
      <c r="BYW38" s="225"/>
      <c r="BYX38" s="225"/>
      <c r="BYY38" s="225"/>
      <c r="BYZ38" s="225"/>
      <c r="BZA38" s="225"/>
      <c r="BZB38" s="225"/>
      <c r="BZC38" s="225"/>
      <c r="BZD38" s="225"/>
      <c r="BZE38" s="225"/>
      <c r="BZF38" s="225"/>
      <c r="BZG38" s="225"/>
      <c r="BZH38" s="225"/>
      <c r="BZI38" s="225"/>
      <c r="BZJ38" s="225"/>
      <c r="BZK38" s="225"/>
      <c r="BZL38" s="225"/>
      <c r="BZM38" s="225"/>
      <c r="BZN38" s="225"/>
      <c r="BZO38" s="225"/>
      <c r="BZP38" s="225"/>
      <c r="BZQ38" s="225"/>
      <c r="BZR38" s="225"/>
      <c r="BZS38" s="225"/>
      <c r="BZT38" s="225"/>
      <c r="BZU38" s="225"/>
      <c r="BZV38" s="225"/>
      <c r="BZW38" s="225"/>
      <c r="BZX38" s="225"/>
      <c r="BZY38" s="225"/>
      <c r="BZZ38" s="225"/>
      <c r="CAA38" s="225"/>
      <c r="CAB38" s="225"/>
      <c r="CAC38" s="225"/>
      <c r="CAD38" s="225"/>
      <c r="CAE38" s="225"/>
      <c r="CAF38" s="225"/>
      <c r="CAG38" s="225"/>
      <c r="CAH38" s="225"/>
      <c r="CAI38" s="225"/>
      <c r="CAJ38" s="225"/>
      <c r="CAK38" s="225"/>
      <c r="CAL38" s="225"/>
      <c r="CAM38" s="225"/>
      <c r="CAN38" s="225"/>
      <c r="CAO38" s="225"/>
      <c r="CAP38" s="225"/>
      <c r="CAQ38" s="225"/>
      <c r="CAR38" s="225"/>
      <c r="CAS38" s="225"/>
      <c r="CAT38" s="225"/>
      <c r="CAU38" s="225"/>
      <c r="CAV38" s="225"/>
      <c r="CAW38" s="225"/>
      <c r="CAX38" s="225"/>
      <c r="CAY38" s="225"/>
      <c r="CAZ38" s="225"/>
      <c r="CBA38" s="225"/>
      <c r="CBB38" s="225"/>
      <c r="CBC38" s="225"/>
      <c r="CBD38" s="225"/>
      <c r="CBE38" s="225"/>
      <c r="CBF38" s="225"/>
      <c r="CBG38" s="225"/>
      <c r="CBH38" s="225"/>
      <c r="CBI38" s="225"/>
      <c r="CBJ38" s="225"/>
      <c r="CBK38" s="225"/>
      <c r="CBL38" s="225"/>
      <c r="CBM38" s="225"/>
      <c r="CBN38" s="225"/>
      <c r="CBO38" s="225"/>
      <c r="CBP38" s="225"/>
      <c r="CBQ38" s="225"/>
      <c r="CBR38" s="225"/>
      <c r="CBS38" s="225"/>
      <c r="CBT38" s="225"/>
      <c r="CBU38" s="225"/>
      <c r="CBV38" s="225"/>
      <c r="CBW38" s="225"/>
      <c r="CBX38" s="225"/>
      <c r="CBY38" s="225"/>
      <c r="CBZ38" s="225"/>
      <c r="CCA38" s="225"/>
      <c r="CCB38" s="225"/>
      <c r="CCC38" s="225"/>
      <c r="CCD38" s="225"/>
      <c r="CCE38" s="225"/>
      <c r="CCF38" s="225"/>
      <c r="CCG38" s="225"/>
      <c r="CCH38" s="225"/>
      <c r="CCI38" s="225"/>
      <c r="CCJ38" s="225"/>
      <c r="CCK38" s="225"/>
      <c r="CCL38" s="225"/>
      <c r="CCM38" s="225"/>
      <c r="CCN38" s="225"/>
      <c r="CCO38" s="225"/>
      <c r="CCP38" s="225"/>
      <c r="CCQ38" s="225"/>
      <c r="CCR38" s="225"/>
      <c r="CCS38" s="225"/>
      <c r="CCT38" s="225"/>
      <c r="CCU38" s="225"/>
      <c r="CCV38" s="225"/>
      <c r="CCW38" s="225"/>
      <c r="CCX38" s="225"/>
      <c r="CCY38" s="225"/>
      <c r="CCZ38" s="225"/>
      <c r="CDA38" s="225"/>
      <c r="CDB38" s="225"/>
      <c r="CDC38" s="225"/>
      <c r="CDD38" s="225"/>
      <c r="CDE38" s="225"/>
      <c r="CDF38" s="225"/>
      <c r="CDG38" s="225"/>
      <c r="CDH38" s="225"/>
      <c r="CDI38" s="225"/>
      <c r="CDJ38" s="225"/>
      <c r="CDK38" s="225"/>
      <c r="CDL38" s="225"/>
      <c r="CDM38" s="225"/>
      <c r="CDN38" s="225"/>
      <c r="CDO38" s="225"/>
      <c r="CDP38" s="225"/>
      <c r="CDQ38" s="225"/>
      <c r="CDR38" s="225"/>
      <c r="CDS38" s="225"/>
      <c r="CDT38" s="225"/>
      <c r="CDU38" s="225"/>
      <c r="CDV38" s="225"/>
      <c r="CDW38" s="225"/>
      <c r="CDX38" s="225"/>
      <c r="CDY38" s="225"/>
      <c r="CDZ38" s="225"/>
      <c r="CEA38" s="225"/>
      <c r="CEB38" s="225"/>
      <c r="CEC38" s="225"/>
      <c r="CED38" s="225"/>
      <c r="CEE38" s="225"/>
      <c r="CEF38" s="225"/>
      <c r="CEG38" s="225"/>
      <c r="CEH38" s="225"/>
      <c r="CEI38" s="225"/>
      <c r="CEJ38" s="225"/>
      <c r="CEK38" s="225"/>
      <c r="CEL38" s="225"/>
      <c r="CEM38" s="225"/>
      <c r="CEN38" s="225"/>
      <c r="CEO38" s="225"/>
      <c r="CEP38" s="225"/>
      <c r="CEQ38" s="225"/>
      <c r="CER38" s="225"/>
      <c r="CES38" s="225"/>
      <c r="CET38" s="225"/>
      <c r="CEU38" s="225"/>
      <c r="CEV38" s="225"/>
      <c r="CEW38" s="225"/>
      <c r="CEX38" s="225"/>
      <c r="CEY38" s="225"/>
      <c r="CEZ38" s="225"/>
      <c r="CFA38" s="225"/>
      <c r="CFB38" s="225"/>
      <c r="CFC38" s="225"/>
      <c r="CFD38" s="225"/>
      <c r="CFE38" s="225"/>
      <c r="CFF38" s="225"/>
      <c r="CFG38" s="225"/>
      <c r="CFH38" s="225"/>
      <c r="CFI38" s="225"/>
      <c r="CFJ38" s="225"/>
      <c r="CFK38" s="225"/>
      <c r="CFL38" s="225"/>
      <c r="CFM38" s="225"/>
      <c r="CFN38" s="225"/>
      <c r="CFO38" s="225"/>
      <c r="CFP38" s="225"/>
      <c r="CFQ38" s="225"/>
      <c r="CFR38" s="225"/>
      <c r="CFS38" s="225"/>
      <c r="CFT38" s="225"/>
      <c r="CFU38" s="225"/>
      <c r="CFV38" s="225"/>
      <c r="CFW38" s="225"/>
      <c r="CFX38" s="225"/>
      <c r="CFY38" s="225"/>
      <c r="CFZ38" s="225"/>
      <c r="CGA38" s="225"/>
      <c r="CGB38" s="225"/>
      <c r="CGC38" s="225"/>
      <c r="CGD38" s="225"/>
      <c r="CGE38" s="225"/>
      <c r="CGF38" s="225"/>
      <c r="CGG38" s="225"/>
      <c r="CGH38" s="225"/>
      <c r="CGI38" s="225"/>
      <c r="CGJ38" s="225"/>
      <c r="CGK38" s="225"/>
      <c r="CGL38" s="225"/>
      <c r="CGM38" s="225"/>
      <c r="CGN38" s="225"/>
      <c r="CGO38" s="225"/>
      <c r="CGP38" s="225"/>
      <c r="CGQ38" s="225"/>
      <c r="CGR38" s="225"/>
      <c r="CGS38" s="225"/>
      <c r="CGT38" s="225"/>
      <c r="CGU38" s="225"/>
      <c r="CGV38" s="225"/>
      <c r="CGW38" s="225"/>
      <c r="CGX38" s="225"/>
      <c r="CGY38" s="225"/>
      <c r="CGZ38" s="225"/>
      <c r="CHA38" s="225"/>
      <c r="CHB38" s="225"/>
      <c r="CHC38" s="225"/>
      <c r="CHD38" s="225"/>
      <c r="CHE38" s="225"/>
      <c r="CHF38" s="225"/>
      <c r="CHG38" s="225"/>
      <c r="CHH38" s="225"/>
      <c r="CHI38" s="225"/>
      <c r="CHJ38" s="225"/>
      <c r="CHK38" s="225"/>
      <c r="CHL38" s="225"/>
      <c r="CHM38" s="225"/>
      <c r="CHN38" s="225"/>
      <c r="CHO38" s="225"/>
      <c r="CHP38" s="225"/>
      <c r="CHQ38" s="225"/>
      <c r="CHR38" s="225"/>
      <c r="CHS38" s="225"/>
      <c r="CHT38" s="225"/>
      <c r="CHU38" s="225"/>
      <c r="CHV38" s="225"/>
      <c r="CHW38" s="225"/>
      <c r="CHX38" s="225"/>
      <c r="CHY38" s="225"/>
      <c r="CHZ38" s="225"/>
      <c r="CIA38" s="225"/>
      <c r="CIB38" s="225"/>
      <c r="CIC38" s="225"/>
      <c r="CID38" s="225"/>
      <c r="CIE38" s="225"/>
      <c r="CIF38" s="225"/>
      <c r="CIG38" s="225"/>
      <c r="CIH38" s="225"/>
      <c r="CII38" s="225"/>
      <c r="CIJ38" s="225"/>
      <c r="CIK38" s="225"/>
      <c r="CIL38" s="225"/>
      <c r="CIM38" s="225"/>
      <c r="CIN38" s="225"/>
      <c r="CIO38" s="225"/>
      <c r="CIP38" s="225"/>
      <c r="CIQ38" s="225"/>
      <c r="CIR38" s="225"/>
      <c r="CIS38" s="225"/>
      <c r="CIT38" s="225"/>
      <c r="CIU38" s="225"/>
      <c r="CIV38" s="225"/>
      <c r="CIW38" s="225"/>
      <c r="CIX38" s="225"/>
      <c r="CIY38" s="225"/>
      <c r="CIZ38" s="225"/>
      <c r="CJA38" s="225"/>
      <c r="CJB38" s="225"/>
      <c r="CJC38" s="225"/>
      <c r="CJD38" s="225"/>
      <c r="CJE38" s="225"/>
      <c r="CJF38" s="225"/>
      <c r="CJG38" s="225"/>
      <c r="CJH38" s="225"/>
      <c r="CJI38" s="225"/>
      <c r="CJJ38" s="225"/>
      <c r="CJK38" s="225"/>
      <c r="CJL38" s="225"/>
      <c r="CJM38" s="225"/>
      <c r="CJN38" s="225"/>
      <c r="CJO38" s="225"/>
      <c r="CJP38" s="225"/>
      <c r="CJQ38" s="225"/>
      <c r="CJR38" s="225"/>
      <c r="CJS38" s="225"/>
      <c r="CJT38" s="225"/>
      <c r="CJU38" s="225"/>
      <c r="CJV38" s="225"/>
      <c r="CJW38" s="225"/>
      <c r="CJX38" s="225"/>
      <c r="CJY38" s="225"/>
      <c r="CJZ38" s="225"/>
      <c r="CKA38" s="225"/>
      <c r="CKB38" s="225"/>
      <c r="CKC38" s="225"/>
      <c r="CKD38" s="225"/>
      <c r="CKE38" s="225"/>
      <c r="CKF38" s="225"/>
      <c r="CKG38" s="225"/>
      <c r="CKH38" s="225"/>
      <c r="CKI38" s="225"/>
      <c r="CKJ38" s="225"/>
      <c r="CKK38" s="225"/>
      <c r="CKL38" s="225"/>
      <c r="CKM38" s="225"/>
      <c r="CKN38" s="225"/>
      <c r="CKO38" s="225"/>
      <c r="CKP38" s="225"/>
      <c r="CKQ38" s="225"/>
      <c r="CKR38" s="225"/>
      <c r="CKS38" s="225"/>
      <c r="CKT38" s="225"/>
      <c r="CKU38" s="225"/>
      <c r="CKV38" s="225"/>
      <c r="CKW38" s="225"/>
      <c r="CKX38" s="225"/>
      <c r="CKY38" s="225"/>
      <c r="CKZ38" s="225"/>
      <c r="CLA38" s="225"/>
      <c r="CLB38" s="225"/>
      <c r="CLC38" s="225"/>
      <c r="CLD38" s="225"/>
      <c r="CLE38" s="225"/>
      <c r="CLF38" s="225"/>
      <c r="CLG38" s="225"/>
      <c r="CLH38" s="225"/>
      <c r="CLI38" s="225"/>
      <c r="CLJ38" s="225"/>
      <c r="CLK38" s="225"/>
      <c r="CLL38" s="225"/>
      <c r="CLM38" s="225"/>
      <c r="CLN38" s="225"/>
      <c r="CLO38" s="225"/>
      <c r="CLP38" s="225"/>
      <c r="CLQ38" s="225"/>
      <c r="CLR38" s="225"/>
      <c r="CLS38" s="225"/>
      <c r="CLT38" s="225"/>
      <c r="CLU38" s="225"/>
      <c r="CLV38" s="225"/>
      <c r="CLW38" s="225"/>
      <c r="CLX38" s="225"/>
      <c r="CLY38" s="225"/>
      <c r="CLZ38" s="225"/>
      <c r="CMA38" s="225"/>
      <c r="CMB38" s="225"/>
      <c r="CMC38" s="225"/>
      <c r="CMD38" s="225"/>
      <c r="CME38" s="225"/>
      <c r="CMF38" s="225"/>
      <c r="CMG38" s="225"/>
      <c r="CMH38" s="225"/>
      <c r="CMI38" s="225"/>
      <c r="CMJ38" s="225"/>
      <c r="CMK38" s="225"/>
      <c r="CML38" s="225"/>
      <c r="CMM38" s="225"/>
      <c r="CMN38" s="225"/>
      <c r="CMO38" s="225"/>
      <c r="CMP38" s="225"/>
      <c r="CMQ38" s="225"/>
      <c r="CMR38" s="225"/>
      <c r="CMS38" s="225"/>
      <c r="CMT38" s="225"/>
      <c r="CMU38" s="225"/>
      <c r="CMV38" s="225"/>
      <c r="CMW38" s="225"/>
      <c r="CMX38" s="225"/>
      <c r="CMY38" s="225"/>
      <c r="CMZ38" s="225"/>
      <c r="CNA38" s="225"/>
      <c r="CNB38" s="225"/>
      <c r="CNC38" s="225"/>
      <c r="CND38" s="225"/>
      <c r="CNE38" s="225"/>
      <c r="CNF38" s="225"/>
      <c r="CNG38" s="225"/>
      <c r="CNH38" s="225"/>
      <c r="CNI38" s="225"/>
      <c r="CNJ38" s="225"/>
      <c r="CNK38" s="225"/>
      <c r="CNL38" s="225"/>
      <c r="CNM38" s="225"/>
      <c r="CNN38" s="225"/>
      <c r="CNO38" s="225"/>
      <c r="CNP38" s="225"/>
      <c r="CNQ38" s="225"/>
      <c r="CNR38" s="225"/>
      <c r="CNS38" s="225"/>
      <c r="CNT38" s="225"/>
      <c r="CNU38" s="225"/>
      <c r="CNV38" s="225"/>
      <c r="CNW38" s="225"/>
      <c r="CNX38" s="225"/>
      <c r="CNY38" s="225"/>
      <c r="CNZ38" s="225"/>
      <c r="COA38" s="225"/>
      <c r="COB38" s="225"/>
      <c r="COC38" s="225"/>
      <c r="COD38" s="225"/>
      <c r="COE38" s="225"/>
      <c r="COF38" s="225"/>
      <c r="COG38" s="225"/>
      <c r="COH38" s="225"/>
      <c r="COI38" s="225"/>
      <c r="COJ38" s="225"/>
      <c r="COK38" s="225"/>
      <c r="COL38" s="225"/>
      <c r="COM38" s="225"/>
      <c r="CON38" s="225"/>
      <c r="COO38" s="225"/>
      <c r="COP38" s="225"/>
      <c r="COQ38" s="225"/>
      <c r="COR38" s="225"/>
      <c r="COS38" s="225"/>
      <c r="COT38" s="225"/>
      <c r="COU38" s="225"/>
      <c r="COV38" s="225"/>
      <c r="COW38" s="225"/>
      <c r="COX38" s="225"/>
      <c r="COY38" s="225"/>
      <c r="COZ38" s="225"/>
      <c r="CPA38" s="225"/>
      <c r="CPB38" s="225"/>
      <c r="CPC38" s="225"/>
      <c r="CPD38" s="225"/>
      <c r="CPE38" s="225"/>
      <c r="CPF38" s="225"/>
      <c r="CPG38" s="225"/>
      <c r="CPH38" s="225"/>
      <c r="CPI38" s="225"/>
      <c r="CPJ38" s="225"/>
      <c r="CPK38" s="225"/>
      <c r="CPL38" s="225"/>
      <c r="CPM38" s="225"/>
      <c r="CPN38" s="225"/>
      <c r="CPO38" s="225"/>
      <c r="CPP38" s="225"/>
      <c r="CPQ38" s="225"/>
      <c r="CPR38" s="225"/>
      <c r="CPS38" s="225"/>
      <c r="CPT38" s="225"/>
      <c r="CPU38" s="225"/>
      <c r="CPV38" s="225"/>
      <c r="CPW38" s="225"/>
      <c r="CPX38" s="225"/>
      <c r="CPY38" s="225"/>
      <c r="CPZ38" s="225"/>
      <c r="CQA38" s="225"/>
      <c r="CQB38" s="225"/>
      <c r="CQC38" s="225"/>
      <c r="CQD38" s="225"/>
      <c r="CQE38" s="225"/>
      <c r="CQF38" s="225"/>
      <c r="CQG38" s="225"/>
      <c r="CQH38" s="225"/>
      <c r="CQI38" s="225"/>
      <c r="CQJ38" s="225"/>
      <c r="CQK38" s="225"/>
      <c r="CQL38" s="225"/>
      <c r="CQM38" s="225"/>
      <c r="CQN38" s="225"/>
      <c r="CQO38" s="225"/>
      <c r="CQP38" s="225"/>
      <c r="CQQ38" s="225"/>
      <c r="CQR38" s="225"/>
      <c r="CQS38" s="225"/>
      <c r="CQT38" s="225"/>
      <c r="CQU38" s="225"/>
      <c r="CQV38" s="225"/>
      <c r="CQW38" s="225"/>
      <c r="CQX38" s="225"/>
      <c r="CQY38" s="225"/>
      <c r="CQZ38" s="225"/>
      <c r="CRA38" s="225"/>
      <c r="CRB38" s="225"/>
      <c r="CRC38" s="225"/>
      <c r="CRD38" s="225"/>
      <c r="CRE38" s="225"/>
      <c r="CRF38" s="225"/>
      <c r="CRG38" s="225"/>
      <c r="CRH38" s="225"/>
      <c r="CRI38" s="225"/>
      <c r="CRJ38" s="225"/>
      <c r="CRK38" s="225"/>
      <c r="CRL38" s="225"/>
      <c r="CRM38" s="225"/>
      <c r="CRN38" s="225"/>
      <c r="CRO38" s="225"/>
      <c r="CRP38" s="225"/>
      <c r="CRQ38" s="225"/>
      <c r="CRR38" s="225"/>
      <c r="CRS38" s="225"/>
      <c r="CRT38" s="225"/>
      <c r="CRU38" s="225"/>
      <c r="CRV38" s="225"/>
      <c r="CRW38" s="225"/>
      <c r="CRX38" s="225"/>
      <c r="CRY38" s="225"/>
      <c r="CRZ38" s="225"/>
      <c r="CSA38" s="225"/>
      <c r="CSB38" s="225"/>
      <c r="CSC38" s="225"/>
      <c r="CSD38" s="225"/>
      <c r="CSE38" s="225"/>
      <c r="CSF38" s="225"/>
      <c r="CSG38" s="225"/>
      <c r="CSH38" s="225"/>
      <c r="CSI38" s="225"/>
      <c r="CSJ38" s="225"/>
      <c r="CSK38" s="225"/>
      <c r="CSL38" s="225"/>
      <c r="CSM38" s="225"/>
      <c r="CSN38" s="225"/>
      <c r="CSO38" s="225"/>
      <c r="CSP38" s="225"/>
      <c r="CSQ38" s="225"/>
      <c r="CSR38" s="225"/>
      <c r="CSS38" s="225"/>
      <c r="CST38" s="225"/>
      <c r="CSU38" s="225"/>
      <c r="CSV38" s="225"/>
      <c r="CSW38" s="225"/>
      <c r="CSX38" s="225"/>
      <c r="CSY38" s="225"/>
      <c r="CSZ38" s="225"/>
      <c r="CTA38" s="225"/>
      <c r="CTB38" s="225"/>
      <c r="CTC38" s="225"/>
      <c r="CTD38" s="225"/>
      <c r="CTE38" s="225"/>
      <c r="CTF38" s="225"/>
      <c r="CTG38" s="225"/>
      <c r="CTH38" s="225"/>
      <c r="CTI38" s="225"/>
      <c r="CTJ38" s="225"/>
      <c r="CTK38" s="225"/>
      <c r="CTL38" s="225"/>
      <c r="CTM38" s="225"/>
      <c r="CTN38" s="225"/>
      <c r="CTO38" s="225"/>
      <c r="CTP38" s="225"/>
      <c r="CTQ38" s="225"/>
      <c r="CTR38" s="225"/>
      <c r="CTS38" s="225"/>
      <c r="CTT38" s="225"/>
      <c r="CTU38" s="225"/>
      <c r="CTV38" s="225"/>
      <c r="CTW38" s="225"/>
      <c r="CTX38" s="225"/>
      <c r="CTY38" s="225"/>
      <c r="CTZ38" s="225"/>
      <c r="CUA38" s="225"/>
      <c r="CUB38" s="225"/>
      <c r="CUC38" s="225"/>
      <c r="CUD38" s="225"/>
      <c r="CUE38" s="225"/>
      <c r="CUF38" s="225"/>
      <c r="CUG38" s="225"/>
      <c r="CUH38" s="225"/>
      <c r="CUI38" s="225"/>
      <c r="CUJ38" s="225"/>
      <c r="CUK38" s="225"/>
      <c r="CUL38" s="225"/>
      <c r="CUM38" s="225"/>
      <c r="CUN38" s="225"/>
      <c r="CUO38" s="225"/>
      <c r="CUP38" s="225"/>
      <c r="CUQ38" s="225"/>
      <c r="CUR38" s="225"/>
      <c r="CUS38" s="225"/>
      <c r="CUT38" s="225"/>
      <c r="CUU38" s="225"/>
      <c r="CUV38" s="225"/>
      <c r="CUW38" s="225"/>
      <c r="CUX38" s="225"/>
      <c r="CUY38" s="225"/>
      <c r="CUZ38" s="225"/>
      <c r="CVA38" s="225"/>
      <c r="CVB38" s="225"/>
      <c r="CVC38" s="225"/>
      <c r="CVD38" s="225"/>
      <c r="CVE38" s="225"/>
      <c r="CVF38" s="225"/>
      <c r="CVG38" s="225"/>
      <c r="CVH38" s="225"/>
      <c r="CVI38" s="225"/>
      <c r="CVJ38" s="225"/>
      <c r="CVK38" s="225"/>
      <c r="CVL38" s="225"/>
      <c r="CVM38" s="225"/>
      <c r="CVN38" s="225"/>
      <c r="CVO38" s="225"/>
      <c r="CVP38" s="225"/>
      <c r="CVQ38" s="225"/>
      <c r="CVR38" s="225"/>
      <c r="CVS38" s="225"/>
      <c r="CVT38" s="225"/>
      <c r="CVU38" s="225"/>
      <c r="CVV38" s="225"/>
      <c r="CVW38" s="225"/>
      <c r="CVX38" s="225"/>
      <c r="CVY38" s="225"/>
      <c r="CVZ38" s="225"/>
      <c r="CWA38" s="225"/>
      <c r="CWB38" s="225"/>
      <c r="CWC38" s="225"/>
      <c r="CWD38" s="225"/>
      <c r="CWE38" s="225"/>
      <c r="CWF38" s="225"/>
      <c r="CWG38" s="225"/>
      <c r="CWH38" s="225"/>
      <c r="CWI38" s="225"/>
      <c r="CWJ38" s="225"/>
      <c r="CWK38" s="225"/>
      <c r="CWL38" s="225"/>
      <c r="CWM38" s="225"/>
      <c r="CWN38" s="225"/>
      <c r="CWO38" s="225"/>
      <c r="CWP38" s="225"/>
      <c r="CWQ38" s="225"/>
      <c r="CWR38" s="225"/>
      <c r="CWS38" s="225"/>
      <c r="CWT38" s="225"/>
      <c r="CWU38" s="225"/>
      <c r="CWV38" s="225"/>
      <c r="CWW38" s="225"/>
      <c r="CWX38" s="225"/>
      <c r="CWY38" s="225"/>
      <c r="CWZ38" s="225"/>
      <c r="CXA38" s="225"/>
      <c r="CXB38" s="225"/>
      <c r="CXC38" s="225"/>
      <c r="CXD38" s="225"/>
      <c r="CXE38" s="225"/>
      <c r="CXF38" s="225"/>
      <c r="CXG38" s="225"/>
      <c r="CXH38" s="225"/>
      <c r="CXI38" s="225"/>
      <c r="CXJ38" s="225"/>
      <c r="CXK38" s="225"/>
      <c r="CXL38" s="225"/>
      <c r="CXM38" s="225"/>
      <c r="CXN38" s="225"/>
      <c r="CXO38" s="225"/>
      <c r="CXP38" s="225"/>
      <c r="CXQ38" s="225"/>
      <c r="CXR38" s="225"/>
      <c r="CXS38" s="225"/>
      <c r="CXT38" s="225"/>
      <c r="CXU38" s="225"/>
      <c r="CXV38" s="225"/>
      <c r="CXW38" s="225"/>
      <c r="CXX38" s="225"/>
      <c r="CXY38" s="225"/>
      <c r="CXZ38" s="225"/>
      <c r="CYA38" s="225"/>
      <c r="CYB38" s="225"/>
      <c r="CYC38" s="225"/>
      <c r="CYD38" s="225"/>
      <c r="CYE38" s="225"/>
      <c r="CYF38" s="225"/>
      <c r="CYG38" s="225"/>
      <c r="CYH38" s="225"/>
      <c r="CYI38" s="225"/>
      <c r="CYJ38" s="225"/>
      <c r="CYK38" s="225"/>
      <c r="CYL38" s="225"/>
      <c r="CYM38" s="225"/>
      <c r="CYN38" s="225"/>
      <c r="CYO38" s="225"/>
      <c r="CYP38" s="225"/>
      <c r="CYQ38" s="225"/>
      <c r="CYR38" s="225"/>
      <c r="CYS38" s="225"/>
      <c r="CYT38" s="225"/>
      <c r="CYU38" s="225"/>
      <c r="CYV38" s="225"/>
      <c r="CYW38" s="225"/>
      <c r="CYX38" s="225"/>
      <c r="CYY38" s="225"/>
      <c r="CYZ38" s="225"/>
      <c r="CZA38" s="225"/>
      <c r="CZB38" s="225"/>
      <c r="CZC38" s="225"/>
      <c r="CZD38" s="225"/>
      <c r="CZE38" s="225"/>
      <c r="CZF38" s="225"/>
      <c r="CZG38" s="225"/>
      <c r="CZH38" s="225"/>
      <c r="CZI38" s="225"/>
      <c r="CZJ38" s="225"/>
      <c r="CZK38" s="225"/>
      <c r="CZL38" s="225"/>
      <c r="CZM38" s="225"/>
      <c r="CZN38" s="225"/>
      <c r="CZO38" s="225"/>
      <c r="CZP38" s="225"/>
      <c r="CZQ38" s="225"/>
      <c r="CZR38" s="225"/>
      <c r="CZS38" s="225"/>
      <c r="CZT38" s="225"/>
      <c r="CZU38" s="225"/>
      <c r="CZV38" s="225"/>
      <c r="CZW38" s="225"/>
      <c r="CZX38" s="225"/>
      <c r="CZY38" s="225"/>
      <c r="CZZ38" s="225"/>
      <c r="DAA38" s="225"/>
      <c r="DAB38" s="225"/>
      <c r="DAC38" s="225"/>
      <c r="DAD38" s="225"/>
      <c r="DAE38" s="225"/>
      <c r="DAF38" s="225"/>
      <c r="DAG38" s="225"/>
      <c r="DAH38" s="225"/>
      <c r="DAI38" s="225"/>
      <c r="DAJ38" s="225"/>
      <c r="DAK38" s="225"/>
      <c r="DAL38" s="225"/>
      <c r="DAM38" s="225"/>
      <c r="DAN38" s="225"/>
      <c r="DAO38" s="225"/>
      <c r="DAP38" s="225"/>
      <c r="DAQ38" s="225"/>
      <c r="DAR38" s="225"/>
      <c r="DAS38" s="225"/>
      <c r="DAT38" s="225"/>
      <c r="DAU38" s="225"/>
      <c r="DAV38" s="225"/>
      <c r="DAW38" s="225"/>
      <c r="DAX38" s="225"/>
      <c r="DAY38" s="225"/>
      <c r="DAZ38" s="225"/>
      <c r="DBA38" s="225"/>
      <c r="DBB38" s="225"/>
      <c r="DBC38" s="225"/>
      <c r="DBD38" s="225"/>
      <c r="DBE38" s="225"/>
      <c r="DBF38" s="225"/>
      <c r="DBG38" s="225"/>
      <c r="DBH38" s="225"/>
      <c r="DBI38" s="225"/>
      <c r="DBJ38" s="225"/>
      <c r="DBK38" s="225"/>
      <c r="DBL38" s="225"/>
      <c r="DBM38" s="225"/>
      <c r="DBN38" s="225"/>
      <c r="DBO38" s="225"/>
      <c r="DBP38" s="225"/>
      <c r="DBQ38" s="225"/>
      <c r="DBR38" s="225"/>
      <c r="DBS38" s="225"/>
      <c r="DBT38" s="225"/>
      <c r="DBU38" s="225"/>
      <c r="DBV38" s="225"/>
      <c r="DBW38" s="225"/>
      <c r="DBX38" s="225"/>
      <c r="DBY38" s="225"/>
      <c r="DBZ38" s="225"/>
      <c r="DCA38" s="225"/>
      <c r="DCB38" s="225"/>
      <c r="DCC38" s="225"/>
      <c r="DCD38" s="225"/>
      <c r="DCE38" s="225"/>
      <c r="DCF38" s="225"/>
      <c r="DCG38" s="225"/>
      <c r="DCH38" s="225"/>
      <c r="DCI38" s="225"/>
      <c r="DCJ38" s="225"/>
      <c r="DCK38" s="225"/>
      <c r="DCL38" s="225"/>
      <c r="DCM38" s="225"/>
      <c r="DCN38" s="225"/>
      <c r="DCO38" s="225"/>
      <c r="DCP38" s="225"/>
      <c r="DCQ38" s="225"/>
      <c r="DCR38" s="225"/>
      <c r="DCS38" s="225"/>
      <c r="DCT38" s="225"/>
      <c r="DCU38" s="225"/>
      <c r="DCV38" s="225"/>
      <c r="DCW38" s="225"/>
      <c r="DCX38" s="225"/>
      <c r="DCY38" s="225"/>
      <c r="DCZ38" s="225"/>
      <c r="DDA38" s="225"/>
      <c r="DDB38" s="225"/>
      <c r="DDC38" s="225"/>
      <c r="DDD38" s="225"/>
      <c r="DDE38" s="225"/>
      <c r="DDF38" s="225"/>
      <c r="DDG38" s="225"/>
      <c r="DDH38" s="225"/>
      <c r="DDI38" s="225"/>
      <c r="DDJ38" s="225"/>
      <c r="DDK38" s="225"/>
      <c r="DDL38" s="225"/>
      <c r="DDM38" s="225"/>
      <c r="DDN38" s="225"/>
      <c r="DDO38" s="225"/>
      <c r="DDP38" s="225"/>
      <c r="DDQ38" s="225"/>
      <c r="DDR38" s="225"/>
      <c r="DDS38" s="225"/>
      <c r="DDT38" s="225"/>
      <c r="DDU38" s="225"/>
      <c r="DDV38" s="225"/>
      <c r="DDW38" s="225"/>
      <c r="DDX38" s="225"/>
      <c r="DDY38" s="225"/>
      <c r="DDZ38" s="225"/>
      <c r="DEA38" s="225"/>
      <c r="DEB38" s="225"/>
      <c r="DEC38" s="225"/>
      <c r="DED38" s="225"/>
      <c r="DEE38" s="225"/>
      <c r="DEF38" s="225"/>
      <c r="DEG38" s="225"/>
      <c r="DEH38" s="225"/>
      <c r="DEI38" s="225"/>
      <c r="DEJ38" s="225"/>
      <c r="DEK38" s="225"/>
      <c r="DEL38" s="225"/>
      <c r="DEM38" s="225"/>
      <c r="DEN38" s="225"/>
      <c r="DEO38" s="225"/>
      <c r="DEP38" s="225"/>
      <c r="DEQ38" s="225"/>
      <c r="DER38" s="225"/>
      <c r="DES38" s="225"/>
      <c r="DET38" s="225"/>
      <c r="DEU38" s="225"/>
      <c r="DEV38" s="225"/>
      <c r="DEW38" s="225"/>
      <c r="DEX38" s="225"/>
      <c r="DEY38" s="225"/>
      <c r="DEZ38" s="225"/>
      <c r="DFA38" s="225"/>
      <c r="DFB38" s="225"/>
      <c r="DFC38" s="225"/>
      <c r="DFD38" s="225"/>
      <c r="DFE38" s="225"/>
      <c r="DFF38" s="225"/>
      <c r="DFG38" s="225"/>
      <c r="DFH38" s="225"/>
      <c r="DFI38" s="225"/>
      <c r="DFJ38" s="225"/>
      <c r="DFK38" s="225"/>
      <c r="DFL38" s="225"/>
      <c r="DFM38" s="225"/>
      <c r="DFN38" s="225"/>
      <c r="DFO38" s="225"/>
      <c r="DFP38" s="225"/>
      <c r="DFQ38" s="225"/>
      <c r="DFR38" s="225"/>
      <c r="DFS38" s="225"/>
      <c r="DFT38" s="225"/>
      <c r="DFU38" s="225"/>
      <c r="DFV38" s="225"/>
      <c r="DFW38" s="225"/>
      <c r="DFX38" s="225"/>
      <c r="DFY38" s="225"/>
      <c r="DFZ38" s="225"/>
      <c r="DGA38" s="225"/>
      <c r="DGB38" s="225"/>
      <c r="DGC38" s="225"/>
      <c r="DGD38" s="225"/>
      <c r="DGE38" s="225"/>
      <c r="DGF38" s="225"/>
      <c r="DGG38" s="225"/>
      <c r="DGH38" s="225"/>
      <c r="DGI38" s="225"/>
      <c r="DGJ38" s="225"/>
      <c r="DGK38" s="225"/>
      <c r="DGL38" s="225"/>
      <c r="DGM38" s="225"/>
      <c r="DGN38" s="225"/>
      <c r="DGO38" s="225"/>
      <c r="DGP38" s="225"/>
      <c r="DGQ38" s="225"/>
      <c r="DGR38" s="225"/>
      <c r="DGS38" s="225"/>
      <c r="DGT38" s="225"/>
      <c r="DGU38" s="225"/>
      <c r="DGV38" s="225"/>
      <c r="DGW38" s="225"/>
      <c r="DGX38" s="225"/>
      <c r="DGY38" s="225"/>
      <c r="DGZ38" s="225"/>
      <c r="DHA38" s="225"/>
      <c r="DHB38" s="225"/>
      <c r="DHC38" s="225"/>
      <c r="DHD38" s="225"/>
      <c r="DHE38" s="225"/>
      <c r="DHF38" s="225"/>
      <c r="DHG38" s="225"/>
      <c r="DHH38" s="225"/>
      <c r="DHI38" s="225"/>
      <c r="DHJ38" s="225"/>
      <c r="DHK38" s="225"/>
      <c r="DHL38" s="225"/>
      <c r="DHM38" s="225"/>
      <c r="DHN38" s="225"/>
      <c r="DHO38" s="225"/>
      <c r="DHP38" s="225"/>
      <c r="DHQ38" s="225"/>
      <c r="DHR38" s="225"/>
      <c r="DHS38" s="225"/>
      <c r="DHT38" s="225"/>
      <c r="DHU38" s="225"/>
      <c r="DHV38" s="225"/>
      <c r="DHW38" s="225"/>
      <c r="DHX38" s="225"/>
      <c r="DHY38" s="225"/>
      <c r="DHZ38" s="225"/>
      <c r="DIA38" s="225"/>
      <c r="DIB38" s="225"/>
      <c r="DIC38" s="225"/>
      <c r="DID38" s="225"/>
      <c r="DIE38" s="225"/>
      <c r="DIF38" s="225"/>
      <c r="DIG38" s="225"/>
      <c r="DIH38" s="225"/>
      <c r="DII38" s="225"/>
      <c r="DIJ38" s="225"/>
      <c r="DIK38" s="225"/>
      <c r="DIL38" s="225"/>
      <c r="DIM38" s="225"/>
      <c r="DIN38" s="225"/>
      <c r="DIO38" s="225"/>
      <c r="DIP38" s="225"/>
      <c r="DIQ38" s="225"/>
      <c r="DIR38" s="225"/>
      <c r="DIS38" s="225"/>
      <c r="DIT38" s="225"/>
      <c r="DIU38" s="225"/>
      <c r="DIV38" s="225"/>
      <c r="DIW38" s="225"/>
      <c r="DIX38" s="225"/>
      <c r="DIY38" s="225"/>
      <c r="DIZ38" s="225"/>
      <c r="DJA38" s="225"/>
      <c r="DJB38" s="225"/>
      <c r="DJC38" s="225"/>
      <c r="DJD38" s="225"/>
      <c r="DJE38" s="225"/>
      <c r="DJF38" s="225"/>
      <c r="DJG38" s="225"/>
      <c r="DJH38" s="225"/>
      <c r="DJI38" s="225"/>
      <c r="DJJ38" s="225"/>
      <c r="DJK38" s="225"/>
      <c r="DJL38" s="225"/>
      <c r="DJM38" s="225"/>
      <c r="DJN38" s="225"/>
      <c r="DJO38" s="225"/>
      <c r="DJP38" s="225"/>
      <c r="DJQ38" s="225"/>
      <c r="DJR38" s="225"/>
      <c r="DJS38" s="225"/>
      <c r="DJT38" s="225"/>
      <c r="DJU38" s="225"/>
      <c r="DJV38" s="225"/>
      <c r="DJW38" s="225"/>
      <c r="DJX38" s="225"/>
      <c r="DJY38" s="225"/>
      <c r="DJZ38" s="225"/>
      <c r="DKA38" s="225"/>
      <c r="DKB38" s="225"/>
      <c r="DKC38" s="225"/>
      <c r="DKD38" s="225"/>
      <c r="DKE38" s="225"/>
      <c r="DKF38" s="225"/>
      <c r="DKG38" s="225"/>
      <c r="DKH38" s="225"/>
      <c r="DKI38" s="225"/>
      <c r="DKJ38" s="225"/>
      <c r="DKK38" s="225"/>
      <c r="DKL38" s="225"/>
      <c r="DKM38" s="225"/>
      <c r="DKN38" s="225"/>
      <c r="DKO38" s="225"/>
      <c r="DKP38" s="225"/>
      <c r="DKQ38" s="225"/>
      <c r="DKR38" s="225"/>
      <c r="DKS38" s="225"/>
      <c r="DKT38" s="225"/>
      <c r="DKU38" s="225"/>
      <c r="DKV38" s="225"/>
      <c r="DKW38" s="225"/>
      <c r="DKX38" s="225"/>
      <c r="DKY38" s="225"/>
      <c r="DKZ38" s="225"/>
      <c r="DLA38" s="225"/>
      <c r="DLB38" s="225"/>
      <c r="DLC38" s="225"/>
      <c r="DLD38" s="225"/>
      <c r="DLE38" s="225"/>
      <c r="DLF38" s="225"/>
      <c r="DLG38" s="225"/>
      <c r="DLH38" s="225"/>
      <c r="DLI38" s="225"/>
      <c r="DLJ38" s="225"/>
      <c r="DLK38" s="225"/>
      <c r="DLL38" s="225"/>
      <c r="DLM38" s="225"/>
      <c r="DLN38" s="225"/>
      <c r="DLO38" s="225"/>
      <c r="DLP38" s="225"/>
      <c r="DLQ38" s="225"/>
      <c r="DLR38" s="225"/>
      <c r="DLS38" s="225"/>
      <c r="DLT38" s="225"/>
      <c r="DLU38" s="225"/>
      <c r="DLV38" s="225"/>
      <c r="DLW38" s="225"/>
      <c r="DLX38" s="225"/>
      <c r="DLY38" s="225"/>
      <c r="DLZ38" s="225"/>
      <c r="DMA38" s="225"/>
      <c r="DMB38" s="225"/>
      <c r="DMC38" s="225"/>
      <c r="DMD38" s="225"/>
      <c r="DME38" s="225"/>
      <c r="DMF38" s="225"/>
      <c r="DMG38" s="225"/>
      <c r="DMH38" s="225"/>
      <c r="DMI38" s="225"/>
      <c r="DMJ38" s="225"/>
      <c r="DMK38" s="225"/>
      <c r="DML38" s="225"/>
      <c r="DMM38" s="225"/>
      <c r="DMN38" s="225"/>
      <c r="DMO38" s="225"/>
      <c r="DMP38" s="225"/>
      <c r="DMQ38" s="225"/>
      <c r="DMR38" s="225"/>
      <c r="DMS38" s="225"/>
      <c r="DMT38" s="225"/>
      <c r="DMU38" s="225"/>
      <c r="DMV38" s="225"/>
      <c r="DMW38" s="225"/>
      <c r="DMX38" s="225"/>
      <c r="DMY38" s="225"/>
      <c r="DMZ38" s="225"/>
      <c r="DNA38" s="225"/>
      <c r="DNB38" s="225"/>
      <c r="DNC38" s="225"/>
      <c r="DND38" s="225"/>
      <c r="DNE38" s="225"/>
      <c r="DNF38" s="225"/>
      <c r="DNG38" s="225"/>
      <c r="DNH38" s="225"/>
      <c r="DNI38" s="225"/>
      <c r="DNJ38" s="225"/>
      <c r="DNK38" s="225"/>
      <c r="DNL38" s="225"/>
      <c r="DNM38" s="225"/>
      <c r="DNN38" s="225"/>
      <c r="DNO38" s="225"/>
      <c r="DNP38" s="225"/>
      <c r="DNQ38" s="225"/>
      <c r="DNR38" s="225"/>
      <c r="DNS38" s="225"/>
      <c r="DNT38" s="225"/>
      <c r="DNU38" s="225"/>
      <c r="DNV38" s="225"/>
      <c r="DNW38" s="225"/>
      <c r="DNX38" s="225"/>
      <c r="DNY38" s="225"/>
      <c r="DNZ38" s="225"/>
      <c r="DOA38" s="225"/>
      <c r="DOB38" s="225"/>
      <c r="DOC38" s="225"/>
      <c r="DOD38" s="225"/>
      <c r="DOE38" s="225"/>
      <c r="DOF38" s="225"/>
      <c r="DOG38" s="225"/>
      <c r="DOH38" s="225"/>
      <c r="DOI38" s="225"/>
      <c r="DOJ38" s="225"/>
      <c r="DOK38" s="225"/>
      <c r="DOL38" s="225"/>
      <c r="DOM38" s="225"/>
      <c r="DON38" s="225"/>
      <c r="DOO38" s="225"/>
      <c r="DOP38" s="225"/>
      <c r="DOQ38" s="225"/>
      <c r="DOR38" s="225"/>
      <c r="DOS38" s="225"/>
      <c r="DOT38" s="225"/>
      <c r="DOU38" s="225"/>
      <c r="DOV38" s="225"/>
      <c r="DOW38" s="225"/>
      <c r="DOX38" s="225"/>
      <c r="DOY38" s="225"/>
      <c r="DOZ38" s="225"/>
      <c r="DPA38" s="225"/>
      <c r="DPB38" s="225"/>
      <c r="DPC38" s="225"/>
      <c r="DPD38" s="225"/>
      <c r="DPE38" s="225"/>
      <c r="DPF38" s="225"/>
      <c r="DPG38" s="225"/>
      <c r="DPH38" s="225"/>
      <c r="DPI38" s="225"/>
      <c r="DPJ38" s="225"/>
      <c r="DPK38" s="225"/>
      <c r="DPL38" s="225"/>
      <c r="DPM38" s="225"/>
      <c r="DPN38" s="225"/>
      <c r="DPO38" s="225"/>
      <c r="DPP38" s="225"/>
      <c r="DPQ38" s="225"/>
      <c r="DPR38" s="225"/>
      <c r="DPS38" s="225"/>
      <c r="DPT38" s="225"/>
      <c r="DPU38" s="225"/>
      <c r="DPV38" s="225"/>
      <c r="DPW38" s="225"/>
      <c r="DPX38" s="225"/>
      <c r="DPY38" s="225"/>
      <c r="DPZ38" s="225"/>
      <c r="DQA38" s="225"/>
      <c r="DQB38" s="225"/>
      <c r="DQC38" s="225"/>
      <c r="DQD38" s="225"/>
      <c r="DQE38" s="225"/>
      <c r="DQF38" s="225"/>
      <c r="DQG38" s="225"/>
      <c r="DQH38" s="225"/>
      <c r="DQI38" s="225"/>
      <c r="DQJ38" s="225"/>
      <c r="DQK38" s="225"/>
      <c r="DQL38" s="225"/>
      <c r="DQM38" s="225"/>
      <c r="DQN38" s="225"/>
      <c r="DQO38" s="225"/>
      <c r="DQP38" s="225"/>
      <c r="DQQ38" s="225"/>
      <c r="DQR38" s="225"/>
      <c r="DQS38" s="225"/>
      <c r="DQT38" s="225"/>
      <c r="DQU38" s="225"/>
      <c r="DQV38" s="225"/>
      <c r="DQW38" s="225"/>
      <c r="DQX38" s="225"/>
      <c r="DQY38" s="225"/>
      <c r="DQZ38" s="225"/>
      <c r="DRA38" s="225"/>
      <c r="DRB38" s="225"/>
      <c r="DRC38" s="225"/>
      <c r="DRD38" s="225"/>
      <c r="DRE38" s="225"/>
      <c r="DRF38" s="225"/>
      <c r="DRG38" s="225"/>
      <c r="DRH38" s="225"/>
      <c r="DRI38" s="225"/>
      <c r="DRJ38" s="225"/>
      <c r="DRK38" s="225"/>
      <c r="DRL38" s="225"/>
      <c r="DRM38" s="225"/>
      <c r="DRN38" s="225"/>
      <c r="DRO38" s="225"/>
      <c r="DRP38" s="225"/>
      <c r="DRQ38" s="225"/>
      <c r="DRR38" s="225"/>
      <c r="DRS38" s="225"/>
      <c r="DRT38" s="225"/>
      <c r="DRU38" s="225"/>
      <c r="DRV38" s="225"/>
      <c r="DRW38" s="225"/>
      <c r="DRX38" s="225"/>
      <c r="DRY38" s="225"/>
      <c r="DRZ38" s="225"/>
      <c r="DSA38" s="225"/>
      <c r="DSB38" s="225"/>
      <c r="DSC38" s="225"/>
      <c r="DSD38" s="225"/>
      <c r="DSE38" s="225"/>
      <c r="DSF38" s="225"/>
      <c r="DSG38" s="225"/>
      <c r="DSH38" s="225"/>
      <c r="DSI38" s="225"/>
      <c r="DSJ38" s="225"/>
      <c r="DSK38" s="225"/>
      <c r="DSL38" s="225"/>
      <c r="DSM38" s="225"/>
      <c r="DSN38" s="225"/>
      <c r="DSO38" s="225"/>
      <c r="DSP38" s="225"/>
      <c r="DSQ38" s="225"/>
      <c r="DSR38" s="225"/>
      <c r="DSS38" s="225"/>
      <c r="DST38" s="225"/>
      <c r="DSU38" s="225"/>
      <c r="DSV38" s="225"/>
      <c r="DSW38" s="225"/>
      <c r="DSX38" s="225"/>
      <c r="DSY38" s="225"/>
      <c r="DSZ38" s="225"/>
      <c r="DTA38" s="225"/>
      <c r="DTB38" s="225"/>
      <c r="DTC38" s="225"/>
      <c r="DTD38" s="225"/>
      <c r="DTE38" s="225"/>
      <c r="DTF38" s="225"/>
      <c r="DTG38" s="225"/>
      <c r="DTH38" s="225"/>
      <c r="DTI38" s="225"/>
      <c r="DTJ38" s="225"/>
      <c r="DTK38" s="225"/>
      <c r="DTL38" s="225"/>
      <c r="DTM38" s="225"/>
      <c r="DTN38" s="225"/>
      <c r="DTO38" s="225"/>
      <c r="DTP38" s="225"/>
      <c r="DTQ38" s="225"/>
      <c r="DTR38" s="225"/>
      <c r="DTS38" s="225"/>
      <c r="DTT38" s="225"/>
      <c r="DTU38" s="225"/>
      <c r="DTV38" s="225"/>
      <c r="DTW38" s="225"/>
      <c r="DTX38" s="225"/>
      <c r="DTY38" s="225"/>
      <c r="DTZ38" s="225"/>
      <c r="DUA38" s="225"/>
      <c r="DUB38" s="225"/>
      <c r="DUC38" s="225"/>
      <c r="DUD38" s="225"/>
      <c r="DUE38" s="225"/>
      <c r="DUF38" s="225"/>
      <c r="DUG38" s="225"/>
      <c r="DUH38" s="225"/>
      <c r="DUI38" s="225"/>
      <c r="DUJ38" s="225"/>
      <c r="DUK38" s="225"/>
      <c r="DUL38" s="225"/>
      <c r="DUM38" s="225"/>
      <c r="DUN38" s="225"/>
      <c r="DUO38" s="225"/>
      <c r="DUP38" s="225"/>
      <c r="DUQ38" s="225"/>
      <c r="DUR38" s="225"/>
      <c r="DUS38" s="225"/>
      <c r="DUT38" s="225"/>
      <c r="DUU38" s="225"/>
      <c r="DUV38" s="225"/>
      <c r="DUW38" s="225"/>
      <c r="DUX38" s="225"/>
      <c r="DUY38" s="225"/>
      <c r="DUZ38" s="225"/>
      <c r="DVA38" s="225"/>
      <c r="DVB38" s="225"/>
      <c r="DVC38" s="225"/>
      <c r="DVD38" s="225"/>
      <c r="DVE38" s="225"/>
      <c r="DVF38" s="225"/>
      <c r="DVG38" s="225"/>
      <c r="DVH38" s="225"/>
      <c r="DVI38" s="225"/>
      <c r="DVJ38" s="225"/>
      <c r="DVK38" s="225"/>
      <c r="DVL38" s="225"/>
      <c r="DVM38" s="225"/>
      <c r="DVN38" s="225"/>
      <c r="DVO38" s="225"/>
      <c r="DVP38" s="225"/>
      <c r="DVQ38" s="225"/>
      <c r="DVR38" s="225"/>
      <c r="DVS38" s="225"/>
      <c r="DVT38" s="225"/>
      <c r="DVU38" s="225"/>
      <c r="DVV38" s="225"/>
      <c r="DVW38" s="225"/>
      <c r="DVX38" s="225"/>
      <c r="DVY38" s="225"/>
      <c r="DVZ38" s="225"/>
      <c r="DWA38" s="225"/>
      <c r="DWB38" s="225"/>
      <c r="DWC38" s="225"/>
      <c r="DWD38" s="225"/>
      <c r="DWE38" s="225"/>
      <c r="DWF38" s="225"/>
      <c r="DWG38" s="225"/>
      <c r="DWH38" s="225"/>
      <c r="DWI38" s="225"/>
      <c r="DWJ38" s="225"/>
      <c r="DWK38" s="225"/>
      <c r="DWL38" s="225"/>
      <c r="DWM38" s="225"/>
      <c r="DWN38" s="225"/>
      <c r="DWO38" s="225"/>
      <c r="DWP38" s="225"/>
      <c r="DWQ38" s="225"/>
      <c r="DWR38" s="225"/>
      <c r="DWS38" s="225"/>
      <c r="DWT38" s="225"/>
      <c r="DWU38" s="225"/>
      <c r="DWV38" s="225"/>
      <c r="DWW38" s="225"/>
      <c r="DWX38" s="225"/>
      <c r="DWY38" s="225"/>
      <c r="DWZ38" s="225"/>
      <c r="DXA38" s="225"/>
      <c r="DXB38" s="225"/>
      <c r="DXC38" s="225"/>
      <c r="DXD38" s="225"/>
      <c r="DXE38" s="225"/>
      <c r="DXF38" s="225"/>
      <c r="DXG38" s="225"/>
      <c r="DXH38" s="225"/>
      <c r="DXI38" s="225"/>
      <c r="DXJ38" s="225"/>
      <c r="DXK38" s="225"/>
      <c r="DXL38" s="225"/>
      <c r="DXM38" s="225"/>
      <c r="DXN38" s="225"/>
      <c r="DXO38" s="225"/>
      <c r="DXP38" s="225"/>
      <c r="DXQ38" s="225"/>
      <c r="DXR38" s="225"/>
      <c r="DXS38" s="225"/>
      <c r="DXT38" s="225"/>
      <c r="DXU38" s="225"/>
      <c r="DXV38" s="225"/>
      <c r="DXW38" s="225"/>
      <c r="DXX38" s="225"/>
      <c r="DXY38" s="225"/>
      <c r="DXZ38" s="225"/>
      <c r="DYA38" s="225"/>
      <c r="DYB38" s="225"/>
      <c r="DYC38" s="225"/>
      <c r="DYD38" s="225"/>
      <c r="DYE38" s="225"/>
      <c r="DYF38" s="225"/>
      <c r="DYG38" s="225"/>
      <c r="DYH38" s="225"/>
      <c r="DYI38" s="225"/>
      <c r="DYJ38" s="225"/>
      <c r="DYK38" s="225"/>
      <c r="DYL38" s="225"/>
      <c r="DYM38" s="225"/>
      <c r="DYN38" s="225"/>
      <c r="DYO38" s="225"/>
      <c r="DYP38" s="225"/>
      <c r="DYQ38" s="225"/>
      <c r="DYR38" s="225"/>
      <c r="DYS38" s="225"/>
      <c r="DYT38" s="225"/>
      <c r="DYU38" s="225"/>
      <c r="DYV38" s="225"/>
      <c r="DYW38" s="225"/>
      <c r="DYX38" s="225"/>
      <c r="DYY38" s="225"/>
      <c r="DYZ38" s="225"/>
      <c r="DZA38" s="225"/>
      <c r="DZB38" s="225"/>
      <c r="DZC38" s="225"/>
      <c r="DZD38" s="225"/>
      <c r="DZE38" s="225"/>
      <c r="DZF38" s="225"/>
      <c r="DZG38" s="225"/>
      <c r="DZH38" s="225"/>
      <c r="DZI38" s="225"/>
      <c r="DZJ38" s="225"/>
      <c r="DZK38" s="225"/>
      <c r="DZL38" s="225"/>
      <c r="DZM38" s="225"/>
      <c r="DZN38" s="225"/>
      <c r="DZO38" s="225"/>
      <c r="DZP38" s="225"/>
      <c r="DZQ38" s="225"/>
      <c r="DZR38" s="225"/>
      <c r="DZS38" s="225"/>
      <c r="DZT38" s="225"/>
      <c r="DZU38" s="225"/>
      <c r="DZV38" s="225"/>
      <c r="DZW38" s="225"/>
      <c r="DZX38" s="225"/>
      <c r="DZY38" s="225"/>
      <c r="DZZ38" s="225"/>
      <c r="EAA38" s="225"/>
      <c r="EAB38" s="225"/>
      <c r="EAC38" s="225"/>
      <c r="EAD38" s="225"/>
      <c r="EAE38" s="225"/>
      <c r="EAF38" s="225"/>
      <c r="EAG38" s="225"/>
      <c r="EAH38" s="225"/>
      <c r="EAI38" s="225"/>
      <c r="EAJ38" s="225"/>
      <c r="EAK38" s="225"/>
      <c r="EAL38" s="225"/>
      <c r="EAM38" s="225"/>
      <c r="EAN38" s="225"/>
      <c r="EAO38" s="225"/>
      <c r="EAP38" s="225"/>
      <c r="EAQ38" s="225"/>
      <c r="EAR38" s="225"/>
      <c r="EAS38" s="225"/>
      <c r="EAT38" s="225"/>
      <c r="EAU38" s="225"/>
      <c r="EAV38" s="225"/>
      <c r="EAW38" s="225"/>
      <c r="EAX38" s="225"/>
      <c r="EAY38" s="225"/>
      <c r="EAZ38" s="225"/>
      <c r="EBA38" s="225"/>
      <c r="EBB38" s="225"/>
      <c r="EBC38" s="225"/>
      <c r="EBD38" s="225"/>
      <c r="EBE38" s="225"/>
      <c r="EBF38" s="225"/>
      <c r="EBG38" s="225"/>
      <c r="EBH38" s="225"/>
      <c r="EBI38" s="225"/>
      <c r="EBJ38" s="225"/>
      <c r="EBK38" s="225"/>
      <c r="EBL38" s="225"/>
      <c r="EBM38" s="225"/>
      <c r="EBN38" s="225"/>
      <c r="EBO38" s="225"/>
      <c r="EBP38" s="225"/>
      <c r="EBQ38" s="225"/>
      <c r="EBR38" s="225"/>
      <c r="EBS38" s="225"/>
      <c r="EBT38" s="225"/>
      <c r="EBU38" s="225"/>
      <c r="EBV38" s="225"/>
      <c r="EBW38" s="225"/>
      <c r="EBX38" s="225"/>
      <c r="EBY38" s="225"/>
      <c r="EBZ38" s="225"/>
      <c r="ECA38" s="225"/>
      <c r="ECB38" s="225"/>
      <c r="ECC38" s="225"/>
      <c r="ECD38" s="225"/>
      <c r="ECE38" s="225"/>
      <c r="ECF38" s="225"/>
      <c r="ECG38" s="225"/>
      <c r="ECH38" s="225"/>
      <c r="ECI38" s="225"/>
      <c r="ECJ38" s="225"/>
      <c r="ECK38" s="225"/>
      <c r="ECL38" s="225"/>
      <c r="ECM38" s="225"/>
      <c r="ECN38" s="225"/>
      <c r="ECO38" s="225"/>
      <c r="ECP38" s="225"/>
      <c r="ECQ38" s="225"/>
      <c r="ECR38" s="225"/>
      <c r="ECS38" s="225"/>
      <c r="ECT38" s="225"/>
      <c r="ECU38" s="225"/>
      <c r="ECV38" s="225"/>
      <c r="ECW38" s="225"/>
      <c r="ECX38" s="225"/>
      <c r="ECY38" s="225"/>
      <c r="ECZ38" s="225"/>
      <c r="EDA38" s="225"/>
      <c r="EDB38" s="225"/>
      <c r="EDC38" s="225"/>
      <c r="EDD38" s="225"/>
      <c r="EDE38" s="225"/>
      <c r="EDF38" s="225"/>
      <c r="EDG38" s="225"/>
      <c r="EDH38" s="225"/>
      <c r="EDI38" s="225"/>
      <c r="EDJ38" s="225"/>
      <c r="EDK38" s="225"/>
      <c r="EDL38" s="225"/>
      <c r="EDM38" s="225"/>
      <c r="EDN38" s="225"/>
      <c r="EDO38" s="225"/>
      <c r="EDP38" s="225"/>
      <c r="EDQ38" s="225"/>
      <c r="EDR38" s="225"/>
      <c r="EDS38" s="225"/>
      <c r="EDT38" s="225"/>
      <c r="EDU38" s="225"/>
      <c r="EDV38" s="225"/>
      <c r="EDW38" s="225"/>
      <c r="EDX38" s="225"/>
      <c r="EDY38" s="225"/>
      <c r="EDZ38" s="225"/>
      <c r="EEA38" s="225"/>
      <c r="EEB38" s="225"/>
      <c r="EEC38" s="225"/>
      <c r="EED38" s="225"/>
      <c r="EEE38" s="225"/>
      <c r="EEF38" s="225"/>
      <c r="EEG38" s="225"/>
      <c r="EEH38" s="225"/>
      <c r="EEI38" s="225"/>
      <c r="EEJ38" s="225"/>
      <c r="EEK38" s="225"/>
      <c r="EEL38" s="225"/>
      <c r="EEM38" s="225"/>
      <c r="EEN38" s="225"/>
      <c r="EEO38" s="225"/>
      <c r="EEP38" s="225"/>
      <c r="EEQ38" s="225"/>
      <c r="EER38" s="225"/>
      <c r="EES38" s="225"/>
      <c r="EET38" s="225"/>
      <c r="EEU38" s="225"/>
      <c r="EEV38" s="225"/>
      <c r="EEW38" s="225"/>
      <c r="EEX38" s="225"/>
      <c r="EEY38" s="225"/>
      <c r="EEZ38" s="225"/>
      <c r="EFA38" s="225"/>
      <c r="EFB38" s="225"/>
      <c r="EFC38" s="225"/>
      <c r="EFD38" s="225"/>
      <c r="EFE38" s="225"/>
      <c r="EFF38" s="225"/>
      <c r="EFG38" s="225"/>
      <c r="EFH38" s="225"/>
      <c r="EFI38" s="225"/>
      <c r="EFJ38" s="225"/>
      <c r="EFK38" s="225"/>
      <c r="EFL38" s="225"/>
      <c r="EFM38" s="225"/>
      <c r="EFN38" s="225"/>
      <c r="EFO38" s="225"/>
      <c r="EFP38" s="225"/>
      <c r="EFQ38" s="225"/>
      <c r="EFR38" s="225"/>
      <c r="EFS38" s="225"/>
      <c r="EFT38" s="225"/>
      <c r="EFU38" s="225"/>
      <c r="EFV38" s="225"/>
      <c r="EFW38" s="225"/>
      <c r="EFX38" s="225"/>
      <c r="EFY38" s="225"/>
      <c r="EFZ38" s="225"/>
      <c r="EGA38" s="225"/>
      <c r="EGB38" s="225"/>
      <c r="EGC38" s="225"/>
      <c r="EGD38" s="225"/>
      <c r="EGE38" s="225"/>
      <c r="EGF38" s="225"/>
      <c r="EGG38" s="225"/>
      <c r="EGH38" s="225"/>
      <c r="EGI38" s="225"/>
      <c r="EGJ38" s="225"/>
      <c r="EGK38" s="225"/>
      <c r="EGL38" s="225"/>
      <c r="EGM38" s="225"/>
      <c r="EGN38" s="225"/>
      <c r="EGO38" s="225"/>
      <c r="EGP38" s="225"/>
      <c r="EGQ38" s="225"/>
      <c r="EGR38" s="225"/>
      <c r="EGS38" s="225"/>
      <c r="EGT38" s="225"/>
      <c r="EGU38" s="225"/>
      <c r="EGV38" s="225"/>
      <c r="EGW38" s="225"/>
      <c r="EGX38" s="225"/>
      <c r="EGY38" s="225"/>
      <c r="EGZ38" s="225"/>
      <c r="EHA38" s="225"/>
      <c r="EHB38" s="225"/>
      <c r="EHC38" s="225"/>
      <c r="EHD38" s="225"/>
      <c r="EHE38" s="225"/>
      <c r="EHF38" s="225"/>
      <c r="EHG38" s="225"/>
      <c r="EHH38" s="225"/>
      <c r="EHI38" s="225"/>
      <c r="EHJ38" s="225"/>
      <c r="EHK38" s="225"/>
      <c r="EHL38" s="225"/>
      <c r="EHM38" s="225"/>
      <c r="EHN38" s="225"/>
      <c r="EHO38" s="225"/>
      <c r="EHP38" s="225"/>
      <c r="EHQ38" s="225"/>
      <c r="EHR38" s="225"/>
      <c r="EHS38" s="225"/>
      <c r="EHT38" s="225"/>
      <c r="EHU38" s="225"/>
      <c r="EHV38" s="225"/>
      <c r="EHW38" s="225"/>
      <c r="EHX38" s="225"/>
      <c r="EHY38" s="225"/>
      <c r="EHZ38" s="225"/>
      <c r="EIA38" s="225"/>
      <c r="EIB38" s="225"/>
      <c r="EIC38" s="225"/>
      <c r="EID38" s="225"/>
      <c r="EIE38" s="225"/>
      <c r="EIF38" s="225"/>
      <c r="EIG38" s="225"/>
      <c r="EIH38" s="225"/>
      <c r="EII38" s="225"/>
      <c r="EIJ38" s="225"/>
      <c r="EIK38" s="225"/>
      <c r="EIL38" s="225"/>
      <c r="EIM38" s="225"/>
      <c r="EIN38" s="225"/>
      <c r="EIO38" s="225"/>
      <c r="EIP38" s="225"/>
      <c r="EIQ38" s="225"/>
      <c r="EIR38" s="225"/>
      <c r="EIS38" s="225"/>
      <c r="EIT38" s="225"/>
      <c r="EIU38" s="225"/>
      <c r="EIV38" s="225"/>
      <c r="EIW38" s="225"/>
      <c r="EIX38" s="225"/>
      <c r="EIY38" s="225"/>
      <c r="EIZ38" s="225"/>
      <c r="EJA38" s="225"/>
      <c r="EJB38" s="225"/>
      <c r="EJC38" s="225"/>
      <c r="EJD38" s="225"/>
      <c r="EJE38" s="225"/>
      <c r="EJF38" s="225"/>
      <c r="EJG38" s="225"/>
      <c r="EJH38" s="225"/>
      <c r="EJI38" s="225"/>
      <c r="EJJ38" s="225"/>
      <c r="EJK38" s="225"/>
      <c r="EJL38" s="225"/>
      <c r="EJM38" s="225"/>
      <c r="EJN38" s="225"/>
      <c r="EJO38" s="225"/>
      <c r="EJP38" s="225"/>
      <c r="EJQ38" s="225"/>
      <c r="EJR38" s="225"/>
      <c r="EJS38" s="225"/>
      <c r="EJT38" s="225"/>
      <c r="EJU38" s="225"/>
      <c r="EJV38" s="225"/>
      <c r="EJW38" s="225"/>
      <c r="EJX38" s="225"/>
      <c r="EJY38" s="225"/>
      <c r="EJZ38" s="225"/>
      <c r="EKA38" s="225"/>
      <c r="EKB38" s="225"/>
      <c r="EKC38" s="225"/>
      <c r="EKD38" s="225"/>
      <c r="EKE38" s="225"/>
      <c r="EKF38" s="225"/>
      <c r="EKG38" s="225"/>
      <c r="EKH38" s="225"/>
      <c r="EKI38" s="225"/>
      <c r="EKJ38" s="225"/>
      <c r="EKK38" s="225"/>
      <c r="EKL38" s="225"/>
      <c r="EKM38" s="225"/>
      <c r="EKN38" s="225"/>
      <c r="EKO38" s="225"/>
      <c r="EKP38" s="225"/>
      <c r="EKQ38" s="225"/>
      <c r="EKR38" s="225"/>
      <c r="EKS38" s="225"/>
      <c r="EKT38" s="225"/>
      <c r="EKU38" s="225"/>
      <c r="EKV38" s="225"/>
      <c r="EKW38" s="225"/>
      <c r="EKX38" s="225"/>
      <c r="EKY38" s="225"/>
      <c r="EKZ38" s="225"/>
      <c r="ELA38" s="225"/>
      <c r="ELB38" s="225"/>
      <c r="ELC38" s="225"/>
      <c r="ELD38" s="225"/>
      <c r="ELE38" s="225"/>
      <c r="ELF38" s="225"/>
      <c r="ELG38" s="225"/>
      <c r="ELH38" s="225"/>
      <c r="ELI38" s="225"/>
      <c r="ELJ38" s="225"/>
      <c r="ELK38" s="225"/>
      <c r="ELL38" s="225"/>
      <c r="ELM38" s="225"/>
      <c r="ELN38" s="225"/>
      <c r="ELO38" s="225"/>
      <c r="ELP38" s="225"/>
      <c r="ELQ38" s="225"/>
      <c r="ELR38" s="225"/>
      <c r="ELS38" s="225"/>
      <c r="ELT38" s="225"/>
      <c r="ELU38" s="225"/>
      <c r="ELV38" s="225"/>
      <c r="ELW38" s="225"/>
      <c r="ELX38" s="225"/>
      <c r="ELY38" s="225"/>
      <c r="ELZ38" s="225"/>
      <c r="EMA38" s="225"/>
      <c r="EMB38" s="225"/>
      <c r="EMC38" s="225"/>
      <c r="EMD38" s="225"/>
      <c r="EME38" s="225"/>
      <c r="EMF38" s="225"/>
      <c r="EMG38" s="225"/>
      <c r="EMH38" s="225"/>
      <c r="EMI38" s="225"/>
      <c r="EMJ38" s="225"/>
      <c r="EMK38" s="225"/>
      <c r="EML38" s="225"/>
      <c r="EMM38" s="225"/>
      <c r="EMN38" s="225"/>
      <c r="EMO38" s="225"/>
      <c r="EMP38" s="225"/>
      <c r="EMQ38" s="225"/>
      <c r="EMR38" s="225"/>
      <c r="EMS38" s="225"/>
      <c r="EMT38" s="225"/>
      <c r="EMU38" s="225"/>
      <c r="EMV38" s="225"/>
      <c r="EMW38" s="225"/>
      <c r="EMX38" s="225"/>
      <c r="EMY38" s="225"/>
      <c r="EMZ38" s="225"/>
      <c r="ENA38" s="225"/>
      <c r="ENB38" s="225"/>
      <c r="ENC38" s="225"/>
      <c r="END38" s="225"/>
      <c r="ENE38" s="225"/>
      <c r="ENF38" s="225"/>
      <c r="ENG38" s="225"/>
      <c r="ENH38" s="225"/>
      <c r="ENI38" s="225"/>
      <c r="ENJ38" s="225"/>
      <c r="ENK38" s="225"/>
      <c r="ENL38" s="225"/>
      <c r="ENM38" s="225"/>
      <c r="ENN38" s="225"/>
      <c r="ENO38" s="225"/>
      <c r="ENP38" s="225"/>
      <c r="ENQ38" s="225"/>
      <c r="ENR38" s="225"/>
      <c r="ENS38" s="225"/>
      <c r="ENT38" s="225"/>
      <c r="ENU38" s="225"/>
      <c r="ENV38" s="225"/>
      <c r="ENW38" s="225"/>
      <c r="ENX38" s="225"/>
      <c r="ENY38" s="225"/>
      <c r="ENZ38" s="225"/>
      <c r="EOA38" s="225"/>
      <c r="EOB38" s="225"/>
      <c r="EOC38" s="225"/>
      <c r="EOD38" s="225"/>
      <c r="EOE38" s="225"/>
      <c r="EOF38" s="225"/>
      <c r="EOG38" s="225"/>
      <c r="EOH38" s="225"/>
      <c r="EOI38" s="225"/>
      <c r="EOJ38" s="225"/>
      <c r="EOK38" s="225"/>
      <c r="EOL38" s="225"/>
      <c r="EOM38" s="225"/>
      <c r="EON38" s="225"/>
      <c r="EOO38" s="225"/>
      <c r="EOP38" s="225"/>
      <c r="EOQ38" s="225"/>
      <c r="EOR38" s="225"/>
      <c r="EOS38" s="225"/>
      <c r="EOT38" s="225"/>
      <c r="EOU38" s="225"/>
      <c r="EOV38" s="225"/>
      <c r="EOW38" s="225"/>
      <c r="EOX38" s="225"/>
      <c r="EOY38" s="225"/>
      <c r="EOZ38" s="225"/>
      <c r="EPA38" s="225"/>
      <c r="EPB38" s="225"/>
      <c r="EPC38" s="225"/>
      <c r="EPD38" s="225"/>
      <c r="EPE38" s="225"/>
      <c r="EPF38" s="225"/>
      <c r="EPG38" s="225"/>
      <c r="EPH38" s="225"/>
      <c r="EPI38" s="225"/>
      <c r="EPJ38" s="225"/>
      <c r="EPK38" s="225"/>
      <c r="EPL38" s="225"/>
      <c r="EPM38" s="225"/>
      <c r="EPN38" s="225"/>
      <c r="EPO38" s="225"/>
      <c r="EPP38" s="225"/>
      <c r="EPQ38" s="225"/>
      <c r="EPR38" s="225"/>
      <c r="EPS38" s="225"/>
      <c r="EPT38" s="225"/>
      <c r="EPU38" s="225"/>
      <c r="EPV38" s="225"/>
      <c r="EPW38" s="225"/>
      <c r="EPX38" s="225"/>
      <c r="EPY38" s="225"/>
      <c r="EPZ38" s="225"/>
      <c r="EQA38" s="225"/>
      <c r="EQB38" s="225"/>
      <c r="EQC38" s="225"/>
      <c r="EQD38" s="225"/>
      <c r="EQE38" s="225"/>
      <c r="EQF38" s="225"/>
      <c r="EQG38" s="225"/>
      <c r="EQH38" s="225"/>
      <c r="EQI38" s="225"/>
      <c r="EQJ38" s="225"/>
      <c r="EQK38" s="225"/>
      <c r="EQL38" s="225"/>
      <c r="EQM38" s="225"/>
      <c r="EQN38" s="225"/>
      <c r="EQO38" s="225"/>
      <c r="EQP38" s="225"/>
      <c r="EQQ38" s="225"/>
      <c r="EQR38" s="225"/>
      <c r="EQS38" s="225"/>
      <c r="EQT38" s="225"/>
      <c r="EQU38" s="225"/>
      <c r="EQV38" s="225"/>
      <c r="EQW38" s="225"/>
      <c r="EQX38" s="225"/>
      <c r="EQY38" s="225"/>
      <c r="EQZ38" s="225"/>
      <c r="ERA38" s="225"/>
      <c r="ERB38" s="225"/>
      <c r="ERC38" s="225"/>
      <c r="ERD38" s="225"/>
      <c r="ERE38" s="225"/>
      <c r="ERF38" s="225"/>
      <c r="ERG38" s="225"/>
      <c r="ERH38" s="225"/>
      <c r="ERI38" s="225"/>
      <c r="ERJ38" s="225"/>
      <c r="ERK38" s="225"/>
      <c r="ERL38" s="225"/>
      <c r="ERM38" s="225"/>
      <c r="ERN38" s="225"/>
      <c r="ERO38" s="225"/>
      <c r="ERP38" s="225"/>
      <c r="ERQ38" s="225"/>
      <c r="ERR38" s="225"/>
      <c r="ERS38" s="225"/>
      <c r="ERT38" s="225"/>
      <c r="ERU38" s="225"/>
      <c r="ERV38" s="225"/>
      <c r="ERW38" s="225"/>
      <c r="ERX38" s="225"/>
      <c r="ERY38" s="225"/>
      <c r="ERZ38" s="225"/>
      <c r="ESA38" s="225"/>
      <c r="ESB38" s="225"/>
      <c r="ESC38" s="225"/>
      <c r="ESD38" s="225"/>
      <c r="ESE38" s="225"/>
      <c r="ESF38" s="225"/>
      <c r="ESG38" s="225"/>
      <c r="ESH38" s="225"/>
      <c r="ESI38" s="225"/>
      <c r="ESJ38" s="225"/>
      <c r="ESK38" s="225"/>
      <c r="ESL38" s="225"/>
      <c r="ESM38" s="225"/>
      <c r="ESN38" s="225"/>
      <c r="ESO38" s="225"/>
      <c r="ESP38" s="225"/>
      <c r="ESQ38" s="225"/>
      <c r="ESR38" s="225"/>
      <c r="ESS38" s="225"/>
      <c r="EST38" s="225"/>
      <c r="ESU38" s="225"/>
      <c r="ESV38" s="225"/>
      <c r="ESW38" s="225"/>
      <c r="ESX38" s="225"/>
      <c r="ESY38" s="225"/>
      <c r="ESZ38" s="225"/>
      <c r="ETA38" s="225"/>
      <c r="ETB38" s="225"/>
      <c r="ETC38" s="225"/>
      <c r="ETD38" s="225"/>
      <c r="ETE38" s="225"/>
      <c r="ETF38" s="225"/>
      <c r="ETG38" s="225"/>
      <c r="ETH38" s="225"/>
      <c r="ETI38" s="225"/>
      <c r="ETJ38" s="225"/>
      <c r="ETK38" s="225"/>
      <c r="ETL38" s="225"/>
      <c r="ETM38" s="225"/>
      <c r="ETN38" s="225"/>
      <c r="ETO38" s="225"/>
      <c r="ETP38" s="225"/>
      <c r="ETQ38" s="225"/>
      <c r="ETR38" s="225"/>
      <c r="ETS38" s="225"/>
      <c r="ETT38" s="225"/>
      <c r="ETU38" s="225"/>
      <c r="ETV38" s="225"/>
      <c r="ETW38" s="225"/>
      <c r="ETX38" s="225"/>
      <c r="ETY38" s="225"/>
      <c r="ETZ38" s="225"/>
      <c r="EUA38" s="225"/>
      <c r="EUB38" s="225"/>
      <c r="EUC38" s="225"/>
      <c r="EUD38" s="225"/>
      <c r="EUE38" s="225"/>
      <c r="EUF38" s="225"/>
      <c r="EUG38" s="225"/>
      <c r="EUH38" s="225"/>
      <c r="EUI38" s="225"/>
      <c r="EUJ38" s="225"/>
      <c r="EUK38" s="225"/>
      <c r="EUL38" s="225"/>
      <c r="EUM38" s="225"/>
      <c r="EUN38" s="225"/>
      <c r="EUO38" s="225"/>
      <c r="EUP38" s="225"/>
      <c r="EUQ38" s="225"/>
      <c r="EUR38" s="225"/>
      <c r="EUS38" s="225"/>
      <c r="EUT38" s="225"/>
      <c r="EUU38" s="225"/>
      <c r="EUV38" s="225"/>
      <c r="EUW38" s="225"/>
      <c r="EUX38" s="225"/>
      <c r="EUY38" s="225"/>
      <c r="EUZ38" s="225"/>
      <c r="EVA38" s="225"/>
      <c r="EVB38" s="225"/>
      <c r="EVC38" s="225"/>
      <c r="EVD38" s="225"/>
      <c r="EVE38" s="225"/>
      <c r="EVF38" s="225"/>
      <c r="EVG38" s="225"/>
      <c r="EVH38" s="225"/>
      <c r="EVI38" s="225"/>
      <c r="EVJ38" s="225"/>
      <c r="EVK38" s="225"/>
      <c r="EVL38" s="225"/>
      <c r="EVM38" s="225"/>
      <c r="EVN38" s="225"/>
      <c r="EVO38" s="225"/>
      <c r="EVP38" s="225"/>
      <c r="EVQ38" s="225"/>
      <c r="EVR38" s="225"/>
      <c r="EVS38" s="225"/>
      <c r="EVT38" s="225"/>
      <c r="EVU38" s="225"/>
      <c r="EVV38" s="225"/>
      <c r="EVW38" s="225"/>
      <c r="EVX38" s="225"/>
      <c r="EVY38" s="225"/>
      <c r="EVZ38" s="225"/>
      <c r="EWA38" s="225"/>
      <c r="EWB38" s="225"/>
      <c r="EWC38" s="225"/>
      <c r="EWD38" s="225"/>
      <c r="EWE38" s="225"/>
      <c r="EWF38" s="225"/>
      <c r="EWG38" s="225"/>
      <c r="EWH38" s="225"/>
      <c r="EWI38" s="225"/>
      <c r="EWJ38" s="225"/>
      <c r="EWK38" s="225"/>
      <c r="EWL38" s="225"/>
      <c r="EWM38" s="225"/>
      <c r="EWN38" s="225"/>
      <c r="EWO38" s="225"/>
      <c r="EWP38" s="225"/>
      <c r="EWQ38" s="225"/>
      <c r="EWR38" s="225"/>
      <c r="EWS38" s="225"/>
      <c r="EWT38" s="225"/>
      <c r="EWU38" s="225"/>
      <c r="EWV38" s="225"/>
      <c r="EWW38" s="225"/>
      <c r="EWX38" s="225"/>
      <c r="EWY38" s="225"/>
      <c r="EWZ38" s="225"/>
      <c r="EXA38" s="225"/>
      <c r="EXB38" s="225"/>
      <c r="EXC38" s="225"/>
      <c r="EXD38" s="225"/>
      <c r="EXE38" s="225"/>
      <c r="EXF38" s="225"/>
      <c r="EXG38" s="225"/>
      <c r="EXH38" s="225"/>
      <c r="EXI38" s="225"/>
      <c r="EXJ38" s="225"/>
      <c r="EXK38" s="225"/>
      <c r="EXL38" s="225"/>
      <c r="EXM38" s="225"/>
      <c r="EXN38" s="225"/>
      <c r="EXO38" s="225"/>
      <c r="EXP38" s="225"/>
      <c r="EXQ38" s="225"/>
      <c r="EXR38" s="225"/>
      <c r="EXS38" s="225"/>
      <c r="EXT38" s="225"/>
      <c r="EXU38" s="225"/>
      <c r="EXV38" s="225"/>
      <c r="EXW38" s="225"/>
      <c r="EXX38" s="225"/>
      <c r="EXY38" s="225"/>
      <c r="EXZ38" s="225"/>
      <c r="EYA38" s="225"/>
      <c r="EYB38" s="225"/>
      <c r="EYC38" s="225"/>
      <c r="EYD38" s="225"/>
      <c r="EYE38" s="225"/>
      <c r="EYF38" s="225"/>
      <c r="EYG38" s="225"/>
      <c r="EYH38" s="225"/>
      <c r="EYI38" s="225"/>
      <c r="EYJ38" s="225"/>
      <c r="EYK38" s="225"/>
      <c r="EYL38" s="225"/>
      <c r="EYM38" s="225"/>
      <c r="EYN38" s="225"/>
      <c r="EYO38" s="225"/>
      <c r="EYP38" s="225"/>
      <c r="EYQ38" s="225"/>
      <c r="EYR38" s="225"/>
      <c r="EYS38" s="225"/>
      <c r="EYT38" s="225"/>
      <c r="EYU38" s="225"/>
      <c r="EYV38" s="225"/>
      <c r="EYW38" s="225"/>
      <c r="EYX38" s="225"/>
      <c r="EYY38" s="225"/>
      <c r="EYZ38" s="225"/>
      <c r="EZA38" s="225"/>
      <c r="EZB38" s="225"/>
      <c r="EZC38" s="225"/>
      <c r="EZD38" s="225"/>
      <c r="EZE38" s="225"/>
      <c r="EZF38" s="225"/>
      <c r="EZG38" s="225"/>
      <c r="EZH38" s="225"/>
      <c r="EZI38" s="225"/>
      <c r="EZJ38" s="225"/>
      <c r="EZK38" s="225"/>
      <c r="EZL38" s="225"/>
      <c r="EZM38" s="225"/>
      <c r="EZN38" s="225"/>
      <c r="EZO38" s="225"/>
      <c r="EZP38" s="225"/>
      <c r="EZQ38" s="225"/>
      <c r="EZR38" s="225"/>
      <c r="EZS38" s="225"/>
      <c r="EZT38" s="225"/>
      <c r="EZU38" s="225"/>
      <c r="EZV38" s="225"/>
      <c r="EZW38" s="225"/>
      <c r="EZX38" s="225"/>
      <c r="EZY38" s="225"/>
      <c r="EZZ38" s="225"/>
      <c r="FAA38" s="225"/>
      <c r="FAB38" s="225"/>
      <c r="FAC38" s="225"/>
      <c r="FAD38" s="225"/>
      <c r="FAE38" s="225"/>
      <c r="FAF38" s="225"/>
      <c r="FAG38" s="225"/>
      <c r="FAH38" s="225"/>
      <c r="FAI38" s="225"/>
      <c r="FAJ38" s="225"/>
      <c r="FAK38" s="225"/>
      <c r="FAL38" s="225"/>
      <c r="FAM38" s="225"/>
      <c r="FAN38" s="225"/>
      <c r="FAO38" s="225"/>
      <c r="FAP38" s="225"/>
      <c r="FAQ38" s="225"/>
      <c r="FAR38" s="225"/>
      <c r="FAS38" s="225"/>
      <c r="FAT38" s="225"/>
      <c r="FAU38" s="225"/>
      <c r="FAV38" s="225"/>
      <c r="FAW38" s="225"/>
      <c r="FAX38" s="225"/>
      <c r="FAY38" s="225"/>
      <c r="FAZ38" s="225"/>
      <c r="FBA38" s="225"/>
      <c r="FBB38" s="225"/>
      <c r="FBC38" s="225"/>
      <c r="FBD38" s="225"/>
      <c r="FBE38" s="225"/>
      <c r="FBF38" s="225"/>
      <c r="FBG38" s="225"/>
      <c r="FBH38" s="225"/>
      <c r="FBI38" s="225"/>
      <c r="FBJ38" s="225"/>
      <c r="FBK38" s="225"/>
      <c r="FBL38" s="225"/>
      <c r="FBM38" s="225"/>
      <c r="FBN38" s="225"/>
      <c r="FBO38" s="225"/>
      <c r="FBP38" s="225"/>
      <c r="FBQ38" s="225"/>
      <c r="FBR38" s="225"/>
      <c r="FBS38" s="225"/>
      <c r="FBT38" s="225"/>
      <c r="FBU38" s="225"/>
      <c r="FBV38" s="225"/>
      <c r="FBW38" s="225"/>
      <c r="FBX38" s="225"/>
      <c r="FBY38" s="225"/>
      <c r="FBZ38" s="225"/>
      <c r="FCA38" s="225"/>
      <c r="FCB38" s="225"/>
      <c r="FCC38" s="225"/>
      <c r="FCD38" s="225"/>
      <c r="FCE38" s="225"/>
      <c r="FCF38" s="225"/>
      <c r="FCG38" s="225"/>
      <c r="FCH38" s="225"/>
      <c r="FCI38" s="225"/>
      <c r="FCJ38" s="225"/>
      <c r="FCK38" s="225"/>
      <c r="FCL38" s="225"/>
      <c r="FCM38" s="225"/>
      <c r="FCN38" s="225"/>
      <c r="FCO38" s="225"/>
      <c r="FCP38" s="225"/>
      <c r="FCQ38" s="225"/>
      <c r="FCR38" s="225"/>
      <c r="FCS38" s="225"/>
      <c r="FCT38" s="225"/>
      <c r="FCU38" s="225"/>
      <c r="FCV38" s="225"/>
      <c r="FCW38" s="225"/>
      <c r="FCX38" s="225"/>
      <c r="FCY38" s="225"/>
      <c r="FCZ38" s="225"/>
      <c r="FDA38" s="225"/>
      <c r="FDB38" s="225"/>
      <c r="FDC38" s="225"/>
      <c r="FDD38" s="225"/>
      <c r="FDE38" s="225"/>
      <c r="FDF38" s="225"/>
      <c r="FDG38" s="225"/>
      <c r="FDH38" s="225"/>
      <c r="FDI38" s="225"/>
      <c r="FDJ38" s="225"/>
      <c r="FDK38" s="225"/>
      <c r="FDL38" s="225"/>
      <c r="FDM38" s="225"/>
      <c r="FDN38" s="225"/>
      <c r="FDO38" s="225"/>
      <c r="FDP38" s="225"/>
      <c r="FDQ38" s="225"/>
      <c r="FDR38" s="225"/>
      <c r="FDS38" s="225"/>
      <c r="FDT38" s="225"/>
      <c r="FDU38" s="225"/>
      <c r="FDV38" s="225"/>
      <c r="FDW38" s="225"/>
      <c r="FDX38" s="225"/>
      <c r="FDY38" s="225"/>
      <c r="FDZ38" s="225"/>
      <c r="FEA38" s="225"/>
      <c r="FEB38" s="225"/>
      <c r="FEC38" s="225"/>
      <c r="FED38" s="225"/>
      <c r="FEE38" s="225"/>
      <c r="FEF38" s="225"/>
      <c r="FEG38" s="225"/>
      <c r="FEH38" s="225"/>
      <c r="FEI38" s="225"/>
      <c r="FEJ38" s="225"/>
      <c r="FEK38" s="225"/>
      <c r="FEL38" s="225"/>
      <c r="FEM38" s="225"/>
      <c r="FEN38" s="225"/>
      <c r="FEO38" s="225"/>
      <c r="FEP38" s="225"/>
      <c r="FEQ38" s="225"/>
      <c r="FER38" s="225"/>
      <c r="FES38" s="225"/>
      <c r="FET38" s="225"/>
      <c r="FEU38" s="225"/>
      <c r="FEV38" s="225"/>
      <c r="FEW38" s="225"/>
      <c r="FEX38" s="225"/>
      <c r="FEY38" s="225"/>
      <c r="FEZ38" s="225"/>
      <c r="FFA38" s="225"/>
      <c r="FFB38" s="225"/>
      <c r="FFC38" s="225"/>
      <c r="FFD38" s="225"/>
      <c r="FFE38" s="225"/>
      <c r="FFF38" s="225"/>
      <c r="FFG38" s="225"/>
      <c r="FFH38" s="225"/>
      <c r="FFI38" s="225"/>
      <c r="FFJ38" s="225"/>
      <c r="FFK38" s="225"/>
      <c r="FFL38" s="225"/>
      <c r="FFM38" s="225"/>
      <c r="FFN38" s="225"/>
      <c r="FFO38" s="225"/>
      <c r="FFP38" s="225"/>
      <c r="FFQ38" s="225"/>
      <c r="FFR38" s="225"/>
      <c r="FFS38" s="225"/>
      <c r="FFT38" s="225"/>
      <c r="FFU38" s="225"/>
      <c r="FFV38" s="225"/>
      <c r="FFW38" s="225"/>
      <c r="FFX38" s="225"/>
      <c r="FFY38" s="225"/>
      <c r="FFZ38" s="225"/>
      <c r="FGA38" s="225"/>
      <c r="FGB38" s="225"/>
      <c r="FGC38" s="225"/>
      <c r="FGD38" s="225"/>
      <c r="FGE38" s="225"/>
      <c r="FGF38" s="225"/>
      <c r="FGG38" s="225"/>
      <c r="FGH38" s="225"/>
      <c r="FGI38" s="225"/>
      <c r="FGJ38" s="225"/>
      <c r="FGK38" s="225"/>
      <c r="FGL38" s="225"/>
      <c r="FGM38" s="225"/>
      <c r="FGN38" s="225"/>
      <c r="FGO38" s="225"/>
      <c r="FGP38" s="225"/>
      <c r="FGQ38" s="225"/>
      <c r="FGR38" s="225"/>
      <c r="FGS38" s="225"/>
      <c r="FGT38" s="225"/>
      <c r="FGU38" s="225"/>
      <c r="FGV38" s="225"/>
      <c r="FGW38" s="225"/>
      <c r="FGX38" s="225"/>
      <c r="FGY38" s="225"/>
      <c r="FGZ38" s="225"/>
      <c r="FHA38" s="225"/>
      <c r="FHB38" s="225"/>
      <c r="FHC38" s="225"/>
      <c r="FHD38" s="225"/>
      <c r="FHE38" s="225"/>
      <c r="FHF38" s="225"/>
      <c r="FHG38" s="225"/>
      <c r="FHH38" s="225"/>
      <c r="FHI38" s="225"/>
      <c r="FHJ38" s="225"/>
      <c r="FHK38" s="225"/>
      <c r="FHL38" s="225"/>
      <c r="FHM38" s="225"/>
      <c r="FHN38" s="225"/>
      <c r="FHO38" s="225"/>
      <c r="FHP38" s="225"/>
      <c r="FHQ38" s="225"/>
      <c r="FHR38" s="225"/>
      <c r="FHS38" s="225"/>
      <c r="FHT38" s="225"/>
      <c r="FHU38" s="225"/>
      <c r="FHV38" s="225"/>
      <c r="FHW38" s="225"/>
      <c r="FHX38" s="225"/>
      <c r="FHY38" s="225"/>
      <c r="FHZ38" s="225"/>
      <c r="FIA38" s="225"/>
      <c r="FIB38" s="225"/>
      <c r="FIC38" s="225"/>
      <c r="FID38" s="225"/>
      <c r="FIE38" s="225"/>
      <c r="FIF38" s="225"/>
      <c r="FIG38" s="225"/>
      <c r="FIH38" s="225"/>
      <c r="FII38" s="225"/>
      <c r="FIJ38" s="225"/>
      <c r="FIK38" s="225"/>
      <c r="FIL38" s="225"/>
      <c r="FIM38" s="225"/>
      <c r="FIN38" s="225"/>
      <c r="FIO38" s="225"/>
      <c r="FIP38" s="225"/>
      <c r="FIQ38" s="225"/>
      <c r="FIR38" s="225"/>
      <c r="FIS38" s="225"/>
      <c r="FIT38" s="225"/>
      <c r="FIU38" s="225"/>
      <c r="FIV38" s="225"/>
      <c r="FIW38" s="225"/>
      <c r="FIX38" s="225"/>
      <c r="FIY38" s="225"/>
      <c r="FIZ38" s="225"/>
      <c r="FJA38" s="225"/>
      <c r="FJB38" s="225"/>
      <c r="FJC38" s="225"/>
      <c r="FJD38" s="225"/>
      <c r="FJE38" s="225"/>
      <c r="FJF38" s="225"/>
      <c r="FJG38" s="225"/>
      <c r="FJH38" s="225"/>
      <c r="FJI38" s="225"/>
      <c r="FJJ38" s="225"/>
      <c r="FJK38" s="225"/>
      <c r="FJL38" s="225"/>
      <c r="FJM38" s="225"/>
      <c r="FJN38" s="225"/>
      <c r="FJO38" s="225"/>
      <c r="FJP38" s="225"/>
      <c r="FJQ38" s="225"/>
      <c r="FJR38" s="225"/>
      <c r="FJS38" s="225"/>
      <c r="FJT38" s="225"/>
      <c r="FJU38" s="225"/>
      <c r="FJV38" s="225"/>
      <c r="FJW38" s="225"/>
      <c r="FJX38" s="225"/>
      <c r="FJY38" s="225"/>
      <c r="FJZ38" s="225"/>
      <c r="FKA38" s="225"/>
      <c r="FKB38" s="225"/>
      <c r="FKC38" s="225"/>
      <c r="FKD38" s="225"/>
      <c r="FKE38" s="225"/>
      <c r="FKF38" s="225"/>
      <c r="FKG38" s="225"/>
      <c r="FKH38" s="225"/>
      <c r="FKI38" s="225"/>
      <c r="FKJ38" s="225"/>
      <c r="FKK38" s="225"/>
      <c r="FKL38" s="225"/>
      <c r="FKM38" s="225"/>
      <c r="FKN38" s="225"/>
      <c r="FKO38" s="225"/>
      <c r="FKP38" s="225"/>
      <c r="FKQ38" s="225"/>
      <c r="FKR38" s="225"/>
      <c r="FKS38" s="225"/>
      <c r="FKT38" s="225"/>
      <c r="FKU38" s="225"/>
      <c r="FKV38" s="225"/>
      <c r="FKW38" s="225"/>
      <c r="FKX38" s="225"/>
      <c r="FKY38" s="225"/>
      <c r="FKZ38" s="225"/>
      <c r="FLA38" s="225"/>
      <c r="FLB38" s="225"/>
      <c r="FLC38" s="225"/>
      <c r="FLD38" s="225"/>
      <c r="FLE38" s="225"/>
      <c r="FLF38" s="225"/>
      <c r="FLG38" s="225"/>
      <c r="FLH38" s="225"/>
      <c r="FLI38" s="225"/>
      <c r="FLJ38" s="225"/>
      <c r="FLK38" s="225"/>
      <c r="FLL38" s="225"/>
      <c r="FLM38" s="225"/>
      <c r="FLN38" s="225"/>
      <c r="FLO38" s="225"/>
      <c r="FLP38" s="225"/>
      <c r="FLQ38" s="225"/>
      <c r="FLR38" s="225"/>
      <c r="FLS38" s="225"/>
      <c r="FLT38" s="225"/>
      <c r="FLU38" s="225"/>
      <c r="FLV38" s="225"/>
      <c r="FLW38" s="225"/>
      <c r="FLX38" s="225"/>
      <c r="FLY38" s="225"/>
      <c r="FLZ38" s="225"/>
      <c r="FMA38" s="225"/>
      <c r="FMB38" s="225"/>
      <c r="FMC38" s="225"/>
      <c r="FMD38" s="225"/>
      <c r="FME38" s="225"/>
      <c r="FMF38" s="225"/>
      <c r="FMG38" s="225"/>
      <c r="FMH38" s="225"/>
      <c r="FMI38" s="225"/>
      <c r="FMJ38" s="225"/>
      <c r="FMK38" s="225"/>
      <c r="FML38" s="225"/>
      <c r="FMM38" s="225"/>
      <c r="FMN38" s="225"/>
      <c r="FMO38" s="225"/>
      <c r="FMP38" s="225"/>
      <c r="FMQ38" s="225"/>
      <c r="FMR38" s="225"/>
      <c r="FMS38" s="225"/>
      <c r="FMT38" s="225"/>
      <c r="FMU38" s="225"/>
      <c r="FMV38" s="225"/>
      <c r="FMW38" s="225"/>
      <c r="FMX38" s="225"/>
      <c r="FMY38" s="225"/>
      <c r="FMZ38" s="225"/>
      <c r="FNA38" s="225"/>
      <c r="FNB38" s="225"/>
      <c r="FNC38" s="225"/>
      <c r="FND38" s="225"/>
      <c r="FNE38" s="225"/>
      <c r="FNF38" s="225"/>
      <c r="FNG38" s="225"/>
      <c r="FNH38" s="225"/>
      <c r="FNI38" s="225"/>
      <c r="FNJ38" s="225"/>
      <c r="FNK38" s="225"/>
      <c r="FNL38" s="225"/>
      <c r="FNM38" s="225"/>
      <c r="FNN38" s="225"/>
      <c r="FNO38" s="225"/>
      <c r="FNP38" s="225"/>
      <c r="FNQ38" s="225"/>
      <c r="FNR38" s="225"/>
      <c r="FNS38" s="225"/>
      <c r="FNT38" s="225"/>
      <c r="FNU38" s="225"/>
      <c r="FNV38" s="225"/>
      <c r="FNW38" s="225"/>
      <c r="FNX38" s="225"/>
      <c r="FNY38" s="225"/>
      <c r="FNZ38" s="225"/>
      <c r="FOA38" s="225"/>
      <c r="FOB38" s="225"/>
      <c r="FOC38" s="225"/>
      <c r="FOD38" s="225"/>
      <c r="FOE38" s="225"/>
      <c r="FOF38" s="225"/>
      <c r="FOG38" s="225"/>
      <c r="FOH38" s="225"/>
      <c r="FOI38" s="225"/>
      <c r="FOJ38" s="225"/>
      <c r="FOK38" s="225"/>
      <c r="FOL38" s="225"/>
      <c r="FOM38" s="225"/>
      <c r="FON38" s="225"/>
      <c r="FOO38" s="225"/>
      <c r="FOP38" s="225"/>
      <c r="FOQ38" s="225"/>
      <c r="FOR38" s="225"/>
      <c r="FOS38" s="225"/>
      <c r="FOT38" s="225"/>
      <c r="FOU38" s="225"/>
      <c r="FOV38" s="225"/>
      <c r="FOW38" s="225"/>
      <c r="FOX38" s="225"/>
      <c r="FOY38" s="225"/>
      <c r="FOZ38" s="225"/>
      <c r="FPA38" s="225"/>
      <c r="FPB38" s="225"/>
      <c r="FPC38" s="225"/>
      <c r="FPD38" s="225"/>
      <c r="FPE38" s="225"/>
      <c r="FPF38" s="225"/>
      <c r="FPG38" s="225"/>
      <c r="FPH38" s="225"/>
      <c r="FPI38" s="225"/>
      <c r="FPJ38" s="225"/>
      <c r="FPK38" s="225"/>
      <c r="FPL38" s="225"/>
      <c r="FPM38" s="225"/>
      <c r="FPN38" s="225"/>
      <c r="FPO38" s="225"/>
      <c r="FPP38" s="225"/>
      <c r="FPQ38" s="225"/>
      <c r="FPR38" s="225"/>
      <c r="FPS38" s="225"/>
      <c r="FPT38" s="225"/>
      <c r="FPU38" s="225"/>
      <c r="FPV38" s="225"/>
      <c r="FPW38" s="225"/>
      <c r="FPX38" s="225"/>
      <c r="FPY38" s="225"/>
      <c r="FPZ38" s="225"/>
      <c r="FQA38" s="225"/>
      <c r="FQB38" s="225"/>
      <c r="FQC38" s="225"/>
      <c r="FQD38" s="225"/>
      <c r="FQE38" s="225"/>
      <c r="FQF38" s="225"/>
      <c r="FQG38" s="225"/>
      <c r="FQH38" s="225"/>
      <c r="FQI38" s="225"/>
      <c r="FQJ38" s="225"/>
      <c r="FQK38" s="225"/>
      <c r="FQL38" s="225"/>
      <c r="FQM38" s="225"/>
      <c r="FQN38" s="225"/>
      <c r="FQO38" s="225"/>
      <c r="FQP38" s="225"/>
      <c r="FQQ38" s="225"/>
      <c r="FQR38" s="225"/>
      <c r="FQS38" s="225"/>
      <c r="FQT38" s="225"/>
      <c r="FQU38" s="225"/>
      <c r="FQV38" s="225"/>
      <c r="FQW38" s="225"/>
      <c r="FQX38" s="225"/>
      <c r="FQY38" s="225"/>
      <c r="FQZ38" s="225"/>
      <c r="FRA38" s="225"/>
      <c r="FRB38" s="225"/>
      <c r="FRC38" s="225"/>
      <c r="FRD38" s="225"/>
      <c r="FRE38" s="225"/>
      <c r="FRF38" s="225"/>
      <c r="FRG38" s="225"/>
      <c r="FRH38" s="225"/>
      <c r="FRI38" s="225"/>
      <c r="FRJ38" s="225"/>
      <c r="FRK38" s="225"/>
      <c r="FRL38" s="225"/>
      <c r="FRM38" s="225"/>
      <c r="FRN38" s="225"/>
      <c r="FRO38" s="225"/>
      <c r="FRP38" s="225"/>
      <c r="FRQ38" s="225"/>
      <c r="FRR38" s="225"/>
      <c r="FRS38" s="225"/>
      <c r="FRT38" s="225"/>
      <c r="FRU38" s="225"/>
      <c r="FRV38" s="225"/>
      <c r="FRW38" s="225"/>
      <c r="FRX38" s="225"/>
      <c r="FRY38" s="225"/>
      <c r="FRZ38" s="225"/>
      <c r="FSA38" s="225"/>
      <c r="FSB38" s="225"/>
      <c r="FSC38" s="225"/>
      <c r="FSD38" s="225"/>
      <c r="FSE38" s="225"/>
      <c r="FSF38" s="225"/>
      <c r="FSG38" s="225"/>
      <c r="FSH38" s="225"/>
      <c r="FSI38" s="225"/>
      <c r="FSJ38" s="225"/>
      <c r="FSK38" s="225"/>
      <c r="FSL38" s="225"/>
      <c r="FSM38" s="225"/>
      <c r="FSN38" s="225"/>
      <c r="FSO38" s="225"/>
      <c r="FSP38" s="225"/>
      <c r="FSQ38" s="225"/>
      <c r="FSR38" s="225"/>
      <c r="FSS38" s="225"/>
      <c r="FST38" s="225"/>
      <c r="FSU38" s="225"/>
      <c r="FSV38" s="225"/>
      <c r="FSW38" s="225"/>
      <c r="FSX38" s="225"/>
      <c r="FSY38" s="225"/>
      <c r="FSZ38" s="225"/>
      <c r="FTA38" s="225"/>
      <c r="FTB38" s="225"/>
      <c r="FTC38" s="225"/>
      <c r="FTD38" s="225"/>
      <c r="FTE38" s="225"/>
      <c r="FTF38" s="225"/>
      <c r="FTG38" s="225"/>
      <c r="FTH38" s="225"/>
      <c r="FTI38" s="225"/>
      <c r="FTJ38" s="225"/>
      <c r="FTK38" s="225"/>
      <c r="FTL38" s="225"/>
      <c r="FTM38" s="225"/>
      <c r="FTN38" s="225"/>
      <c r="FTO38" s="225"/>
      <c r="FTP38" s="225"/>
      <c r="FTQ38" s="225"/>
      <c r="FTR38" s="225"/>
      <c r="FTS38" s="225"/>
      <c r="FTT38" s="225"/>
      <c r="FTU38" s="225"/>
      <c r="FTV38" s="225"/>
      <c r="FTW38" s="225"/>
      <c r="FTX38" s="225"/>
      <c r="FTY38" s="225"/>
      <c r="FTZ38" s="225"/>
      <c r="FUA38" s="225"/>
      <c r="FUB38" s="225"/>
      <c r="FUC38" s="225"/>
      <c r="FUD38" s="225"/>
      <c r="FUE38" s="225"/>
      <c r="FUF38" s="225"/>
      <c r="FUG38" s="225"/>
      <c r="FUH38" s="225"/>
      <c r="FUI38" s="225"/>
      <c r="FUJ38" s="225"/>
      <c r="FUK38" s="225"/>
      <c r="FUL38" s="225"/>
      <c r="FUM38" s="225"/>
      <c r="FUN38" s="225"/>
      <c r="FUO38" s="225"/>
      <c r="FUP38" s="225"/>
      <c r="FUQ38" s="225"/>
      <c r="FUR38" s="225"/>
      <c r="FUS38" s="225"/>
      <c r="FUT38" s="225"/>
      <c r="FUU38" s="225"/>
      <c r="FUV38" s="225"/>
      <c r="FUW38" s="225"/>
      <c r="FUX38" s="225"/>
      <c r="FUY38" s="225"/>
      <c r="FUZ38" s="225"/>
      <c r="FVA38" s="225"/>
      <c r="FVB38" s="225"/>
      <c r="FVC38" s="225"/>
      <c r="FVD38" s="225"/>
      <c r="FVE38" s="225"/>
      <c r="FVF38" s="225"/>
      <c r="FVG38" s="225"/>
      <c r="FVH38" s="225"/>
      <c r="FVI38" s="225"/>
      <c r="FVJ38" s="225"/>
      <c r="FVK38" s="225"/>
      <c r="FVL38" s="225"/>
      <c r="FVM38" s="225"/>
      <c r="FVN38" s="225"/>
      <c r="FVO38" s="225"/>
      <c r="FVP38" s="225"/>
      <c r="FVQ38" s="225"/>
      <c r="FVR38" s="225"/>
      <c r="FVS38" s="225"/>
      <c r="FVT38" s="225"/>
      <c r="FVU38" s="225"/>
      <c r="FVV38" s="225"/>
      <c r="FVW38" s="225"/>
      <c r="FVX38" s="225"/>
      <c r="FVY38" s="225"/>
      <c r="FVZ38" s="225"/>
      <c r="FWA38" s="225"/>
      <c r="FWB38" s="225"/>
      <c r="FWC38" s="225"/>
      <c r="FWD38" s="225"/>
      <c r="FWE38" s="225"/>
      <c r="FWF38" s="225"/>
      <c r="FWG38" s="225"/>
      <c r="FWH38" s="225"/>
      <c r="FWI38" s="225"/>
      <c r="FWJ38" s="225"/>
      <c r="FWK38" s="225"/>
      <c r="FWL38" s="225"/>
      <c r="FWM38" s="225"/>
      <c r="FWN38" s="225"/>
      <c r="FWO38" s="225"/>
      <c r="FWP38" s="225"/>
      <c r="FWQ38" s="225"/>
      <c r="FWR38" s="225"/>
      <c r="FWS38" s="225"/>
      <c r="FWT38" s="225"/>
      <c r="FWU38" s="225"/>
      <c r="FWV38" s="225"/>
      <c r="FWW38" s="225"/>
      <c r="FWX38" s="225"/>
      <c r="FWY38" s="225"/>
      <c r="FWZ38" s="225"/>
      <c r="FXA38" s="225"/>
      <c r="FXB38" s="225"/>
      <c r="FXC38" s="225"/>
      <c r="FXD38" s="225"/>
      <c r="FXE38" s="225"/>
      <c r="FXF38" s="225"/>
      <c r="FXG38" s="225"/>
      <c r="FXH38" s="225"/>
      <c r="FXI38" s="225"/>
      <c r="FXJ38" s="225"/>
      <c r="FXK38" s="225"/>
      <c r="FXL38" s="225"/>
      <c r="FXM38" s="225"/>
      <c r="FXN38" s="225"/>
      <c r="FXO38" s="225"/>
      <c r="FXP38" s="225"/>
      <c r="FXQ38" s="225"/>
      <c r="FXR38" s="225"/>
      <c r="FXS38" s="225"/>
      <c r="FXT38" s="225"/>
      <c r="FXU38" s="225"/>
      <c r="FXV38" s="225"/>
      <c r="FXW38" s="225"/>
      <c r="FXX38" s="225"/>
      <c r="FXY38" s="225"/>
      <c r="FXZ38" s="225"/>
      <c r="FYA38" s="225"/>
      <c r="FYB38" s="225"/>
      <c r="FYC38" s="225"/>
      <c r="FYD38" s="225"/>
      <c r="FYE38" s="225"/>
      <c r="FYF38" s="225"/>
      <c r="FYG38" s="225"/>
      <c r="FYH38" s="225"/>
      <c r="FYI38" s="225"/>
      <c r="FYJ38" s="225"/>
      <c r="FYK38" s="225"/>
      <c r="FYL38" s="225"/>
      <c r="FYM38" s="225"/>
      <c r="FYN38" s="225"/>
      <c r="FYO38" s="225"/>
      <c r="FYP38" s="225"/>
      <c r="FYQ38" s="225"/>
      <c r="FYR38" s="225"/>
      <c r="FYS38" s="225"/>
      <c r="FYT38" s="225"/>
      <c r="FYU38" s="225"/>
      <c r="FYV38" s="225"/>
      <c r="FYW38" s="225"/>
      <c r="FYX38" s="225"/>
      <c r="FYY38" s="225"/>
      <c r="FYZ38" s="225"/>
      <c r="FZA38" s="225"/>
      <c r="FZB38" s="225"/>
      <c r="FZC38" s="225"/>
      <c r="FZD38" s="225"/>
      <c r="FZE38" s="225"/>
      <c r="FZF38" s="225"/>
      <c r="FZG38" s="225"/>
      <c r="FZH38" s="225"/>
      <c r="FZI38" s="225"/>
      <c r="FZJ38" s="225"/>
      <c r="FZK38" s="225"/>
      <c r="FZL38" s="225"/>
      <c r="FZM38" s="225"/>
      <c r="FZN38" s="225"/>
      <c r="FZO38" s="225"/>
      <c r="FZP38" s="225"/>
      <c r="FZQ38" s="225"/>
      <c r="FZR38" s="225"/>
      <c r="FZS38" s="225"/>
      <c r="FZT38" s="225"/>
      <c r="FZU38" s="225"/>
      <c r="FZV38" s="225"/>
      <c r="FZW38" s="225"/>
      <c r="FZX38" s="225"/>
      <c r="FZY38" s="225"/>
      <c r="FZZ38" s="225"/>
      <c r="GAA38" s="225"/>
      <c r="GAB38" s="225"/>
      <c r="GAC38" s="225"/>
      <c r="GAD38" s="225"/>
      <c r="GAE38" s="225"/>
      <c r="GAF38" s="225"/>
      <c r="GAG38" s="225"/>
      <c r="GAH38" s="225"/>
      <c r="GAI38" s="225"/>
      <c r="GAJ38" s="225"/>
      <c r="GAK38" s="225"/>
      <c r="GAL38" s="225"/>
      <c r="GAM38" s="225"/>
      <c r="GAN38" s="225"/>
      <c r="GAO38" s="225"/>
      <c r="GAP38" s="225"/>
      <c r="GAQ38" s="225"/>
      <c r="GAR38" s="225"/>
      <c r="GAS38" s="225"/>
      <c r="GAT38" s="225"/>
      <c r="GAU38" s="225"/>
      <c r="GAV38" s="225"/>
      <c r="GAW38" s="225"/>
      <c r="GAX38" s="225"/>
      <c r="GAY38" s="225"/>
      <c r="GAZ38" s="225"/>
      <c r="GBA38" s="225"/>
      <c r="GBB38" s="225"/>
      <c r="GBC38" s="225"/>
      <c r="GBD38" s="225"/>
      <c r="GBE38" s="225"/>
      <c r="GBF38" s="225"/>
      <c r="GBG38" s="225"/>
      <c r="GBH38" s="225"/>
      <c r="GBI38" s="225"/>
      <c r="GBJ38" s="225"/>
      <c r="GBK38" s="225"/>
      <c r="GBL38" s="225"/>
      <c r="GBM38" s="225"/>
      <c r="GBN38" s="225"/>
      <c r="GBO38" s="225"/>
      <c r="GBP38" s="225"/>
      <c r="GBQ38" s="225"/>
      <c r="GBR38" s="225"/>
      <c r="GBS38" s="225"/>
      <c r="GBT38" s="225"/>
      <c r="GBU38" s="225"/>
      <c r="GBV38" s="225"/>
      <c r="GBW38" s="225"/>
      <c r="GBX38" s="225"/>
      <c r="GBY38" s="225"/>
      <c r="GBZ38" s="225"/>
      <c r="GCA38" s="225"/>
      <c r="GCB38" s="225"/>
      <c r="GCC38" s="225"/>
      <c r="GCD38" s="225"/>
      <c r="GCE38" s="225"/>
      <c r="GCF38" s="225"/>
      <c r="GCG38" s="225"/>
      <c r="GCH38" s="225"/>
      <c r="GCI38" s="225"/>
      <c r="GCJ38" s="225"/>
      <c r="GCK38" s="225"/>
      <c r="GCL38" s="225"/>
      <c r="GCM38" s="225"/>
      <c r="GCN38" s="225"/>
      <c r="GCO38" s="225"/>
      <c r="GCP38" s="225"/>
      <c r="GCQ38" s="225"/>
      <c r="GCR38" s="225"/>
      <c r="GCS38" s="225"/>
      <c r="GCT38" s="225"/>
      <c r="GCU38" s="225"/>
      <c r="GCV38" s="225"/>
      <c r="GCW38" s="225"/>
      <c r="GCX38" s="225"/>
      <c r="GCY38" s="225"/>
      <c r="GCZ38" s="225"/>
      <c r="GDA38" s="225"/>
      <c r="GDB38" s="225"/>
      <c r="GDC38" s="225"/>
      <c r="GDD38" s="225"/>
      <c r="GDE38" s="225"/>
      <c r="GDF38" s="225"/>
      <c r="GDG38" s="225"/>
      <c r="GDH38" s="225"/>
      <c r="GDI38" s="225"/>
      <c r="GDJ38" s="225"/>
      <c r="GDK38" s="225"/>
      <c r="GDL38" s="225"/>
      <c r="GDM38" s="225"/>
      <c r="GDN38" s="225"/>
      <c r="GDO38" s="225"/>
      <c r="GDP38" s="225"/>
      <c r="GDQ38" s="225"/>
      <c r="GDR38" s="225"/>
      <c r="GDS38" s="225"/>
      <c r="GDT38" s="225"/>
      <c r="GDU38" s="225"/>
      <c r="GDV38" s="225"/>
      <c r="GDW38" s="225"/>
      <c r="GDX38" s="225"/>
      <c r="GDY38" s="225"/>
      <c r="GDZ38" s="225"/>
      <c r="GEA38" s="225"/>
      <c r="GEB38" s="225"/>
      <c r="GEC38" s="225"/>
      <c r="GED38" s="225"/>
      <c r="GEE38" s="225"/>
      <c r="GEF38" s="225"/>
      <c r="GEG38" s="225"/>
      <c r="GEH38" s="225"/>
      <c r="GEI38" s="225"/>
      <c r="GEJ38" s="225"/>
      <c r="GEK38" s="225"/>
      <c r="GEL38" s="225"/>
      <c r="GEM38" s="225"/>
      <c r="GEN38" s="225"/>
      <c r="GEO38" s="225"/>
      <c r="GEP38" s="225"/>
      <c r="GEQ38" s="225"/>
      <c r="GER38" s="225"/>
      <c r="GES38" s="225"/>
      <c r="GET38" s="225"/>
      <c r="GEU38" s="225"/>
      <c r="GEV38" s="225"/>
      <c r="GEW38" s="225"/>
      <c r="GEX38" s="225"/>
      <c r="GEY38" s="225"/>
      <c r="GEZ38" s="225"/>
      <c r="GFA38" s="225"/>
      <c r="GFB38" s="225"/>
      <c r="GFC38" s="225"/>
      <c r="GFD38" s="225"/>
      <c r="GFE38" s="225"/>
      <c r="GFF38" s="225"/>
      <c r="GFG38" s="225"/>
      <c r="GFH38" s="225"/>
      <c r="GFI38" s="225"/>
      <c r="GFJ38" s="225"/>
      <c r="GFK38" s="225"/>
      <c r="GFL38" s="225"/>
      <c r="GFM38" s="225"/>
      <c r="GFN38" s="225"/>
      <c r="GFO38" s="225"/>
      <c r="GFP38" s="225"/>
      <c r="GFQ38" s="225"/>
      <c r="GFR38" s="225"/>
      <c r="GFS38" s="225"/>
      <c r="GFT38" s="225"/>
      <c r="GFU38" s="225"/>
      <c r="GFV38" s="225"/>
      <c r="GFW38" s="225"/>
      <c r="GFX38" s="225"/>
      <c r="GFY38" s="225"/>
      <c r="GFZ38" s="225"/>
      <c r="GGA38" s="225"/>
      <c r="GGB38" s="225"/>
      <c r="GGC38" s="225"/>
      <c r="GGD38" s="225"/>
      <c r="GGE38" s="225"/>
      <c r="GGF38" s="225"/>
      <c r="GGG38" s="225"/>
      <c r="GGH38" s="225"/>
      <c r="GGI38" s="225"/>
      <c r="GGJ38" s="225"/>
      <c r="GGK38" s="225"/>
      <c r="GGL38" s="225"/>
      <c r="GGM38" s="225"/>
      <c r="GGN38" s="225"/>
      <c r="GGO38" s="225"/>
      <c r="GGP38" s="225"/>
      <c r="GGQ38" s="225"/>
      <c r="GGR38" s="225"/>
      <c r="GGS38" s="225"/>
      <c r="GGT38" s="225"/>
      <c r="GGU38" s="225"/>
      <c r="GGV38" s="225"/>
      <c r="GGW38" s="225"/>
      <c r="GGX38" s="225"/>
      <c r="GGY38" s="225"/>
      <c r="GGZ38" s="225"/>
      <c r="GHA38" s="225"/>
      <c r="GHB38" s="225"/>
      <c r="GHC38" s="225"/>
      <c r="GHD38" s="225"/>
      <c r="GHE38" s="225"/>
      <c r="GHF38" s="225"/>
      <c r="GHG38" s="225"/>
      <c r="GHH38" s="225"/>
      <c r="GHI38" s="225"/>
      <c r="GHJ38" s="225"/>
      <c r="GHK38" s="225"/>
      <c r="GHL38" s="225"/>
      <c r="GHM38" s="225"/>
      <c r="GHN38" s="225"/>
      <c r="GHO38" s="225"/>
      <c r="GHP38" s="225"/>
      <c r="GHQ38" s="225"/>
      <c r="GHR38" s="225"/>
      <c r="GHS38" s="225"/>
      <c r="GHT38" s="225"/>
      <c r="GHU38" s="225"/>
      <c r="GHV38" s="225"/>
      <c r="GHW38" s="225"/>
      <c r="GHX38" s="225"/>
      <c r="GHY38" s="225"/>
      <c r="GHZ38" s="225"/>
      <c r="GIA38" s="225"/>
      <c r="GIB38" s="225"/>
      <c r="GIC38" s="225"/>
      <c r="GID38" s="225"/>
      <c r="GIE38" s="225"/>
      <c r="GIF38" s="225"/>
      <c r="GIG38" s="225"/>
      <c r="GIH38" s="225"/>
      <c r="GII38" s="225"/>
      <c r="GIJ38" s="225"/>
      <c r="GIK38" s="225"/>
      <c r="GIL38" s="225"/>
      <c r="GIM38" s="225"/>
      <c r="GIN38" s="225"/>
      <c r="GIO38" s="225"/>
      <c r="GIP38" s="225"/>
      <c r="GIQ38" s="225"/>
      <c r="GIR38" s="225"/>
      <c r="GIS38" s="225"/>
      <c r="GIT38" s="225"/>
      <c r="GIU38" s="225"/>
      <c r="GIV38" s="225"/>
      <c r="GIW38" s="225"/>
      <c r="GIX38" s="225"/>
      <c r="GIY38" s="225"/>
      <c r="GIZ38" s="225"/>
      <c r="GJA38" s="225"/>
      <c r="GJB38" s="225"/>
      <c r="GJC38" s="225"/>
      <c r="GJD38" s="225"/>
      <c r="GJE38" s="225"/>
      <c r="GJF38" s="225"/>
      <c r="GJG38" s="225"/>
      <c r="GJH38" s="225"/>
      <c r="GJI38" s="225"/>
      <c r="GJJ38" s="225"/>
      <c r="GJK38" s="225"/>
      <c r="GJL38" s="225"/>
      <c r="GJM38" s="225"/>
      <c r="GJN38" s="225"/>
      <c r="GJO38" s="225"/>
      <c r="GJP38" s="225"/>
      <c r="GJQ38" s="225"/>
      <c r="GJR38" s="225"/>
      <c r="GJS38" s="225"/>
      <c r="GJT38" s="225"/>
      <c r="GJU38" s="225"/>
      <c r="GJV38" s="225"/>
      <c r="GJW38" s="225"/>
      <c r="GJX38" s="225"/>
      <c r="GJY38" s="225"/>
      <c r="GJZ38" s="225"/>
      <c r="GKA38" s="225"/>
      <c r="GKB38" s="225"/>
      <c r="GKC38" s="225"/>
      <c r="GKD38" s="225"/>
      <c r="GKE38" s="225"/>
      <c r="GKF38" s="225"/>
      <c r="GKG38" s="225"/>
      <c r="GKH38" s="225"/>
      <c r="GKI38" s="225"/>
      <c r="GKJ38" s="225"/>
      <c r="GKK38" s="225"/>
      <c r="GKL38" s="225"/>
      <c r="GKM38" s="225"/>
      <c r="GKN38" s="225"/>
      <c r="GKO38" s="225"/>
      <c r="GKP38" s="225"/>
      <c r="GKQ38" s="225"/>
      <c r="GKR38" s="225"/>
      <c r="GKS38" s="225"/>
      <c r="GKT38" s="225"/>
      <c r="GKU38" s="225"/>
      <c r="GKV38" s="225"/>
      <c r="GKW38" s="225"/>
      <c r="GKX38" s="225"/>
      <c r="GKY38" s="225"/>
      <c r="GKZ38" s="225"/>
      <c r="GLA38" s="225"/>
      <c r="GLB38" s="225"/>
      <c r="GLC38" s="225"/>
      <c r="GLD38" s="225"/>
      <c r="GLE38" s="225"/>
      <c r="GLF38" s="225"/>
      <c r="GLG38" s="225"/>
      <c r="GLH38" s="225"/>
      <c r="GLI38" s="225"/>
      <c r="GLJ38" s="225"/>
      <c r="GLK38" s="225"/>
      <c r="GLL38" s="225"/>
      <c r="GLM38" s="225"/>
      <c r="GLN38" s="225"/>
      <c r="GLO38" s="225"/>
      <c r="GLP38" s="225"/>
      <c r="GLQ38" s="225"/>
      <c r="GLR38" s="225"/>
      <c r="GLS38" s="225"/>
      <c r="GLT38" s="225"/>
      <c r="GLU38" s="225"/>
      <c r="GLV38" s="225"/>
      <c r="GLW38" s="225"/>
      <c r="GLX38" s="225"/>
      <c r="GLY38" s="225"/>
      <c r="GLZ38" s="225"/>
      <c r="GMA38" s="225"/>
      <c r="GMB38" s="225"/>
      <c r="GMC38" s="225"/>
      <c r="GMD38" s="225"/>
      <c r="GME38" s="225"/>
      <c r="GMF38" s="225"/>
      <c r="GMG38" s="225"/>
      <c r="GMH38" s="225"/>
      <c r="GMI38" s="225"/>
      <c r="GMJ38" s="225"/>
      <c r="GMK38" s="225"/>
      <c r="GML38" s="225"/>
      <c r="GMM38" s="225"/>
      <c r="GMN38" s="225"/>
      <c r="GMO38" s="225"/>
      <c r="GMP38" s="225"/>
      <c r="GMQ38" s="225"/>
      <c r="GMR38" s="225"/>
      <c r="GMS38" s="225"/>
      <c r="GMT38" s="225"/>
      <c r="GMU38" s="225"/>
      <c r="GMV38" s="225"/>
      <c r="GMW38" s="225"/>
      <c r="GMX38" s="225"/>
      <c r="GMY38" s="225"/>
      <c r="GMZ38" s="225"/>
      <c r="GNA38" s="225"/>
      <c r="GNB38" s="225"/>
      <c r="GNC38" s="225"/>
      <c r="GND38" s="225"/>
      <c r="GNE38" s="225"/>
      <c r="GNF38" s="225"/>
      <c r="GNG38" s="225"/>
      <c r="GNH38" s="225"/>
      <c r="GNI38" s="225"/>
      <c r="GNJ38" s="225"/>
      <c r="GNK38" s="225"/>
      <c r="GNL38" s="225"/>
      <c r="GNM38" s="225"/>
      <c r="GNN38" s="225"/>
      <c r="GNO38" s="225"/>
      <c r="GNP38" s="225"/>
      <c r="GNQ38" s="225"/>
      <c r="GNR38" s="225"/>
      <c r="GNS38" s="225"/>
      <c r="GNT38" s="225"/>
      <c r="GNU38" s="225"/>
      <c r="GNV38" s="225"/>
      <c r="GNW38" s="225"/>
      <c r="GNX38" s="225"/>
      <c r="GNY38" s="225"/>
      <c r="GNZ38" s="225"/>
      <c r="GOA38" s="225"/>
      <c r="GOB38" s="225"/>
      <c r="GOC38" s="225"/>
      <c r="GOD38" s="225"/>
      <c r="GOE38" s="225"/>
      <c r="GOF38" s="225"/>
      <c r="GOG38" s="225"/>
      <c r="GOH38" s="225"/>
      <c r="GOI38" s="225"/>
      <c r="GOJ38" s="225"/>
      <c r="GOK38" s="225"/>
      <c r="GOL38" s="225"/>
      <c r="GOM38" s="225"/>
      <c r="GON38" s="225"/>
      <c r="GOO38" s="225"/>
      <c r="GOP38" s="225"/>
      <c r="GOQ38" s="225"/>
      <c r="GOR38" s="225"/>
      <c r="GOS38" s="225"/>
      <c r="GOT38" s="225"/>
      <c r="GOU38" s="225"/>
      <c r="GOV38" s="225"/>
      <c r="GOW38" s="225"/>
      <c r="GOX38" s="225"/>
      <c r="GOY38" s="225"/>
      <c r="GOZ38" s="225"/>
      <c r="GPA38" s="225"/>
      <c r="GPB38" s="225"/>
      <c r="GPC38" s="225"/>
      <c r="GPD38" s="225"/>
      <c r="GPE38" s="225"/>
      <c r="GPF38" s="225"/>
      <c r="GPG38" s="225"/>
      <c r="GPH38" s="225"/>
      <c r="GPI38" s="225"/>
      <c r="GPJ38" s="225"/>
      <c r="GPK38" s="225"/>
      <c r="GPL38" s="225"/>
      <c r="GPM38" s="225"/>
      <c r="GPN38" s="225"/>
      <c r="GPO38" s="225"/>
      <c r="GPP38" s="225"/>
      <c r="GPQ38" s="225"/>
      <c r="GPR38" s="225"/>
      <c r="GPS38" s="225"/>
      <c r="GPT38" s="225"/>
      <c r="GPU38" s="225"/>
      <c r="GPV38" s="225"/>
      <c r="GPW38" s="225"/>
      <c r="GPX38" s="225"/>
      <c r="GPY38" s="225"/>
      <c r="GPZ38" s="225"/>
      <c r="GQA38" s="225"/>
      <c r="GQB38" s="225"/>
      <c r="GQC38" s="225"/>
      <c r="GQD38" s="225"/>
      <c r="GQE38" s="225"/>
      <c r="GQF38" s="225"/>
      <c r="GQG38" s="225"/>
      <c r="GQH38" s="225"/>
      <c r="GQI38" s="225"/>
      <c r="GQJ38" s="225"/>
      <c r="GQK38" s="225"/>
      <c r="GQL38" s="225"/>
      <c r="GQM38" s="225"/>
      <c r="GQN38" s="225"/>
      <c r="GQO38" s="225"/>
      <c r="GQP38" s="225"/>
      <c r="GQQ38" s="225"/>
      <c r="GQR38" s="225"/>
      <c r="GQS38" s="225"/>
      <c r="GQT38" s="225"/>
      <c r="GQU38" s="225"/>
      <c r="GQV38" s="225"/>
      <c r="GQW38" s="225"/>
      <c r="GQX38" s="225"/>
      <c r="GQY38" s="225"/>
      <c r="GQZ38" s="225"/>
      <c r="GRA38" s="225"/>
      <c r="GRB38" s="225"/>
      <c r="GRC38" s="225"/>
      <c r="GRD38" s="225"/>
      <c r="GRE38" s="225"/>
      <c r="GRF38" s="225"/>
      <c r="GRG38" s="225"/>
      <c r="GRH38" s="225"/>
      <c r="GRI38" s="225"/>
      <c r="GRJ38" s="225"/>
      <c r="GRK38" s="225"/>
      <c r="GRL38" s="225"/>
      <c r="GRM38" s="225"/>
      <c r="GRN38" s="225"/>
      <c r="GRO38" s="225"/>
      <c r="GRP38" s="225"/>
      <c r="GRQ38" s="225"/>
      <c r="GRR38" s="225"/>
      <c r="GRS38" s="225"/>
      <c r="GRT38" s="225"/>
      <c r="GRU38" s="225"/>
      <c r="GRV38" s="225"/>
      <c r="GRW38" s="225"/>
      <c r="GRX38" s="225"/>
      <c r="GRY38" s="225"/>
      <c r="GRZ38" s="225"/>
      <c r="GSA38" s="225"/>
      <c r="GSB38" s="225"/>
      <c r="GSC38" s="225"/>
      <c r="GSD38" s="225"/>
      <c r="GSE38" s="225"/>
      <c r="GSF38" s="225"/>
      <c r="GSG38" s="225"/>
      <c r="GSH38" s="225"/>
      <c r="GSI38" s="225"/>
      <c r="GSJ38" s="225"/>
      <c r="GSK38" s="225"/>
      <c r="GSL38" s="225"/>
      <c r="GSM38" s="225"/>
      <c r="GSN38" s="225"/>
      <c r="GSO38" s="225"/>
      <c r="GSP38" s="225"/>
      <c r="GSQ38" s="225"/>
      <c r="GSR38" s="225"/>
      <c r="GSS38" s="225"/>
      <c r="GST38" s="225"/>
      <c r="GSU38" s="225"/>
      <c r="GSV38" s="225"/>
      <c r="GSW38" s="225"/>
      <c r="GSX38" s="225"/>
      <c r="GSY38" s="225"/>
      <c r="GSZ38" s="225"/>
      <c r="GTA38" s="225"/>
      <c r="GTB38" s="225"/>
      <c r="GTC38" s="225"/>
      <c r="GTD38" s="225"/>
      <c r="GTE38" s="225"/>
      <c r="GTF38" s="225"/>
      <c r="GTG38" s="225"/>
      <c r="GTH38" s="225"/>
      <c r="GTI38" s="225"/>
      <c r="GTJ38" s="225"/>
      <c r="GTK38" s="225"/>
      <c r="GTL38" s="225"/>
      <c r="GTM38" s="225"/>
      <c r="GTN38" s="225"/>
      <c r="GTO38" s="225"/>
      <c r="GTP38" s="225"/>
      <c r="GTQ38" s="225"/>
      <c r="GTR38" s="225"/>
      <c r="GTS38" s="225"/>
      <c r="GTT38" s="225"/>
      <c r="GTU38" s="225"/>
      <c r="GTV38" s="225"/>
      <c r="GTW38" s="225"/>
      <c r="GTX38" s="225"/>
      <c r="GTY38" s="225"/>
      <c r="GTZ38" s="225"/>
      <c r="GUA38" s="225"/>
      <c r="GUB38" s="225"/>
      <c r="GUC38" s="225"/>
      <c r="GUD38" s="225"/>
      <c r="GUE38" s="225"/>
      <c r="GUF38" s="225"/>
      <c r="GUG38" s="225"/>
      <c r="GUH38" s="225"/>
      <c r="GUI38" s="225"/>
      <c r="GUJ38" s="225"/>
      <c r="GUK38" s="225"/>
      <c r="GUL38" s="225"/>
      <c r="GUM38" s="225"/>
      <c r="GUN38" s="225"/>
      <c r="GUO38" s="225"/>
      <c r="GUP38" s="225"/>
      <c r="GUQ38" s="225"/>
      <c r="GUR38" s="225"/>
      <c r="GUS38" s="225"/>
      <c r="GUT38" s="225"/>
      <c r="GUU38" s="225"/>
      <c r="GUV38" s="225"/>
      <c r="GUW38" s="225"/>
      <c r="GUX38" s="225"/>
      <c r="GUY38" s="225"/>
      <c r="GUZ38" s="225"/>
      <c r="GVA38" s="225"/>
      <c r="GVB38" s="225"/>
      <c r="GVC38" s="225"/>
      <c r="GVD38" s="225"/>
      <c r="GVE38" s="225"/>
      <c r="GVF38" s="225"/>
      <c r="GVG38" s="225"/>
      <c r="GVH38" s="225"/>
      <c r="GVI38" s="225"/>
      <c r="GVJ38" s="225"/>
      <c r="GVK38" s="225"/>
      <c r="GVL38" s="225"/>
      <c r="GVM38" s="225"/>
      <c r="GVN38" s="225"/>
      <c r="GVO38" s="225"/>
      <c r="GVP38" s="225"/>
      <c r="GVQ38" s="225"/>
      <c r="GVR38" s="225"/>
      <c r="GVS38" s="225"/>
      <c r="GVT38" s="225"/>
      <c r="GVU38" s="225"/>
      <c r="GVV38" s="225"/>
      <c r="GVW38" s="225"/>
      <c r="GVX38" s="225"/>
      <c r="GVY38" s="225"/>
      <c r="GVZ38" s="225"/>
      <c r="GWA38" s="225"/>
      <c r="GWB38" s="225"/>
      <c r="GWC38" s="225"/>
      <c r="GWD38" s="225"/>
      <c r="GWE38" s="225"/>
      <c r="GWF38" s="225"/>
      <c r="GWG38" s="225"/>
      <c r="GWH38" s="225"/>
      <c r="GWI38" s="225"/>
      <c r="GWJ38" s="225"/>
      <c r="GWK38" s="225"/>
      <c r="GWL38" s="225"/>
      <c r="GWM38" s="225"/>
      <c r="GWN38" s="225"/>
      <c r="GWO38" s="225"/>
      <c r="GWP38" s="225"/>
      <c r="GWQ38" s="225"/>
      <c r="GWR38" s="225"/>
      <c r="GWS38" s="225"/>
      <c r="GWT38" s="225"/>
      <c r="GWU38" s="225"/>
      <c r="GWV38" s="225"/>
      <c r="GWW38" s="225"/>
      <c r="GWX38" s="225"/>
      <c r="GWY38" s="225"/>
      <c r="GWZ38" s="225"/>
      <c r="GXA38" s="225"/>
      <c r="GXB38" s="225"/>
      <c r="GXC38" s="225"/>
      <c r="GXD38" s="225"/>
      <c r="GXE38" s="225"/>
      <c r="GXF38" s="225"/>
      <c r="GXG38" s="225"/>
      <c r="GXH38" s="225"/>
      <c r="GXI38" s="225"/>
      <c r="GXJ38" s="225"/>
      <c r="GXK38" s="225"/>
      <c r="GXL38" s="225"/>
      <c r="GXM38" s="225"/>
      <c r="GXN38" s="225"/>
      <c r="GXO38" s="225"/>
      <c r="GXP38" s="225"/>
      <c r="GXQ38" s="225"/>
      <c r="GXR38" s="225"/>
      <c r="GXS38" s="225"/>
      <c r="GXT38" s="225"/>
      <c r="GXU38" s="225"/>
      <c r="GXV38" s="225"/>
      <c r="GXW38" s="225"/>
      <c r="GXX38" s="225"/>
      <c r="GXY38" s="225"/>
      <c r="GXZ38" s="225"/>
      <c r="GYA38" s="225"/>
      <c r="GYB38" s="225"/>
      <c r="GYC38" s="225"/>
      <c r="GYD38" s="225"/>
      <c r="GYE38" s="225"/>
      <c r="GYF38" s="225"/>
      <c r="GYG38" s="225"/>
      <c r="GYH38" s="225"/>
      <c r="GYI38" s="225"/>
      <c r="GYJ38" s="225"/>
      <c r="GYK38" s="225"/>
      <c r="GYL38" s="225"/>
      <c r="GYM38" s="225"/>
      <c r="GYN38" s="225"/>
      <c r="GYO38" s="225"/>
      <c r="GYP38" s="225"/>
      <c r="GYQ38" s="225"/>
      <c r="GYR38" s="225"/>
      <c r="GYS38" s="225"/>
      <c r="GYT38" s="225"/>
      <c r="GYU38" s="225"/>
      <c r="GYV38" s="225"/>
      <c r="GYW38" s="225"/>
      <c r="GYX38" s="225"/>
      <c r="GYY38" s="225"/>
      <c r="GYZ38" s="225"/>
      <c r="GZA38" s="225"/>
      <c r="GZB38" s="225"/>
      <c r="GZC38" s="225"/>
      <c r="GZD38" s="225"/>
      <c r="GZE38" s="225"/>
      <c r="GZF38" s="225"/>
      <c r="GZG38" s="225"/>
      <c r="GZH38" s="225"/>
      <c r="GZI38" s="225"/>
      <c r="GZJ38" s="225"/>
      <c r="GZK38" s="225"/>
      <c r="GZL38" s="225"/>
      <c r="GZM38" s="225"/>
      <c r="GZN38" s="225"/>
      <c r="GZO38" s="225"/>
      <c r="GZP38" s="225"/>
      <c r="GZQ38" s="225"/>
      <c r="GZR38" s="225"/>
      <c r="GZS38" s="225"/>
      <c r="GZT38" s="225"/>
      <c r="GZU38" s="225"/>
      <c r="GZV38" s="225"/>
      <c r="GZW38" s="225"/>
      <c r="GZX38" s="225"/>
      <c r="GZY38" s="225"/>
      <c r="GZZ38" s="225"/>
      <c r="HAA38" s="225"/>
      <c r="HAB38" s="225"/>
      <c r="HAC38" s="225"/>
      <c r="HAD38" s="225"/>
      <c r="HAE38" s="225"/>
      <c r="HAF38" s="225"/>
      <c r="HAG38" s="225"/>
      <c r="HAH38" s="225"/>
      <c r="HAI38" s="225"/>
      <c r="HAJ38" s="225"/>
      <c r="HAK38" s="225"/>
      <c r="HAL38" s="225"/>
      <c r="HAM38" s="225"/>
      <c r="HAN38" s="225"/>
      <c r="HAO38" s="225"/>
      <c r="HAP38" s="225"/>
      <c r="HAQ38" s="225"/>
      <c r="HAR38" s="225"/>
      <c r="HAS38" s="225"/>
      <c r="HAT38" s="225"/>
      <c r="HAU38" s="225"/>
      <c r="HAV38" s="225"/>
      <c r="HAW38" s="225"/>
      <c r="HAX38" s="225"/>
      <c r="HAY38" s="225"/>
      <c r="HAZ38" s="225"/>
      <c r="HBA38" s="225"/>
      <c r="HBB38" s="225"/>
      <c r="HBC38" s="225"/>
      <c r="HBD38" s="225"/>
      <c r="HBE38" s="225"/>
      <c r="HBF38" s="225"/>
      <c r="HBG38" s="225"/>
      <c r="HBH38" s="225"/>
      <c r="HBI38" s="225"/>
      <c r="HBJ38" s="225"/>
      <c r="HBK38" s="225"/>
      <c r="HBL38" s="225"/>
      <c r="HBM38" s="225"/>
      <c r="HBN38" s="225"/>
      <c r="HBO38" s="225"/>
      <c r="HBP38" s="225"/>
      <c r="HBQ38" s="225"/>
      <c r="HBR38" s="225"/>
      <c r="HBS38" s="225"/>
      <c r="HBT38" s="225"/>
      <c r="HBU38" s="225"/>
      <c r="HBV38" s="225"/>
      <c r="HBW38" s="225"/>
      <c r="HBX38" s="225"/>
      <c r="HBY38" s="225"/>
      <c r="HBZ38" s="225"/>
      <c r="HCA38" s="225"/>
      <c r="HCB38" s="225"/>
      <c r="HCC38" s="225"/>
      <c r="HCD38" s="225"/>
      <c r="HCE38" s="225"/>
      <c r="HCF38" s="225"/>
      <c r="HCG38" s="225"/>
      <c r="HCH38" s="225"/>
      <c r="HCI38" s="225"/>
      <c r="HCJ38" s="225"/>
      <c r="HCK38" s="225"/>
      <c r="HCL38" s="225"/>
      <c r="HCM38" s="225"/>
      <c r="HCN38" s="225"/>
      <c r="HCO38" s="225"/>
      <c r="HCP38" s="225"/>
      <c r="HCQ38" s="225"/>
      <c r="HCR38" s="225"/>
      <c r="HCS38" s="225"/>
      <c r="HCT38" s="225"/>
      <c r="HCU38" s="225"/>
      <c r="HCV38" s="225"/>
      <c r="HCW38" s="225"/>
      <c r="HCX38" s="225"/>
      <c r="HCY38" s="225"/>
      <c r="HCZ38" s="225"/>
      <c r="HDA38" s="225"/>
      <c r="HDB38" s="225"/>
      <c r="HDC38" s="225"/>
      <c r="HDD38" s="225"/>
      <c r="HDE38" s="225"/>
      <c r="HDF38" s="225"/>
      <c r="HDG38" s="225"/>
      <c r="HDH38" s="225"/>
      <c r="HDI38" s="225"/>
      <c r="HDJ38" s="225"/>
      <c r="HDK38" s="225"/>
      <c r="HDL38" s="225"/>
      <c r="HDM38" s="225"/>
      <c r="HDN38" s="225"/>
      <c r="HDO38" s="225"/>
      <c r="HDP38" s="225"/>
      <c r="HDQ38" s="225"/>
      <c r="HDR38" s="225"/>
      <c r="HDS38" s="225"/>
      <c r="HDT38" s="225"/>
      <c r="HDU38" s="225"/>
      <c r="HDV38" s="225"/>
      <c r="HDW38" s="225"/>
      <c r="HDX38" s="225"/>
      <c r="HDY38" s="225"/>
      <c r="HDZ38" s="225"/>
      <c r="HEA38" s="225"/>
      <c r="HEB38" s="225"/>
      <c r="HEC38" s="225"/>
      <c r="HED38" s="225"/>
      <c r="HEE38" s="225"/>
      <c r="HEF38" s="225"/>
      <c r="HEG38" s="225"/>
      <c r="HEH38" s="225"/>
      <c r="HEI38" s="225"/>
      <c r="HEJ38" s="225"/>
      <c r="HEK38" s="225"/>
      <c r="HEL38" s="225"/>
      <c r="HEM38" s="225"/>
      <c r="HEN38" s="225"/>
      <c r="HEO38" s="225"/>
      <c r="HEP38" s="225"/>
      <c r="HEQ38" s="225"/>
      <c r="HER38" s="225"/>
      <c r="HES38" s="225"/>
      <c r="HET38" s="225"/>
      <c r="HEU38" s="225"/>
      <c r="HEV38" s="225"/>
      <c r="HEW38" s="225"/>
      <c r="HEX38" s="225"/>
      <c r="HEY38" s="225"/>
      <c r="HEZ38" s="225"/>
      <c r="HFA38" s="225"/>
      <c r="HFB38" s="225"/>
      <c r="HFC38" s="225"/>
      <c r="HFD38" s="225"/>
      <c r="HFE38" s="225"/>
      <c r="HFF38" s="225"/>
      <c r="HFG38" s="225"/>
      <c r="HFH38" s="225"/>
      <c r="HFI38" s="225"/>
      <c r="HFJ38" s="225"/>
      <c r="HFK38" s="225"/>
      <c r="HFL38" s="225"/>
      <c r="HFM38" s="225"/>
      <c r="HFN38" s="225"/>
      <c r="HFO38" s="225"/>
      <c r="HFP38" s="225"/>
      <c r="HFQ38" s="225"/>
      <c r="HFR38" s="225"/>
      <c r="HFS38" s="225"/>
      <c r="HFT38" s="225"/>
      <c r="HFU38" s="225"/>
      <c r="HFV38" s="225"/>
      <c r="HFW38" s="225"/>
      <c r="HFX38" s="225"/>
      <c r="HFY38" s="225"/>
      <c r="HFZ38" s="225"/>
      <c r="HGA38" s="225"/>
      <c r="HGB38" s="225"/>
      <c r="HGC38" s="225"/>
      <c r="HGD38" s="225"/>
      <c r="HGE38" s="225"/>
      <c r="HGF38" s="225"/>
      <c r="HGG38" s="225"/>
      <c r="HGH38" s="225"/>
      <c r="HGI38" s="225"/>
      <c r="HGJ38" s="225"/>
      <c r="HGK38" s="225"/>
      <c r="HGL38" s="225"/>
      <c r="HGM38" s="225"/>
      <c r="HGN38" s="225"/>
      <c r="HGO38" s="225"/>
      <c r="HGP38" s="225"/>
      <c r="HGQ38" s="225"/>
      <c r="HGR38" s="225"/>
      <c r="HGS38" s="225"/>
      <c r="HGT38" s="225"/>
      <c r="HGU38" s="225"/>
      <c r="HGV38" s="225"/>
      <c r="HGW38" s="225"/>
      <c r="HGX38" s="225"/>
      <c r="HGY38" s="225"/>
      <c r="HGZ38" s="225"/>
      <c r="HHA38" s="225"/>
      <c r="HHB38" s="225"/>
      <c r="HHC38" s="225"/>
      <c r="HHD38" s="225"/>
      <c r="HHE38" s="225"/>
      <c r="HHF38" s="225"/>
      <c r="HHG38" s="225"/>
      <c r="HHH38" s="225"/>
      <c r="HHI38" s="225"/>
      <c r="HHJ38" s="225"/>
      <c r="HHK38" s="225"/>
      <c r="HHL38" s="225"/>
      <c r="HHM38" s="225"/>
      <c r="HHN38" s="225"/>
      <c r="HHO38" s="225"/>
      <c r="HHP38" s="225"/>
      <c r="HHQ38" s="225"/>
      <c r="HHR38" s="225"/>
      <c r="HHS38" s="225"/>
      <c r="HHT38" s="225"/>
      <c r="HHU38" s="225"/>
      <c r="HHV38" s="225"/>
      <c r="HHW38" s="225"/>
      <c r="HHX38" s="225"/>
      <c r="HHY38" s="225"/>
      <c r="HHZ38" s="225"/>
      <c r="HIA38" s="225"/>
      <c r="HIB38" s="225"/>
      <c r="HIC38" s="225"/>
      <c r="HID38" s="225"/>
      <c r="HIE38" s="225"/>
      <c r="HIF38" s="225"/>
      <c r="HIG38" s="225"/>
      <c r="HIH38" s="225"/>
      <c r="HII38" s="225"/>
      <c r="HIJ38" s="225"/>
      <c r="HIK38" s="225"/>
      <c r="HIL38" s="225"/>
      <c r="HIM38" s="225"/>
      <c r="HIN38" s="225"/>
      <c r="HIO38" s="225"/>
      <c r="HIP38" s="225"/>
      <c r="HIQ38" s="225"/>
      <c r="HIR38" s="225"/>
      <c r="HIS38" s="225"/>
      <c r="HIT38" s="225"/>
      <c r="HIU38" s="225"/>
      <c r="HIV38" s="225"/>
      <c r="HIW38" s="225"/>
      <c r="HIX38" s="225"/>
      <c r="HIY38" s="225"/>
      <c r="HIZ38" s="225"/>
      <c r="HJA38" s="225"/>
      <c r="HJB38" s="225"/>
      <c r="HJC38" s="225"/>
      <c r="HJD38" s="225"/>
      <c r="HJE38" s="225"/>
      <c r="HJF38" s="225"/>
      <c r="HJG38" s="225"/>
      <c r="HJH38" s="225"/>
      <c r="HJI38" s="225"/>
      <c r="HJJ38" s="225"/>
      <c r="HJK38" s="225"/>
      <c r="HJL38" s="225"/>
      <c r="HJM38" s="225"/>
      <c r="HJN38" s="225"/>
      <c r="HJO38" s="225"/>
      <c r="HJP38" s="225"/>
      <c r="HJQ38" s="225"/>
      <c r="HJR38" s="225"/>
      <c r="HJS38" s="225"/>
      <c r="HJT38" s="225"/>
      <c r="HJU38" s="225"/>
      <c r="HJV38" s="225"/>
      <c r="HJW38" s="225"/>
      <c r="HJX38" s="225"/>
      <c r="HJY38" s="225"/>
      <c r="HJZ38" s="225"/>
      <c r="HKA38" s="225"/>
      <c r="HKB38" s="225"/>
      <c r="HKC38" s="225"/>
      <c r="HKD38" s="225"/>
      <c r="HKE38" s="225"/>
      <c r="HKF38" s="225"/>
      <c r="HKG38" s="225"/>
      <c r="HKH38" s="225"/>
      <c r="HKI38" s="225"/>
      <c r="HKJ38" s="225"/>
      <c r="HKK38" s="225"/>
      <c r="HKL38" s="225"/>
      <c r="HKM38" s="225"/>
      <c r="HKN38" s="225"/>
      <c r="HKO38" s="225"/>
      <c r="HKP38" s="225"/>
      <c r="HKQ38" s="225"/>
      <c r="HKR38" s="225"/>
      <c r="HKS38" s="225"/>
      <c r="HKT38" s="225"/>
      <c r="HKU38" s="225"/>
      <c r="HKV38" s="225"/>
      <c r="HKW38" s="225"/>
      <c r="HKX38" s="225"/>
      <c r="HKY38" s="225"/>
      <c r="HKZ38" s="225"/>
      <c r="HLA38" s="225"/>
      <c r="HLB38" s="225"/>
      <c r="HLC38" s="225"/>
      <c r="HLD38" s="225"/>
      <c r="HLE38" s="225"/>
      <c r="HLF38" s="225"/>
      <c r="HLG38" s="225"/>
      <c r="HLH38" s="225"/>
      <c r="HLI38" s="225"/>
      <c r="HLJ38" s="225"/>
      <c r="HLK38" s="225"/>
      <c r="HLL38" s="225"/>
      <c r="HLM38" s="225"/>
      <c r="HLN38" s="225"/>
      <c r="HLO38" s="225"/>
      <c r="HLP38" s="225"/>
      <c r="HLQ38" s="225"/>
      <c r="HLR38" s="225"/>
      <c r="HLS38" s="225"/>
      <c r="HLT38" s="225"/>
      <c r="HLU38" s="225"/>
      <c r="HLV38" s="225"/>
      <c r="HLW38" s="225"/>
      <c r="HLX38" s="225"/>
      <c r="HLY38" s="225"/>
      <c r="HLZ38" s="225"/>
      <c r="HMA38" s="225"/>
      <c r="HMB38" s="225"/>
      <c r="HMC38" s="225"/>
      <c r="HMD38" s="225"/>
      <c r="HME38" s="225"/>
      <c r="HMF38" s="225"/>
      <c r="HMG38" s="225"/>
      <c r="HMH38" s="225"/>
      <c r="HMI38" s="225"/>
      <c r="HMJ38" s="225"/>
      <c r="HMK38" s="225"/>
      <c r="HML38" s="225"/>
      <c r="HMM38" s="225"/>
      <c r="HMN38" s="225"/>
      <c r="HMO38" s="225"/>
      <c r="HMP38" s="225"/>
      <c r="HMQ38" s="225"/>
      <c r="HMR38" s="225"/>
      <c r="HMS38" s="225"/>
      <c r="HMT38" s="225"/>
      <c r="HMU38" s="225"/>
      <c r="HMV38" s="225"/>
      <c r="HMW38" s="225"/>
      <c r="HMX38" s="225"/>
      <c r="HMY38" s="225"/>
      <c r="HMZ38" s="225"/>
      <c r="HNA38" s="225"/>
      <c r="HNB38" s="225"/>
      <c r="HNC38" s="225"/>
      <c r="HND38" s="225"/>
      <c r="HNE38" s="225"/>
      <c r="HNF38" s="225"/>
      <c r="HNG38" s="225"/>
      <c r="HNH38" s="225"/>
      <c r="HNI38" s="225"/>
      <c r="HNJ38" s="225"/>
      <c r="HNK38" s="225"/>
      <c r="HNL38" s="225"/>
      <c r="HNM38" s="225"/>
      <c r="HNN38" s="225"/>
      <c r="HNO38" s="225"/>
      <c r="HNP38" s="225"/>
      <c r="HNQ38" s="225"/>
      <c r="HNR38" s="225"/>
      <c r="HNS38" s="225"/>
      <c r="HNT38" s="225"/>
      <c r="HNU38" s="225"/>
      <c r="HNV38" s="225"/>
      <c r="HNW38" s="225"/>
      <c r="HNX38" s="225"/>
      <c r="HNY38" s="225"/>
      <c r="HNZ38" s="225"/>
      <c r="HOA38" s="225"/>
      <c r="HOB38" s="225"/>
      <c r="HOC38" s="225"/>
      <c r="HOD38" s="225"/>
      <c r="HOE38" s="225"/>
      <c r="HOF38" s="225"/>
      <c r="HOG38" s="225"/>
      <c r="HOH38" s="225"/>
      <c r="HOI38" s="225"/>
      <c r="HOJ38" s="225"/>
      <c r="HOK38" s="225"/>
      <c r="HOL38" s="225"/>
      <c r="HOM38" s="225"/>
      <c r="HON38" s="225"/>
      <c r="HOO38" s="225"/>
      <c r="HOP38" s="225"/>
      <c r="HOQ38" s="225"/>
      <c r="HOR38" s="225"/>
      <c r="HOS38" s="225"/>
      <c r="HOT38" s="225"/>
      <c r="HOU38" s="225"/>
      <c r="HOV38" s="225"/>
      <c r="HOW38" s="225"/>
      <c r="HOX38" s="225"/>
      <c r="HOY38" s="225"/>
      <c r="HOZ38" s="225"/>
      <c r="HPA38" s="225"/>
      <c r="HPB38" s="225"/>
      <c r="HPC38" s="225"/>
      <c r="HPD38" s="225"/>
      <c r="HPE38" s="225"/>
      <c r="HPF38" s="225"/>
      <c r="HPG38" s="225"/>
      <c r="HPH38" s="225"/>
      <c r="HPI38" s="225"/>
      <c r="HPJ38" s="225"/>
      <c r="HPK38" s="225"/>
      <c r="HPL38" s="225"/>
      <c r="HPM38" s="225"/>
      <c r="HPN38" s="225"/>
      <c r="HPO38" s="225"/>
      <c r="HPP38" s="225"/>
      <c r="HPQ38" s="225"/>
      <c r="HPR38" s="225"/>
      <c r="HPS38" s="225"/>
      <c r="HPT38" s="225"/>
      <c r="HPU38" s="225"/>
      <c r="HPV38" s="225"/>
      <c r="HPW38" s="225"/>
      <c r="HPX38" s="225"/>
      <c r="HPY38" s="225"/>
      <c r="HPZ38" s="225"/>
      <c r="HQA38" s="225"/>
      <c r="HQB38" s="225"/>
      <c r="HQC38" s="225"/>
      <c r="HQD38" s="225"/>
      <c r="HQE38" s="225"/>
      <c r="HQF38" s="225"/>
      <c r="HQG38" s="225"/>
      <c r="HQH38" s="225"/>
      <c r="HQI38" s="225"/>
      <c r="HQJ38" s="225"/>
      <c r="HQK38" s="225"/>
      <c r="HQL38" s="225"/>
      <c r="HQM38" s="225"/>
      <c r="HQN38" s="225"/>
      <c r="HQO38" s="225"/>
      <c r="HQP38" s="225"/>
      <c r="HQQ38" s="225"/>
      <c r="HQR38" s="225"/>
      <c r="HQS38" s="225"/>
      <c r="HQT38" s="225"/>
      <c r="HQU38" s="225"/>
      <c r="HQV38" s="225"/>
      <c r="HQW38" s="225"/>
      <c r="HQX38" s="225"/>
      <c r="HQY38" s="225"/>
      <c r="HQZ38" s="225"/>
      <c r="HRA38" s="225"/>
      <c r="HRB38" s="225"/>
      <c r="HRC38" s="225"/>
      <c r="HRD38" s="225"/>
      <c r="HRE38" s="225"/>
      <c r="HRF38" s="225"/>
      <c r="HRG38" s="225"/>
      <c r="HRH38" s="225"/>
      <c r="HRI38" s="225"/>
      <c r="HRJ38" s="225"/>
      <c r="HRK38" s="225"/>
      <c r="HRL38" s="225"/>
      <c r="HRM38" s="225"/>
      <c r="HRN38" s="225"/>
      <c r="HRO38" s="225"/>
      <c r="HRP38" s="225"/>
      <c r="HRQ38" s="225"/>
      <c r="HRR38" s="225"/>
      <c r="HRS38" s="225"/>
      <c r="HRT38" s="225"/>
      <c r="HRU38" s="225"/>
      <c r="HRV38" s="225"/>
      <c r="HRW38" s="225"/>
      <c r="HRX38" s="225"/>
      <c r="HRY38" s="225"/>
      <c r="HRZ38" s="225"/>
      <c r="HSA38" s="225"/>
      <c r="HSB38" s="225"/>
      <c r="HSC38" s="225"/>
      <c r="HSD38" s="225"/>
      <c r="HSE38" s="225"/>
      <c r="HSF38" s="225"/>
      <c r="HSG38" s="225"/>
      <c r="HSH38" s="225"/>
      <c r="HSI38" s="225"/>
      <c r="HSJ38" s="225"/>
      <c r="HSK38" s="225"/>
      <c r="HSL38" s="225"/>
      <c r="HSM38" s="225"/>
      <c r="HSN38" s="225"/>
      <c r="HSO38" s="225"/>
      <c r="HSP38" s="225"/>
      <c r="HSQ38" s="225"/>
      <c r="HSR38" s="225"/>
      <c r="HSS38" s="225"/>
      <c r="HST38" s="225"/>
      <c r="HSU38" s="225"/>
      <c r="HSV38" s="225"/>
      <c r="HSW38" s="225"/>
      <c r="HSX38" s="225"/>
      <c r="HSY38" s="225"/>
      <c r="HSZ38" s="225"/>
      <c r="HTA38" s="225"/>
      <c r="HTB38" s="225"/>
      <c r="HTC38" s="225"/>
      <c r="HTD38" s="225"/>
      <c r="HTE38" s="225"/>
      <c r="HTF38" s="225"/>
      <c r="HTG38" s="225"/>
      <c r="HTH38" s="225"/>
      <c r="HTI38" s="225"/>
      <c r="HTJ38" s="225"/>
      <c r="HTK38" s="225"/>
      <c r="HTL38" s="225"/>
      <c r="HTM38" s="225"/>
      <c r="HTN38" s="225"/>
      <c r="HTO38" s="225"/>
      <c r="HTP38" s="225"/>
      <c r="HTQ38" s="225"/>
      <c r="HTR38" s="225"/>
      <c r="HTS38" s="225"/>
      <c r="HTT38" s="225"/>
      <c r="HTU38" s="225"/>
      <c r="HTV38" s="225"/>
      <c r="HTW38" s="225"/>
      <c r="HTX38" s="225"/>
      <c r="HTY38" s="225"/>
      <c r="HTZ38" s="225"/>
      <c r="HUA38" s="225"/>
      <c r="HUB38" s="225"/>
      <c r="HUC38" s="225"/>
      <c r="HUD38" s="225"/>
      <c r="HUE38" s="225"/>
      <c r="HUF38" s="225"/>
      <c r="HUG38" s="225"/>
      <c r="HUH38" s="225"/>
      <c r="HUI38" s="225"/>
      <c r="HUJ38" s="225"/>
      <c r="HUK38" s="225"/>
      <c r="HUL38" s="225"/>
      <c r="HUM38" s="225"/>
      <c r="HUN38" s="225"/>
      <c r="HUO38" s="225"/>
      <c r="HUP38" s="225"/>
      <c r="HUQ38" s="225"/>
      <c r="HUR38" s="225"/>
      <c r="HUS38" s="225"/>
      <c r="HUT38" s="225"/>
      <c r="HUU38" s="225"/>
      <c r="HUV38" s="225"/>
      <c r="HUW38" s="225"/>
      <c r="HUX38" s="225"/>
      <c r="HUY38" s="225"/>
      <c r="HUZ38" s="225"/>
      <c r="HVA38" s="225"/>
      <c r="HVB38" s="225"/>
      <c r="HVC38" s="225"/>
      <c r="HVD38" s="225"/>
      <c r="HVE38" s="225"/>
      <c r="HVF38" s="225"/>
      <c r="HVG38" s="225"/>
      <c r="HVH38" s="225"/>
      <c r="HVI38" s="225"/>
      <c r="HVJ38" s="225"/>
      <c r="HVK38" s="225"/>
      <c r="HVL38" s="225"/>
      <c r="HVM38" s="225"/>
      <c r="HVN38" s="225"/>
      <c r="HVO38" s="225"/>
      <c r="HVP38" s="225"/>
      <c r="HVQ38" s="225"/>
      <c r="HVR38" s="225"/>
      <c r="HVS38" s="225"/>
      <c r="HVT38" s="225"/>
      <c r="HVU38" s="225"/>
      <c r="HVV38" s="225"/>
      <c r="HVW38" s="225"/>
      <c r="HVX38" s="225"/>
      <c r="HVY38" s="225"/>
      <c r="HVZ38" s="225"/>
      <c r="HWA38" s="225"/>
      <c r="HWB38" s="225"/>
      <c r="HWC38" s="225"/>
      <c r="HWD38" s="225"/>
      <c r="HWE38" s="225"/>
      <c r="HWF38" s="225"/>
      <c r="HWG38" s="225"/>
      <c r="HWH38" s="225"/>
      <c r="HWI38" s="225"/>
      <c r="HWJ38" s="225"/>
      <c r="HWK38" s="225"/>
      <c r="HWL38" s="225"/>
      <c r="HWM38" s="225"/>
      <c r="HWN38" s="225"/>
      <c r="HWO38" s="225"/>
      <c r="HWP38" s="225"/>
      <c r="HWQ38" s="225"/>
      <c r="HWR38" s="225"/>
      <c r="HWS38" s="225"/>
      <c r="HWT38" s="225"/>
      <c r="HWU38" s="225"/>
      <c r="HWV38" s="225"/>
      <c r="HWW38" s="225"/>
      <c r="HWX38" s="225"/>
      <c r="HWY38" s="225"/>
      <c r="HWZ38" s="225"/>
      <c r="HXA38" s="225"/>
      <c r="HXB38" s="225"/>
      <c r="HXC38" s="225"/>
      <c r="HXD38" s="225"/>
      <c r="HXE38" s="225"/>
      <c r="HXF38" s="225"/>
      <c r="HXG38" s="225"/>
      <c r="HXH38" s="225"/>
      <c r="HXI38" s="225"/>
      <c r="HXJ38" s="225"/>
      <c r="HXK38" s="225"/>
      <c r="HXL38" s="225"/>
      <c r="HXM38" s="225"/>
      <c r="HXN38" s="225"/>
      <c r="HXO38" s="225"/>
      <c r="HXP38" s="225"/>
      <c r="HXQ38" s="225"/>
      <c r="HXR38" s="225"/>
      <c r="HXS38" s="225"/>
      <c r="HXT38" s="225"/>
      <c r="HXU38" s="225"/>
      <c r="HXV38" s="225"/>
      <c r="HXW38" s="225"/>
      <c r="HXX38" s="225"/>
      <c r="HXY38" s="225"/>
      <c r="HXZ38" s="225"/>
      <c r="HYA38" s="225"/>
      <c r="HYB38" s="225"/>
      <c r="HYC38" s="225"/>
      <c r="HYD38" s="225"/>
      <c r="HYE38" s="225"/>
      <c r="HYF38" s="225"/>
      <c r="HYG38" s="225"/>
      <c r="HYH38" s="225"/>
      <c r="HYI38" s="225"/>
      <c r="HYJ38" s="225"/>
      <c r="HYK38" s="225"/>
      <c r="HYL38" s="225"/>
      <c r="HYM38" s="225"/>
      <c r="HYN38" s="225"/>
      <c r="HYO38" s="225"/>
      <c r="HYP38" s="225"/>
      <c r="HYQ38" s="225"/>
      <c r="HYR38" s="225"/>
      <c r="HYS38" s="225"/>
      <c r="HYT38" s="225"/>
      <c r="HYU38" s="225"/>
      <c r="HYV38" s="225"/>
      <c r="HYW38" s="225"/>
      <c r="HYX38" s="225"/>
      <c r="HYY38" s="225"/>
      <c r="HYZ38" s="225"/>
      <c r="HZA38" s="225"/>
      <c r="HZB38" s="225"/>
      <c r="HZC38" s="225"/>
      <c r="HZD38" s="225"/>
      <c r="HZE38" s="225"/>
      <c r="HZF38" s="225"/>
      <c r="HZG38" s="225"/>
      <c r="HZH38" s="225"/>
      <c r="HZI38" s="225"/>
      <c r="HZJ38" s="225"/>
      <c r="HZK38" s="225"/>
      <c r="HZL38" s="225"/>
      <c r="HZM38" s="225"/>
      <c r="HZN38" s="225"/>
      <c r="HZO38" s="225"/>
      <c r="HZP38" s="225"/>
      <c r="HZQ38" s="225"/>
      <c r="HZR38" s="225"/>
      <c r="HZS38" s="225"/>
      <c r="HZT38" s="225"/>
      <c r="HZU38" s="225"/>
      <c r="HZV38" s="225"/>
      <c r="HZW38" s="225"/>
      <c r="HZX38" s="225"/>
      <c r="HZY38" s="225"/>
      <c r="HZZ38" s="225"/>
      <c r="IAA38" s="225"/>
      <c r="IAB38" s="225"/>
      <c r="IAC38" s="225"/>
      <c r="IAD38" s="225"/>
      <c r="IAE38" s="225"/>
      <c r="IAF38" s="225"/>
      <c r="IAG38" s="225"/>
      <c r="IAH38" s="225"/>
      <c r="IAI38" s="225"/>
      <c r="IAJ38" s="225"/>
      <c r="IAK38" s="225"/>
      <c r="IAL38" s="225"/>
      <c r="IAM38" s="225"/>
      <c r="IAN38" s="225"/>
      <c r="IAO38" s="225"/>
      <c r="IAP38" s="225"/>
      <c r="IAQ38" s="225"/>
      <c r="IAR38" s="225"/>
      <c r="IAS38" s="225"/>
      <c r="IAT38" s="225"/>
      <c r="IAU38" s="225"/>
      <c r="IAV38" s="225"/>
      <c r="IAW38" s="225"/>
      <c r="IAX38" s="225"/>
      <c r="IAY38" s="225"/>
      <c r="IAZ38" s="225"/>
      <c r="IBA38" s="225"/>
      <c r="IBB38" s="225"/>
      <c r="IBC38" s="225"/>
      <c r="IBD38" s="225"/>
      <c r="IBE38" s="225"/>
      <c r="IBF38" s="225"/>
      <c r="IBG38" s="225"/>
      <c r="IBH38" s="225"/>
      <c r="IBI38" s="225"/>
      <c r="IBJ38" s="225"/>
      <c r="IBK38" s="225"/>
      <c r="IBL38" s="225"/>
      <c r="IBM38" s="225"/>
      <c r="IBN38" s="225"/>
      <c r="IBO38" s="225"/>
      <c r="IBP38" s="225"/>
      <c r="IBQ38" s="225"/>
      <c r="IBR38" s="225"/>
      <c r="IBS38" s="225"/>
      <c r="IBT38" s="225"/>
      <c r="IBU38" s="225"/>
      <c r="IBV38" s="225"/>
      <c r="IBW38" s="225"/>
      <c r="IBX38" s="225"/>
      <c r="IBY38" s="225"/>
      <c r="IBZ38" s="225"/>
      <c r="ICA38" s="225"/>
      <c r="ICB38" s="225"/>
      <c r="ICC38" s="225"/>
      <c r="ICD38" s="225"/>
      <c r="ICE38" s="225"/>
      <c r="ICF38" s="225"/>
      <c r="ICG38" s="225"/>
      <c r="ICH38" s="225"/>
      <c r="ICI38" s="225"/>
      <c r="ICJ38" s="225"/>
      <c r="ICK38" s="225"/>
      <c r="ICL38" s="225"/>
      <c r="ICM38" s="225"/>
      <c r="ICN38" s="225"/>
      <c r="ICO38" s="225"/>
      <c r="ICP38" s="225"/>
      <c r="ICQ38" s="225"/>
      <c r="ICR38" s="225"/>
      <c r="ICS38" s="225"/>
      <c r="ICT38" s="225"/>
      <c r="ICU38" s="225"/>
      <c r="ICV38" s="225"/>
      <c r="ICW38" s="225"/>
      <c r="ICX38" s="225"/>
      <c r="ICY38" s="225"/>
      <c r="ICZ38" s="225"/>
      <c r="IDA38" s="225"/>
      <c r="IDB38" s="225"/>
      <c r="IDC38" s="225"/>
      <c r="IDD38" s="225"/>
      <c r="IDE38" s="225"/>
      <c r="IDF38" s="225"/>
      <c r="IDG38" s="225"/>
      <c r="IDH38" s="225"/>
      <c r="IDI38" s="225"/>
      <c r="IDJ38" s="225"/>
      <c r="IDK38" s="225"/>
      <c r="IDL38" s="225"/>
      <c r="IDM38" s="225"/>
      <c r="IDN38" s="225"/>
      <c r="IDO38" s="225"/>
      <c r="IDP38" s="225"/>
      <c r="IDQ38" s="225"/>
      <c r="IDR38" s="225"/>
      <c r="IDS38" s="225"/>
      <c r="IDT38" s="225"/>
      <c r="IDU38" s="225"/>
      <c r="IDV38" s="225"/>
      <c r="IDW38" s="225"/>
      <c r="IDX38" s="225"/>
      <c r="IDY38" s="225"/>
      <c r="IDZ38" s="225"/>
      <c r="IEA38" s="225"/>
      <c r="IEB38" s="225"/>
      <c r="IEC38" s="225"/>
      <c r="IED38" s="225"/>
      <c r="IEE38" s="225"/>
      <c r="IEF38" s="225"/>
      <c r="IEG38" s="225"/>
      <c r="IEH38" s="225"/>
      <c r="IEI38" s="225"/>
      <c r="IEJ38" s="225"/>
      <c r="IEK38" s="225"/>
      <c r="IEL38" s="225"/>
      <c r="IEM38" s="225"/>
      <c r="IEN38" s="225"/>
      <c r="IEO38" s="225"/>
      <c r="IEP38" s="225"/>
      <c r="IEQ38" s="225"/>
      <c r="IER38" s="225"/>
      <c r="IES38" s="225"/>
      <c r="IET38" s="225"/>
      <c r="IEU38" s="225"/>
      <c r="IEV38" s="225"/>
      <c r="IEW38" s="225"/>
      <c r="IEX38" s="225"/>
      <c r="IEY38" s="225"/>
      <c r="IEZ38" s="225"/>
      <c r="IFA38" s="225"/>
      <c r="IFB38" s="225"/>
      <c r="IFC38" s="225"/>
      <c r="IFD38" s="225"/>
      <c r="IFE38" s="225"/>
      <c r="IFF38" s="225"/>
      <c r="IFG38" s="225"/>
      <c r="IFH38" s="225"/>
      <c r="IFI38" s="225"/>
      <c r="IFJ38" s="225"/>
      <c r="IFK38" s="225"/>
      <c r="IFL38" s="225"/>
      <c r="IFM38" s="225"/>
      <c r="IFN38" s="225"/>
      <c r="IFO38" s="225"/>
      <c r="IFP38" s="225"/>
      <c r="IFQ38" s="225"/>
      <c r="IFR38" s="225"/>
      <c r="IFS38" s="225"/>
      <c r="IFT38" s="225"/>
      <c r="IFU38" s="225"/>
      <c r="IFV38" s="225"/>
      <c r="IFW38" s="225"/>
      <c r="IFX38" s="225"/>
      <c r="IFY38" s="225"/>
      <c r="IFZ38" s="225"/>
      <c r="IGA38" s="225"/>
      <c r="IGB38" s="225"/>
      <c r="IGC38" s="225"/>
      <c r="IGD38" s="225"/>
      <c r="IGE38" s="225"/>
      <c r="IGF38" s="225"/>
      <c r="IGG38" s="225"/>
      <c r="IGH38" s="225"/>
      <c r="IGI38" s="225"/>
      <c r="IGJ38" s="225"/>
      <c r="IGK38" s="225"/>
      <c r="IGL38" s="225"/>
      <c r="IGM38" s="225"/>
      <c r="IGN38" s="225"/>
      <c r="IGO38" s="225"/>
      <c r="IGP38" s="225"/>
      <c r="IGQ38" s="225"/>
      <c r="IGR38" s="225"/>
      <c r="IGS38" s="225"/>
      <c r="IGT38" s="225"/>
      <c r="IGU38" s="225"/>
      <c r="IGV38" s="225"/>
      <c r="IGW38" s="225"/>
      <c r="IGX38" s="225"/>
      <c r="IGY38" s="225"/>
      <c r="IGZ38" s="225"/>
      <c r="IHA38" s="225"/>
      <c r="IHB38" s="225"/>
      <c r="IHC38" s="225"/>
      <c r="IHD38" s="225"/>
      <c r="IHE38" s="225"/>
      <c r="IHF38" s="225"/>
      <c r="IHG38" s="225"/>
      <c r="IHH38" s="225"/>
      <c r="IHI38" s="225"/>
      <c r="IHJ38" s="225"/>
      <c r="IHK38" s="225"/>
      <c r="IHL38" s="225"/>
      <c r="IHM38" s="225"/>
      <c r="IHN38" s="225"/>
      <c r="IHO38" s="225"/>
      <c r="IHP38" s="225"/>
      <c r="IHQ38" s="225"/>
      <c r="IHR38" s="225"/>
      <c r="IHS38" s="225"/>
      <c r="IHT38" s="225"/>
      <c r="IHU38" s="225"/>
      <c r="IHV38" s="225"/>
      <c r="IHW38" s="225"/>
      <c r="IHX38" s="225"/>
      <c r="IHY38" s="225"/>
      <c r="IHZ38" s="225"/>
      <c r="IIA38" s="225"/>
      <c r="IIB38" s="225"/>
      <c r="IIC38" s="225"/>
      <c r="IID38" s="225"/>
      <c r="IIE38" s="225"/>
      <c r="IIF38" s="225"/>
      <c r="IIG38" s="225"/>
      <c r="IIH38" s="225"/>
      <c r="III38" s="225"/>
      <c r="IIJ38" s="225"/>
      <c r="IIK38" s="225"/>
      <c r="IIL38" s="225"/>
      <c r="IIM38" s="225"/>
      <c r="IIN38" s="225"/>
      <c r="IIO38" s="225"/>
      <c r="IIP38" s="225"/>
      <c r="IIQ38" s="225"/>
      <c r="IIR38" s="225"/>
      <c r="IIS38" s="225"/>
      <c r="IIT38" s="225"/>
      <c r="IIU38" s="225"/>
      <c r="IIV38" s="225"/>
      <c r="IIW38" s="225"/>
      <c r="IIX38" s="225"/>
      <c r="IIY38" s="225"/>
      <c r="IIZ38" s="225"/>
      <c r="IJA38" s="225"/>
      <c r="IJB38" s="225"/>
      <c r="IJC38" s="225"/>
      <c r="IJD38" s="225"/>
      <c r="IJE38" s="225"/>
      <c r="IJF38" s="225"/>
      <c r="IJG38" s="225"/>
      <c r="IJH38" s="225"/>
      <c r="IJI38" s="225"/>
      <c r="IJJ38" s="225"/>
      <c r="IJK38" s="225"/>
      <c r="IJL38" s="225"/>
      <c r="IJM38" s="225"/>
      <c r="IJN38" s="225"/>
      <c r="IJO38" s="225"/>
      <c r="IJP38" s="225"/>
      <c r="IJQ38" s="225"/>
      <c r="IJR38" s="225"/>
      <c r="IJS38" s="225"/>
      <c r="IJT38" s="225"/>
      <c r="IJU38" s="225"/>
      <c r="IJV38" s="225"/>
      <c r="IJW38" s="225"/>
      <c r="IJX38" s="225"/>
      <c r="IJY38" s="225"/>
      <c r="IJZ38" s="225"/>
      <c r="IKA38" s="225"/>
      <c r="IKB38" s="225"/>
      <c r="IKC38" s="225"/>
      <c r="IKD38" s="225"/>
      <c r="IKE38" s="225"/>
      <c r="IKF38" s="225"/>
      <c r="IKG38" s="225"/>
      <c r="IKH38" s="225"/>
      <c r="IKI38" s="225"/>
      <c r="IKJ38" s="225"/>
      <c r="IKK38" s="225"/>
      <c r="IKL38" s="225"/>
      <c r="IKM38" s="225"/>
      <c r="IKN38" s="225"/>
      <c r="IKO38" s="225"/>
      <c r="IKP38" s="225"/>
      <c r="IKQ38" s="225"/>
      <c r="IKR38" s="225"/>
      <c r="IKS38" s="225"/>
      <c r="IKT38" s="225"/>
      <c r="IKU38" s="225"/>
      <c r="IKV38" s="225"/>
      <c r="IKW38" s="225"/>
      <c r="IKX38" s="225"/>
      <c r="IKY38" s="225"/>
      <c r="IKZ38" s="225"/>
      <c r="ILA38" s="225"/>
      <c r="ILB38" s="225"/>
      <c r="ILC38" s="225"/>
      <c r="ILD38" s="225"/>
      <c r="ILE38" s="225"/>
      <c r="ILF38" s="225"/>
      <c r="ILG38" s="225"/>
      <c r="ILH38" s="225"/>
      <c r="ILI38" s="225"/>
      <c r="ILJ38" s="225"/>
      <c r="ILK38" s="225"/>
      <c r="ILL38" s="225"/>
      <c r="ILM38" s="225"/>
      <c r="ILN38" s="225"/>
      <c r="ILO38" s="225"/>
      <c r="ILP38" s="225"/>
      <c r="ILQ38" s="225"/>
      <c r="ILR38" s="225"/>
      <c r="ILS38" s="225"/>
      <c r="ILT38" s="225"/>
      <c r="ILU38" s="225"/>
      <c r="ILV38" s="225"/>
      <c r="ILW38" s="225"/>
      <c r="ILX38" s="225"/>
      <c r="ILY38" s="225"/>
      <c r="ILZ38" s="225"/>
      <c r="IMA38" s="225"/>
      <c r="IMB38" s="225"/>
      <c r="IMC38" s="225"/>
      <c r="IMD38" s="225"/>
      <c r="IME38" s="225"/>
      <c r="IMF38" s="225"/>
      <c r="IMG38" s="225"/>
      <c r="IMH38" s="225"/>
      <c r="IMI38" s="225"/>
      <c r="IMJ38" s="225"/>
      <c r="IMK38" s="225"/>
      <c r="IML38" s="225"/>
      <c r="IMM38" s="225"/>
      <c r="IMN38" s="225"/>
      <c r="IMO38" s="225"/>
      <c r="IMP38" s="225"/>
      <c r="IMQ38" s="225"/>
      <c r="IMR38" s="225"/>
      <c r="IMS38" s="225"/>
      <c r="IMT38" s="225"/>
      <c r="IMU38" s="225"/>
      <c r="IMV38" s="225"/>
      <c r="IMW38" s="225"/>
      <c r="IMX38" s="225"/>
      <c r="IMY38" s="225"/>
      <c r="IMZ38" s="225"/>
      <c r="INA38" s="225"/>
      <c r="INB38" s="225"/>
      <c r="INC38" s="225"/>
      <c r="IND38" s="225"/>
      <c r="INE38" s="225"/>
      <c r="INF38" s="225"/>
      <c r="ING38" s="225"/>
      <c r="INH38" s="225"/>
      <c r="INI38" s="225"/>
      <c r="INJ38" s="225"/>
      <c r="INK38" s="225"/>
      <c r="INL38" s="225"/>
      <c r="INM38" s="225"/>
      <c r="INN38" s="225"/>
      <c r="INO38" s="225"/>
      <c r="INP38" s="225"/>
      <c r="INQ38" s="225"/>
      <c r="INR38" s="225"/>
      <c r="INS38" s="225"/>
      <c r="INT38" s="225"/>
      <c r="INU38" s="225"/>
      <c r="INV38" s="225"/>
      <c r="INW38" s="225"/>
      <c r="INX38" s="225"/>
      <c r="INY38" s="225"/>
      <c r="INZ38" s="225"/>
      <c r="IOA38" s="225"/>
      <c r="IOB38" s="225"/>
      <c r="IOC38" s="225"/>
      <c r="IOD38" s="225"/>
      <c r="IOE38" s="225"/>
      <c r="IOF38" s="225"/>
      <c r="IOG38" s="225"/>
      <c r="IOH38" s="225"/>
      <c r="IOI38" s="225"/>
      <c r="IOJ38" s="225"/>
      <c r="IOK38" s="225"/>
      <c r="IOL38" s="225"/>
      <c r="IOM38" s="225"/>
      <c r="ION38" s="225"/>
      <c r="IOO38" s="225"/>
      <c r="IOP38" s="225"/>
      <c r="IOQ38" s="225"/>
      <c r="IOR38" s="225"/>
      <c r="IOS38" s="225"/>
      <c r="IOT38" s="225"/>
      <c r="IOU38" s="225"/>
      <c r="IOV38" s="225"/>
      <c r="IOW38" s="225"/>
      <c r="IOX38" s="225"/>
      <c r="IOY38" s="225"/>
      <c r="IOZ38" s="225"/>
      <c r="IPA38" s="225"/>
      <c r="IPB38" s="225"/>
      <c r="IPC38" s="225"/>
      <c r="IPD38" s="225"/>
      <c r="IPE38" s="225"/>
      <c r="IPF38" s="225"/>
      <c r="IPG38" s="225"/>
      <c r="IPH38" s="225"/>
      <c r="IPI38" s="225"/>
      <c r="IPJ38" s="225"/>
      <c r="IPK38" s="225"/>
      <c r="IPL38" s="225"/>
      <c r="IPM38" s="225"/>
      <c r="IPN38" s="225"/>
      <c r="IPO38" s="225"/>
      <c r="IPP38" s="225"/>
      <c r="IPQ38" s="225"/>
      <c r="IPR38" s="225"/>
      <c r="IPS38" s="225"/>
      <c r="IPT38" s="225"/>
      <c r="IPU38" s="225"/>
      <c r="IPV38" s="225"/>
      <c r="IPW38" s="225"/>
      <c r="IPX38" s="225"/>
      <c r="IPY38" s="225"/>
      <c r="IPZ38" s="225"/>
      <c r="IQA38" s="225"/>
      <c r="IQB38" s="225"/>
      <c r="IQC38" s="225"/>
      <c r="IQD38" s="225"/>
      <c r="IQE38" s="225"/>
      <c r="IQF38" s="225"/>
      <c r="IQG38" s="225"/>
      <c r="IQH38" s="225"/>
      <c r="IQI38" s="225"/>
      <c r="IQJ38" s="225"/>
      <c r="IQK38" s="225"/>
      <c r="IQL38" s="225"/>
      <c r="IQM38" s="225"/>
      <c r="IQN38" s="225"/>
      <c r="IQO38" s="225"/>
      <c r="IQP38" s="225"/>
      <c r="IQQ38" s="225"/>
      <c r="IQR38" s="225"/>
      <c r="IQS38" s="225"/>
      <c r="IQT38" s="225"/>
      <c r="IQU38" s="225"/>
      <c r="IQV38" s="225"/>
      <c r="IQW38" s="225"/>
      <c r="IQX38" s="225"/>
      <c r="IQY38" s="225"/>
      <c r="IQZ38" s="225"/>
      <c r="IRA38" s="225"/>
      <c r="IRB38" s="225"/>
      <c r="IRC38" s="225"/>
      <c r="IRD38" s="225"/>
      <c r="IRE38" s="225"/>
      <c r="IRF38" s="225"/>
      <c r="IRG38" s="225"/>
      <c r="IRH38" s="225"/>
      <c r="IRI38" s="225"/>
      <c r="IRJ38" s="225"/>
      <c r="IRK38" s="225"/>
      <c r="IRL38" s="225"/>
      <c r="IRM38" s="225"/>
      <c r="IRN38" s="225"/>
      <c r="IRO38" s="225"/>
      <c r="IRP38" s="225"/>
      <c r="IRQ38" s="225"/>
      <c r="IRR38" s="225"/>
      <c r="IRS38" s="225"/>
      <c r="IRT38" s="225"/>
      <c r="IRU38" s="225"/>
      <c r="IRV38" s="225"/>
      <c r="IRW38" s="225"/>
      <c r="IRX38" s="225"/>
      <c r="IRY38" s="225"/>
      <c r="IRZ38" s="225"/>
      <c r="ISA38" s="225"/>
      <c r="ISB38" s="225"/>
      <c r="ISC38" s="225"/>
      <c r="ISD38" s="225"/>
      <c r="ISE38" s="225"/>
      <c r="ISF38" s="225"/>
      <c r="ISG38" s="225"/>
      <c r="ISH38" s="225"/>
      <c r="ISI38" s="225"/>
      <c r="ISJ38" s="225"/>
      <c r="ISK38" s="225"/>
      <c r="ISL38" s="225"/>
      <c r="ISM38" s="225"/>
      <c r="ISN38" s="225"/>
      <c r="ISO38" s="225"/>
      <c r="ISP38" s="225"/>
      <c r="ISQ38" s="225"/>
      <c r="ISR38" s="225"/>
      <c r="ISS38" s="225"/>
      <c r="IST38" s="225"/>
      <c r="ISU38" s="225"/>
      <c r="ISV38" s="225"/>
      <c r="ISW38" s="225"/>
      <c r="ISX38" s="225"/>
      <c r="ISY38" s="225"/>
      <c r="ISZ38" s="225"/>
      <c r="ITA38" s="225"/>
      <c r="ITB38" s="225"/>
      <c r="ITC38" s="225"/>
      <c r="ITD38" s="225"/>
      <c r="ITE38" s="225"/>
      <c r="ITF38" s="225"/>
      <c r="ITG38" s="225"/>
      <c r="ITH38" s="225"/>
      <c r="ITI38" s="225"/>
      <c r="ITJ38" s="225"/>
      <c r="ITK38" s="225"/>
      <c r="ITL38" s="225"/>
      <c r="ITM38" s="225"/>
      <c r="ITN38" s="225"/>
      <c r="ITO38" s="225"/>
      <c r="ITP38" s="225"/>
      <c r="ITQ38" s="225"/>
      <c r="ITR38" s="225"/>
      <c r="ITS38" s="225"/>
      <c r="ITT38" s="225"/>
      <c r="ITU38" s="225"/>
      <c r="ITV38" s="225"/>
      <c r="ITW38" s="225"/>
      <c r="ITX38" s="225"/>
      <c r="ITY38" s="225"/>
      <c r="ITZ38" s="225"/>
      <c r="IUA38" s="225"/>
      <c r="IUB38" s="225"/>
      <c r="IUC38" s="225"/>
      <c r="IUD38" s="225"/>
      <c r="IUE38" s="225"/>
      <c r="IUF38" s="225"/>
      <c r="IUG38" s="225"/>
      <c r="IUH38" s="225"/>
      <c r="IUI38" s="225"/>
      <c r="IUJ38" s="225"/>
      <c r="IUK38" s="225"/>
      <c r="IUL38" s="225"/>
      <c r="IUM38" s="225"/>
      <c r="IUN38" s="225"/>
      <c r="IUO38" s="225"/>
      <c r="IUP38" s="225"/>
      <c r="IUQ38" s="225"/>
      <c r="IUR38" s="225"/>
      <c r="IUS38" s="225"/>
      <c r="IUT38" s="225"/>
      <c r="IUU38" s="225"/>
      <c r="IUV38" s="225"/>
      <c r="IUW38" s="225"/>
      <c r="IUX38" s="225"/>
      <c r="IUY38" s="225"/>
      <c r="IUZ38" s="225"/>
      <c r="IVA38" s="225"/>
      <c r="IVB38" s="225"/>
      <c r="IVC38" s="225"/>
      <c r="IVD38" s="225"/>
      <c r="IVE38" s="225"/>
      <c r="IVF38" s="225"/>
      <c r="IVG38" s="225"/>
      <c r="IVH38" s="225"/>
      <c r="IVI38" s="225"/>
      <c r="IVJ38" s="225"/>
      <c r="IVK38" s="225"/>
      <c r="IVL38" s="225"/>
      <c r="IVM38" s="225"/>
      <c r="IVN38" s="225"/>
      <c r="IVO38" s="225"/>
      <c r="IVP38" s="225"/>
      <c r="IVQ38" s="225"/>
      <c r="IVR38" s="225"/>
      <c r="IVS38" s="225"/>
      <c r="IVT38" s="225"/>
      <c r="IVU38" s="225"/>
      <c r="IVV38" s="225"/>
      <c r="IVW38" s="225"/>
      <c r="IVX38" s="225"/>
      <c r="IVY38" s="225"/>
      <c r="IVZ38" s="225"/>
      <c r="IWA38" s="225"/>
      <c r="IWB38" s="225"/>
      <c r="IWC38" s="225"/>
      <c r="IWD38" s="225"/>
      <c r="IWE38" s="225"/>
      <c r="IWF38" s="225"/>
      <c r="IWG38" s="225"/>
      <c r="IWH38" s="225"/>
      <c r="IWI38" s="225"/>
      <c r="IWJ38" s="225"/>
      <c r="IWK38" s="225"/>
      <c r="IWL38" s="225"/>
      <c r="IWM38" s="225"/>
      <c r="IWN38" s="225"/>
      <c r="IWO38" s="225"/>
      <c r="IWP38" s="225"/>
      <c r="IWQ38" s="225"/>
      <c r="IWR38" s="225"/>
      <c r="IWS38" s="225"/>
      <c r="IWT38" s="225"/>
      <c r="IWU38" s="225"/>
      <c r="IWV38" s="225"/>
      <c r="IWW38" s="225"/>
      <c r="IWX38" s="225"/>
      <c r="IWY38" s="225"/>
      <c r="IWZ38" s="225"/>
      <c r="IXA38" s="225"/>
      <c r="IXB38" s="225"/>
      <c r="IXC38" s="225"/>
      <c r="IXD38" s="225"/>
      <c r="IXE38" s="225"/>
      <c r="IXF38" s="225"/>
      <c r="IXG38" s="225"/>
      <c r="IXH38" s="225"/>
      <c r="IXI38" s="225"/>
      <c r="IXJ38" s="225"/>
      <c r="IXK38" s="225"/>
      <c r="IXL38" s="225"/>
      <c r="IXM38" s="225"/>
      <c r="IXN38" s="225"/>
      <c r="IXO38" s="225"/>
      <c r="IXP38" s="225"/>
      <c r="IXQ38" s="225"/>
      <c r="IXR38" s="225"/>
      <c r="IXS38" s="225"/>
      <c r="IXT38" s="225"/>
      <c r="IXU38" s="225"/>
      <c r="IXV38" s="225"/>
      <c r="IXW38" s="225"/>
      <c r="IXX38" s="225"/>
      <c r="IXY38" s="225"/>
      <c r="IXZ38" s="225"/>
      <c r="IYA38" s="225"/>
      <c r="IYB38" s="225"/>
      <c r="IYC38" s="225"/>
      <c r="IYD38" s="225"/>
      <c r="IYE38" s="225"/>
      <c r="IYF38" s="225"/>
      <c r="IYG38" s="225"/>
      <c r="IYH38" s="225"/>
      <c r="IYI38" s="225"/>
      <c r="IYJ38" s="225"/>
      <c r="IYK38" s="225"/>
      <c r="IYL38" s="225"/>
      <c r="IYM38" s="225"/>
      <c r="IYN38" s="225"/>
      <c r="IYO38" s="225"/>
      <c r="IYP38" s="225"/>
      <c r="IYQ38" s="225"/>
      <c r="IYR38" s="225"/>
      <c r="IYS38" s="225"/>
      <c r="IYT38" s="225"/>
      <c r="IYU38" s="225"/>
      <c r="IYV38" s="225"/>
      <c r="IYW38" s="225"/>
      <c r="IYX38" s="225"/>
      <c r="IYY38" s="225"/>
      <c r="IYZ38" s="225"/>
      <c r="IZA38" s="225"/>
      <c r="IZB38" s="225"/>
      <c r="IZC38" s="225"/>
      <c r="IZD38" s="225"/>
      <c r="IZE38" s="225"/>
      <c r="IZF38" s="225"/>
      <c r="IZG38" s="225"/>
      <c r="IZH38" s="225"/>
      <c r="IZI38" s="225"/>
      <c r="IZJ38" s="225"/>
      <c r="IZK38" s="225"/>
      <c r="IZL38" s="225"/>
      <c r="IZM38" s="225"/>
      <c r="IZN38" s="225"/>
      <c r="IZO38" s="225"/>
      <c r="IZP38" s="225"/>
      <c r="IZQ38" s="225"/>
      <c r="IZR38" s="225"/>
      <c r="IZS38" s="225"/>
      <c r="IZT38" s="225"/>
      <c r="IZU38" s="225"/>
      <c r="IZV38" s="225"/>
      <c r="IZW38" s="225"/>
      <c r="IZX38" s="225"/>
      <c r="IZY38" s="225"/>
      <c r="IZZ38" s="225"/>
      <c r="JAA38" s="225"/>
      <c r="JAB38" s="225"/>
      <c r="JAC38" s="225"/>
      <c r="JAD38" s="225"/>
      <c r="JAE38" s="225"/>
      <c r="JAF38" s="225"/>
      <c r="JAG38" s="225"/>
      <c r="JAH38" s="225"/>
      <c r="JAI38" s="225"/>
      <c r="JAJ38" s="225"/>
      <c r="JAK38" s="225"/>
      <c r="JAL38" s="225"/>
      <c r="JAM38" s="225"/>
      <c r="JAN38" s="225"/>
      <c r="JAO38" s="225"/>
      <c r="JAP38" s="225"/>
      <c r="JAQ38" s="225"/>
      <c r="JAR38" s="225"/>
      <c r="JAS38" s="225"/>
      <c r="JAT38" s="225"/>
      <c r="JAU38" s="225"/>
      <c r="JAV38" s="225"/>
      <c r="JAW38" s="225"/>
      <c r="JAX38" s="225"/>
      <c r="JAY38" s="225"/>
      <c r="JAZ38" s="225"/>
      <c r="JBA38" s="225"/>
      <c r="JBB38" s="225"/>
      <c r="JBC38" s="225"/>
      <c r="JBD38" s="225"/>
      <c r="JBE38" s="225"/>
      <c r="JBF38" s="225"/>
      <c r="JBG38" s="225"/>
      <c r="JBH38" s="225"/>
      <c r="JBI38" s="225"/>
      <c r="JBJ38" s="225"/>
      <c r="JBK38" s="225"/>
      <c r="JBL38" s="225"/>
      <c r="JBM38" s="225"/>
      <c r="JBN38" s="225"/>
      <c r="JBO38" s="225"/>
      <c r="JBP38" s="225"/>
      <c r="JBQ38" s="225"/>
      <c r="JBR38" s="225"/>
      <c r="JBS38" s="225"/>
      <c r="JBT38" s="225"/>
      <c r="JBU38" s="225"/>
      <c r="JBV38" s="225"/>
      <c r="JBW38" s="225"/>
      <c r="JBX38" s="225"/>
      <c r="JBY38" s="225"/>
      <c r="JBZ38" s="225"/>
      <c r="JCA38" s="225"/>
      <c r="JCB38" s="225"/>
      <c r="JCC38" s="225"/>
      <c r="JCD38" s="225"/>
      <c r="JCE38" s="225"/>
      <c r="JCF38" s="225"/>
      <c r="JCG38" s="225"/>
      <c r="JCH38" s="225"/>
      <c r="JCI38" s="225"/>
      <c r="JCJ38" s="225"/>
      <c r="JCK38" s="225"/>
      <c r="JCL38" s="225"/>
      <c r="JCM38" s="225"/>
      <c r="JCN38" s="225"/>
      <c r="JCO38" s="225"/>
      <c r="JCP38" s="225"/>
      <c r="JCQ38" s="225"/>
      <c r="JCR38" s="225"/>
      <c r="JCS38" s="225"/>
      <c r="JCT38" s="225"/>
      <c r="JCU38" s="225"/>
      <c r="JCV38" s="225"/>
      <c r="JCW38" s="225"/>
      <c r="JCX38" s="225"/>
      <c r="JCY38" s="225"/>
      <c r="JCZ38" s="225"/>
      <c r="JDA38" s="225"/>
      <c r="JDB38" s="225"/>
      <c r="JDC38" s="225"/>
      <c r="JDD38" s="225"/>
      <c r="JDE38" s="225"/>
      <c r="JDF38" s="225"/>
      <c r="JDG38" s="225"/>
      <c r="JDH38" s="225"/>
      <c r="JDI38" s="225"/>
      <c r="JDJ38" s="225"/>
      <c r="JDK38" s="225"/>
      <c r="JDL38" s="225"/>
      <c r="JDM38" s="225"/>
      <c r="JDN38" s="225"/>
      <c r="JDO38" s="225"/>
      <c r="JDP38" s="225"/>
      <c r="JDQ38" s="225"/>
      <c r="JDR38" s="225"/>
      <c r="JDS38" s="225"/>
      <c r="JDT38" s="225"/>
      <c r="JDU38" s="225"/>
      <c r="JDV38" s="225"/>
      <c r="JDW38" s="225"/>
      <c r="JDX38" s="225"/>
      <c r="JDY38" s="225"/>
      <c r="JDZ38" s="225"/>
      <c r="JEA38" s="225"/>
      <c r="JEB38" s="225"/>
      <c r="JEC38" s="225"/>
      <c r="JED38" s="225"/>
      <c r="JEE38" s="225"/>
      <c r="JEF38" s="225"/>
      <c r="JEG38" s="225"/>
      <c r="JEH38" s="225"/>
      <c r="JEI38" s="225"/>
      <c r="JEJ38" s="225"/>
      <c r="JEK38" s="225"/>
      <c r="JEL38" s="225"/>
      <c r="JEM38" s="225"/>
      <c r="JEN38" s="225"/>
      <c r="JEO38" s="225"/>
      <c r="JEP38" s="225"/>
      <c r="JEQ38" s="225"/>
      <c r="JER38" s="225"/>
      <c r="JES38" s="225"/>
      <c r="JET38" s="225"/>
      <c r="JEU38" s="225"/>
      <c r="JEV38" s="225"/>
      <c r="JEW38" s="225"/>
      <c r="JEX38" s="225"/>
      <c r="JEY38" s="225"/>
      <c r="JEZ38" s="225"/>
      <c r="JFA38" s="225"/>
      <c r="JFB38" s="225"/>
      <c r="JFC38" s="225"/>
      <c r="JFD38" s="225"/>
      <c r="JFE38" s="225"/>
      <c r="JFF38" s="225"/>
      <c r="JFG38" s="225"/>
      <c r="JFH38" s="225"/>
      <c r="JFI38" s="225"/>
      <c r="JFJ38" s="225"/>
      <c r="JFK38" s="225"/>
      <c r="JFL38" s="225"/>
      <c r="JFM38" s="225"/>
      <c r="JFN38" s="225"/>
      <c r="JFO38" s="225"/>
      <c r="JFP38" s="225"/>
      <c r="JFQ38" s="225"/>
      <c r="JFR38" s="225"/>
      <c r="JFS38" s="225"/>
      <c r="JFT38" s="225"/>
      <c r="JFU38" s="225"/>
      <c r="JFV38" s="225"/>
      <c r="JFW38" s="225"/>
      <c r="JFX38" s="225"/>
      <c r="JFY38" s="225"/>
      <c r="JFZ38" s="225"/>
      <c r="JGA38" s="225"/>
      <c r="JGB38" s="225"/>
      <c r="JGC38" s="225"/>
      <c r="JGD38" s="225"/>
      <c r="JGE38" s="225"/>
      <c r="JGF38" s="225"/>
      <c r="JGG38" s="225"/>
      <c r="JGH38" s="225"/>
      <c r="JGI38" s="225"/>
      <c r="JGJ38" s="225"/>
      <c r="JGK38" s="225"/>
      <c r="JGL38" s="225"/>
      <c r="JGM38" s="225"/>
      <c r="JGN38" s="225"/>
      <c r="JGO38" s="225"/>
      <c r="JGP38" s="225"/>
      <c r="JGQ38" s="225"/>
      <c r="JGR38" s="225"/>
      <c r="JGS38" s="225"/>
      <c r="JGT38" s="225"/>
      <c r="JGU38" s="225"/>
      <c r="JGV38" s="225"/>
      <c r="JGW38" s="225"/>
      <c r="JGX38" s="225"/>
      <c r="JGY38" s="225"/>
      <c r="JGZ38" s="225"/>
      <c r="JHA38" s="225"/>
      <c r="JHB38" s="225"/>
      <c r="JHC38" s="225"/>
      <c r="JHD38" s="225"/>
      <c r="JHE38" s="225"/>
      <c r="JHF38" s="225"/>
      <c r="JHG38" s="225"/>
      <c r="JHH38" s="225"/>
      <c r="JHI38" s="225"/>
      <c r="JHJ38" s="225"/>
      <c r="JHK38" s="225"/>
      <c r="JHL38" s="225"/>
      <c r="JHM38" s="225"/>
      <c r="JHN38" s="225"/>
      <c r="JHO38" s="225"/>
      <c r="JHP38" s="225"/>
      <c r="JHQ38" s="225"/>
      <c r="JHR38" s="225"/>
      <c r="JHS38" s="225"/>
      <c r="JHT38" s="225"/>
      <c r="JHU38" s="225"/>
      <c r="JHV38" s="225"/>
      <c r="JHW38" s="225"/>
      <c r="JHX38" s="225"/>
      <c r="JHY38" s="225"/>
      <c r="JHZ38" s="225"/>
      <c r="JIA38" s="225"/>
      <c r="JIB38" s="225"/>
      <c r="JIC38" s="225"/>
      <c r="JID38" s="225"/>
      <c r="JIE38" s="225"/>
      <c r="JIF38" s="225"/>
      <c r="JIG38" s="225"/>
      <c r="JIH38" s="225"/>
      <c r="JII38" s="225"/>
      <c r="JIJ38" s="225"/>
      <c r="JIK38" s="225"/>
      <c r="JIL38" s="225"/>
      <c r="JIM38" s="225"/>
      <c r="JIN38" s="225"/>
      <c r="JIO38" s="225"/>
      <c r="JIP38" s="225"/>
      <c r="JIQ38" s="225"/>
      <c r="JIR38" s="225"/>
      <c r="JIS38" s="225"/>
      <c r="JIT38" s="225"/>
      <c r="JIU38" s="225"/>
      <c r="JIV38" s="225"/>
      <c r="JIW38" s="225"/>
      <c r="JIX38" s="225"/>
      <c r="JIY38" s="225"/>
      <c r="JIZ38" s="225"/>
      <c r="JJA38" s="225"/>
      <c r="JJB38" s="225"/>
      <c r="JJC38" s="225"/>
      <c r="JJD38" s="225"/>
      <c r="JJE38" s="225"/>
      <c r="JJF38" s="225"/>
      <c r="JJG38" s="225"/>
      <c r="JJH38" s="225"/>
      <c r="JJI38" s="225"/>
      <c r="JJJ38" s="225"/>
      <c r="JJK38" s="225"/>
      <c r="JJL38" s="225"/>
      <c r="JJM38" s="225"/>
      <c r="JJN38" s="225"/>
      <c r="JJO38" s="225"/>
      <c r="JJP38" s="225"/>
      <c r="JJQ38" s="225"/>
      <c r="JJR38" s="225"/>
      <c r="JJS38" s="225"/>
      <c r="JJT38" s="225"/>
      <c r="JJU38" s="225"/>
      <c r="JJV38" s="225"/>
      <c r="JJW38" s="225"/>
      <c r="JJX38" s="225"/>
      <c r="JJY38" s="225"/>
      <c r="JJZ38" s="225"/>
      <c r="JKA38" s="225"/>
      <c r="JKB38" s="225"/>
      <c r="JKC38" s="225"/>
      <c r="JKD38" s="225"/>
      <c r="JKE38" s="225"/>
      <c r="JKF38" s="225"/>
      <c r="JKG38" s="225"/>
      <c r="JKH38" s="225"/>
      <c r="JKI38" s="225"/>
      <c r="JKJ38" s="225"/>
      <c r="JKK38" s="225"/>
      <c r="JKL38" s="225"/>
      <c r="JKM38" s="225"/>
      <c r="JKN38" s="225"/>
      <c r="JKO38" s="225"/>
      <c r="JKP38" s="225"/>
      <c r="JKQ38" s="225"/>
      <c r="JKR38" s="225"/>
      <c r="JKS38" s="225"/>
      <c r="JKT38" s="225"/>
      <c r="JKU38" s="225"/>
      <c r="JKV38" s="225"/>
      <c r="JKW38" s="225"/>
      <c r="JKX38" s="225"/>
      <c r="JKY38" s="225"/>
      <c r="JKZ38" s="225"/>
      <c r="JLA38" s="225"/>
      <c r="JLB38" s="225"/>
      <c r="JLC38" s="225"/>
      <c r="JLD38" s="225"/>
      <c r="JLE38" s="225"/>
      <c r="JLF38" s="225"/>
      <c r="JLG38" s="225"/>
      <c r="JLH38" s="225"/>
      <c r="JLI38" s="225"/>
      <c r="JLJ38" s="225"/>
      <c r="JLK38" s="225"/>
      <c r="JLL38" s="225"/>
      <c r="JLM38" s="225"/>
      <c r="JLN38" s="225"/>
      <c r="JLO38" s="225"/>
      <c r="JLP38" s="225"/>
      <c r="JLQ38" s="225"/>
      <c r="JLR38" s="225"/>
      <c r="JLS38" s="225"/>
      <c r="JLT38" s="225"/>
      <c r="JLU38" s="225"/>
      <c r="JLV38" s="225"/>
      <c r="JLW38" s="225"/>
      <c r="JLX38" s="225"/>
      <c r="JLY38" s="225"/>
      <c r="JLZ38" s="225"/>
      <c r="JMA38" s="225"/>
      <c r="JMB38" s="225"/>
      <c r="JMC38" s="225"/>
      <c r="JMD38" s="225"/>
      <c r="JME38" s="225"/>
      <c r="JMF38" s="225"/>
      <c r="JMG38" s="225"/>
      <c r="JMH38" s="225"/>
      <c r="JMI38" s="225"/>
      <c r="JMJ38" s="225"/>
      <c r="JMK38" s="225"/>
      <c r="JML38" s="225"/>
      <c r="JMM38" s="225"/>
      <c r="JMN38" s="225"/>
      <c r="JMO38" s="225"/>
      <c r="JMP38" s="225"/>
      <c r="JMQ38" s="225"/>
      <c r="JMR38" s="225"/>
      <c r="JMS38" s="225"/>
      <c r="JMT38" s="225"/>
      <c r="JMU38" s="225"/>
      <c r="JMV38" s="225"/>
      <c r="JMW38" s="225"/>
      <c r="JMX38" s="225"/>
      <c r="JMY38" s="225"/>
      <c r="JMZ38" s="225"/>
      <c r="JNA38" s="225"/>
      <c r="JNB38" s="225"/>
      <c r="JNC38" s="225"/>
      <c r="JND38" s="225"/>
      <c r="JNE38" s="225"/>
      <c r="JNF38" s="225"/>
      <c r="JNG38" s="225"/>
      <c r="JNH38" s="225"/>
      <c r="JNI38" s="225"/>
      <c r="JNJ38" s="225"/>
      <c r="JNK38" s="225"/>
      <c r="JNL38" s="225"/>
      <c r="JNM38" s="225"/>
      <c r="JNN38" s="225"/>
      <c r="JNO38" s="225"/>
      <c r="JNP38" s="225"/>
      <c r="JNQ38" s="225"/>
      <c r="JNR38" s="225"/>
      <c r="JNS38" s="225"/>
      <c r="JNT38" s="225"/>
      <c r="JNU38" s="225"/>
      <c r="JNV38" s="225"/>
      <c r="JNW38" s="225"/>
      <c r="JNX38" s="225"/>
      <c r="JNY38" s="225"/>
      <c r="JNZ38" s="225"/>
      <c r="JOA38" s="225"/>
      <c r="JOB38" s="225"/>
      <c r="JOC38" s="225"/>
      <c r="JOD38" s="225"/>
      <c r="JOE38" s="225"/>
      <c r="JOF38" s="225"/>
      <c r="JOG38" s="225"/>
      <c r="JOH38" s="225"/>
      <c r="JOI38" s="225"/>
      <c r="JOJ38" s="225"/>
      <c r="JOK38" s="225"/>
      <c r="JOL38" s="225"/>
      <c r="JOM38" s="225"/>
      <c r="JON38" s="225"/>
      <c r="JOO38" s="225"/>
      <c r="JOP38" s="225"/>
      <c r="JOQ38" s="225"/>
      <c r="JOR38" s="225"/>
      <c r="JOS38" s="225"/>
      <c r="JOT38" s="225"/>
      <c r="JOU38" s="225"/>
      <c r="JOV38" s="225"/>
      <c r="JOW38" s="225"/>
      <c r="JOX38" s="225"/>
      <c r="JOY38" s="225"/>
      <c r="JOZ38" s="225"/>
      <c r="JPA38" s="225"/>
      <c r="JPB38" s="225"/>
      <c r="JPC38" s="225"/>
      <c r="JPD38" s="225"/>
      <c r="JPE38" s="225"/>
      <c r="JPF38" s="225"/>
      <c r="JPG38" s="225"/>
      <c r="JPH38" s="225"/>
      <c r="JPI38" s="225"/>
      <c r="JPJ38" s="225"/>
      <c r="JPK38" s="225"/>
      <c r="JPL38" s="225"/>
      <c r="JPM38" s="225"/>
      <c r="JPN38" s="225"/>
      <c r="JPO38" s="225"/>
      <c r="JPP38" s="225"/>
      <c r="JPQ38" s="225"/>
      <c r="JPR38" s="225"/>
      <c r="JPS38" s="225"/>
      <c r="JPT38" s="225"/>
      <c r="JPU38" s="225"/>
      <c r="JPV38" s="225"/>
      <c r="JPW38" s="225"/>
      <c r="JPX38" s="225"/>
      <c r="JPY38" s="225"/>
      <c r="JPZ38" s="225"/>
      <c r="JQA38" s="225"/>
      <c r="JQB38" s="225"/>
      <c r="JQC38" s="225"/>
      <c r="JQD38" s="225"/>
      <c r="JQE38" s="225"/>
      <c r="JQF38" s="225"/>
      <c r="JQG38" s="225"/>
      <c r="JQH38" s="225"/>
      <c r="JQI38" s="225"/>
      <c r="JQJ38" s="225"/>
      <c r="JQK38" s="225"/>
      <c r="JQL38" s="225"/>
      <c r="JQM38" s="225"/>
      <c r="JQN38" s="225"/>
      <c r="JQO38" s="225"/>
      <c r="JQP38" s="225"/>
      <c r="JQQ38" s="225"/>
      <c r="JQR38" s="225"/>
      <c r="JQS38" s="225"/>
      <c r="JQT38" s="225"/>
      <c r="JQU38" s="225"/>
      <c r="JQV38" s="225"/>
      <c r="JQW38" s="225"/>
      <c r="JQX38" s="225"/>
      <c r="JQY38" s="225"/>
      <c r="JQZ38" s="225"/>
      <c r="JRA38" s="225"/>
      <c r="JRB38" s="225"/>
      <c r="JRC38" s="225"/>
      <c r="JRD38" s="225"/>
      <c r="JRE38" s="225"/>
      <c r="JRF38" s="225"/>
      <c r="JRG38" s="225"/>
      <c r="JRH38" s="225"/>
      <c r="JRI38" s="225"/>
      <c r="JRJ38" s="225"/>
      <c r="JRK38" s="225"/>
      <c r="JRL38" s="225"/>
      <c r="JRM38" s="225"/>
      <c r="JRN38" s="225"/>
      <c r="JRO38" s="225"/>
      <c r="JRP38" s="225"/>
      <c r="JRQ38" s="225"/>
      <c r="JRR38" s="225"/>
      <c r="JRS38" s="225"/>
      <c r="JRT38" s="225"/>
      <c r="JRU38" s="225"/>
      <c r="JRV38" s="225"/>
      <c r="JRW38" s="225"/>
      <c r="JRX38" s="225"/>
      <c r="JRY38" s="225"/>
      <c r="JRZ38" s="225"/>
      <c r="JSA38" s="225"/>
      <c r="JSB38" s="225"/>
      <c r="JSC38" s="225"/>
      <c r="JSD38" s="225"/>
      <c r="JSE38" s="225"/>
      <c r="JSF38" s="225"/>
      <c r="JSG38" s="225"/>
      <c r="JSH38" s="225"/>
      <c r="JSI38" s="225"/>
      <c r="JSJ38" s="225"/>
      <c r="JSK38" s="225"/>
      <c r="JSL38" s="225"/>
      <c r="JSM38" s="225"/>
      <c r="JSN38" s="225"/>
      <c r="JSO38" s="225"/>
      <c r="JSP38" s="225"/>
      <c r="JSQ38" s="225"/>
      <c r="JSR38" s="225"/>
      <c r="JSS38" s="225"/>
      <c r="JST38" s="225"/>
      <c r="JSU38" s="225"/>
      <c r="JSV38" s="225"/>
      <c r="JSW38" s="225"/>
      <c r="JSX38" s="225"/>
      <c r="JSY38" s="225"/>
      <c r="JSZ38" s="225"/>
      <c r="JTA38" s="225"/>
      <c r="JTB38" s="225"/>
      <c r="JTC38" s="225"/>
      <c r="JTD38" s="225"/>
      <c r="JTE38" s="225"/>
      <c r="JTF38" s="225"/>
      <c r="JTG38" s="225"/>
      <c r="JTH38" s="225"/>
      <c r="JTI38" s="225"/>
      <c r="JTJ38" s="225"/>
      <c r="JTK38" s="225"/>
      <c r="JTL38" s="225"/>
      <c r="JTM38" s="225"/>
      <c r="JTN38" s="225"/>
      <c r="JTO38" s="225"/>
      <c r="JTP38" s="225"/>
      <c r="JTQ38" s="225"/>
      <c r="JTR38" s="225"/>
      <c r="JTS38" s="225"/>
      <c r="JTT38" s="225"/>
      <c r="JTU38" s="225"/>
      <c r="JTV38" s="225"/>
      <c r="JTW38" s="225"/>
      <c r="JTX38" s="225"/>
      <c r="JTY38" s="225"/>
      <c r="JTZ38" s="225"/>
      <c r="JUA38" s="225"/>
      <c r="JUB38" s="225"/>
      <c r="JUC38" s="225"/>
      <c r="JUD38" s="225"/>
      <c r="JUE38" s="225"/>
      <c r="JUF38" s="225"/>
      <c r="JUG38" s="225"/>
      <c r="JUH38" s="225"/>
      <c r="JUI38" s="225"/>
      <c r="JUJ38" s="225"/>
      <c r="JUK38" s="225"/>
      <c r="JUL38" s="225"/>
      <c r="JUM38" s="225"/>
      <c r="JUN38" s="225"/>
      <c r="JUO38" s="225"/>
      <c r="JUP38" s="225"/>
      <c r="JUQ38" s="225"/>
      <c r="JUR38" s="225"/>
      <c r="JUS38" s="225"/>
      <c r="JUT38" s="225"/>
      <c r="JUU38" s="225"/>
      <c r="JUV38" s="225"/>
      <c r="JUW38" s="225"/>
      <c r="JUX38" s="225"/>
      <c r="JUY38" s="225"/>
      <c r="JUZ38" s="225"/>
      <c r="JVA38" s="225"/>
      <c r="JVB38" s="225"/>
      <c r="JVC38" s="225"/>
      <c r="JVD38" s="225"/>
      <c r="JVE38" s="225"/>
      <c r="JVF38" s="225"/>
      <c r="JVG38" s="225"/>
      <c r="JVH38" s="225"/>
      <c r="JVI38" s="225"/>
      <c r="JVJ38" s="225"/>
      <c r="JVK38" s="225"/>
      <c r="JVL38" s="225"/>
      <c r="JVM38" s="225"/>
      <c r="JVN38" s="225"/>
      <c r="JVO38" s="225"/>
      <c r="JVP38" s="225"/>
      <c r="JVQ38" s="225"/>
      <c r="JVR38" s="225"/>
      <c r="JVS38" s="225"/>
      <c r="JVT38" s="225"/>
      <c r="JVU38" s="225"/>
      <c r="JVV38" s="225"/>
      <c r="JVW38" s="225"/>
      <c r="JVX38" s="225"/>
      <c r="JVY38" s="225"/>
      <c r="JVZ38" s="225"/>
      <c r="JWA38" s="225"/>
      <c r="JWB38" s="225"/>
      <c r="JWC38" s="225"/>
      <c r="JWD38" s="225"/>
      <c r="JWE38" s="225"/>
      <c r="JWF38" s="225"/>
      <c r="JWG38" s="225"/>
      <c r="JWH38" s="225"/>
      <c r="JWI38" s="225"/>
      <c r="JWJ38" s="225"/>
      <c r="JWK38" s="225"/>
      <c r="JWL38" s="225"/>
      <c r="JWM38" s="225"/>
      <c r="JWN38" s="225"/>
      <c r="JWO38" s="225"/>
      <c r="JWP38" s="225"/>
      <c r="JWQ38" s="225"/>
      <c r="JWR38" s="225"/>
      <c r="JWS38" s="225"/>
      <c r="JWT38" s="225"/>
      <c r="JWU38" s="225"/>
      <c r="JWV38" s="225"/>
      <c r="JWW38" s="225"/>
      <c r="JWX38" s="225"/>
      <c r="JWY38" s="225"/>
      <c r="JWZ38" s="225"/>
      <c r="JXA38" s="225"/>
      <c r="JXB38" s="225"/>
      <c r="JXC38" s="225"/>
      <c r="JXD38" s="225"/>
      <c r="JXE38" s="225"/>
      <c r="JXF38" s="225"/>
      <c r="JXG38" s="225"/>
      <c r="JXH38" s="225"/>
      <c r="JXI38" s="225"/>
      <c r="JXJ38" s="225"/>
      <c r="JXK38" s="225"/>
      <c r="JXL38" s="225"/>
      <c r="JXM38" s="225"/>
      <c r="JXN38" s="225"/>
      <c r="JXO38" s="225"/>
      <c r="JXP38" s="225"/>
      <c r="JXQ38" s="225"/>
      <c r="JXR38" s="225"/>
      <c r="JXS38" s="225"/>
      <c r="JXT38" s="225"/>
      <c r="JXU38" s="225"/>
      <c r="JXV38" s="225"/>
      <c r="JXW38" s="225"/>
      <c r="JXX38" s="225"/>
      <c r="JXY38" s="225"/>
      <c r="JXZ38" s="225"/>
      <c r="JYA38" s="225"/>
      <c r="JYB38" s="225"/>
      <c r="JYC38" s="225"/>
      <c r="JYD38" s="225"/>
      <c r="JYE38" s="225"/>
      <c r="JYF38" s="225"/>
      <c r="JYG38" s="225"/>
      <c r="JYH38" s="225"/>
      <c r="JYI38" s="225"/>
      <c r="JYJ38" s="225"/>
      <c r="JYK38" s="225"/>
      <c r="JYL38" s="225"/>
      <c r="JYM38" s="225"/>
      <c r="JYN38" s="225"/>
      <c r="JYO38" s="225"/>
      <c r="JYP38" s="225"/>
      <c r="JYQ38" s="225"/>
      <c r="JYR38" s="225"/>
      <c r="JYS38" s="225"/>
      <c r="JYT38" s="225"/>
      <c r="JYU38" s="225"/>
      <c r="JYV38" s="225"/>
      <c r="JYW38" s="225"/>
      <c r="JYX38" s="225"/>
      <c r="JYY38" s="225"/>
      <c r="JYZ38" s="225"/>
      <c r="JZA38" s="225"/>
      <c r="JZB38" s="225"/>
      <c r="JZC38" s="225"/>
      <c r="JZD38" s="225"/>
      <c r="JZE38" s="225"/>
      <c r="JZF38" s="225"/>
      <c r="JZG38" s="225"/>
      <c r="JZH38" s="225"/>
      <c r="JZI38" s="225"/>
      <c r="JZJ38" s="225"/>
      <c r="JZK38" s="225"/>
      <c r="JZL38" s="225"/>
      <c r="JZM38" s="225"/>
      <c r="JZN38" s="225"/>
      <c r="JZO38" s="225"/>
      <c r="JZP38" s="225"/>
      <c r="JZQ38" s="225"/>
      <c r="JZR38" s="225"/>
      <c r="JZS38" s="225"/>
      <c r="JZT38" s="225"/>
      <c r="JZU38" s="225"/>
      <c r="JZV38" s="225"/>
      <c r="JZW38" s="225"/>
      <c r="JZX38" s="225"/>
      <c r="JZY38" s="225"/>
      <c r="JZZ38" s="225"/>
      <c r="KAA38" s="225"/>
      <c r="KAB38" s="225"/>
      <c r="KAC38" s="225"/>
      <c r="KAD38" s="225"/>
      <c r="KAE38" s="225"/>
      <c r="KAF38" s="225"/>
      <c r="KAG38" s="225"/>
      <c r="KAH38" s="225"/>
      <c r="KAI38" s="225"/>
      <c r="KAJ38" s="225"/>
      <c r="KAK38" s="225"/>
      <c r="KAL38" s="225"/>
      <c r="KAM38" s="225"/>
      <c r="KAN38" s="225"/>
      <c r="KAO38" s="225"/>
      <c r="KAP38" s="225"/>
      <c r="KAQ38" s="225"/>
      <c r="KAR38" s="225"/>
      <c r="KAS38" s="225"/>
      <c r="KAT38" s="225"/>
      <c r="KAU38" s="225"/>
      <c r="KAV38" s="225"/>
      <c r="KAW38" s="225"/>
      <c r="KAX38" s="225"/>
      <c r="KAY38" s="225"/>
      <c r="KAZ38" s="225"/>
      <c r="KBA38" s="225"/>
      <c r="KBB38" s="225"/>
      <c r="KBC38" s="225"/>
      <c r="KBD38" s="225"/>
      <c r="KBE38" s="225"/>
      <c r="KBF38" s="225"/>
      <c r="KBG38" s="225"/>
      <c r="KBH38" s="225"/>
      <c r="KBI38" s="225"/>
      <c r="KBJ38" s="225"/>
      <c r="KBK38" s="225"/>
      <c r="KBL38" s="225"/>
      <c r="KBM38" s="225"/>
      <c r="KBN38" s="225"/>
      <c r="KBO38" s="225"/>
      <c r="KBP38" s="225"/>
      <c r="KBQ38" s="225"/>
      <c r="KBR38" s="225"/>
      <c r="KBS38" s="225"/>
      <c r="KBT38" s="225"/>
      <c r="KBU38" s="225"/>
      <c r="KBV38" s="225"/>
      <c r="KBW38" s="225"/>
      <c r="KBX38" s="225"/>
      <c r="KBY38" s="225"/>
      <c r="KBZ38" s="225"/>
      <c r="KCA38" s="225"/>
      <c r="KCB38" s="225"/>
      <c r="KCC38" s="225"/>
      <c r="KCD38" s="225"/>
      <c r="KCE38" s="225"/>
      <c r="KCF38" s="225"/>
      <c r="KCG38" s="225"/>
      <c r="KCH38" s="225"/>
      <c r="KCI38" s="225"/>
      <c r="KCJ38" s="225"/>
      <c r="KCK38" s="225"/>
      <c r="KCL38" s="225"/>
      <c r="KCM38" s="225"/>
      <c r="KCN38" s="225"/>
      <c r="KCO38" s="225"/>
      <c r="KCP38" s="225"/>
      <c r="KCQ38" s="225"/>
      <c r="KCR38" s="225"/>
      <c r="KCS38" s="225"/>
      <c r="KCT38" s="225"/>
      <c r="KCU38" s="225"/>
      <c r="KCV38" s="225"/>
      <c r="KCW38" s="225"/>
      <c r="KCX38" s="225"/>
      <c r="KCY38" s="225"/>
      <c r="KCZ38" s="225"/>
      <c r="KDA38" s="225"/>
      <c r="KDB38" s="225"/>
      <c r="KDC38" s="225"/>
      <c r="KDD38" s="225"/>
      <c r="KDE38" s="225"/>
      <c r="KDF38" s="225"/>
      <c r="KDG38" s="225"/>
      <c r="KDH38" s="225"/>
      <c r="KDI38" s="225"/>
      <c r="KDJ38" s="225"/>
      <c r="KDK38" s="225"/>
      <c r="KDL38" s="225"/>
      <c r="KDM38" s="225"/>
      <c r="KDN38" s="225"/>
      <c r="KDO38" s="225"/>
      <c r="KDP38" s="225"/>
      <c r="KDQ38" s="225"/>
      <c r="KDR38" s="225"/>
      <c r="KDS38" s="225"/>
      <c r="KDT38" s="225"/>
      <c r="KDU38" s="225"/>
      <c r="KDV38" s="225"/>
      <c r="KDW38" s="225"/>
      <c r="KDX38" s="225"/>
      <c r="KDY38" s="225"/>
      <c r="KDZ38" s="225"/>
      <c r="KEA38" s="225"/>
      <c r="KEB38" s="225"/>
      <c r="KEC38" s="225"/>
      <c r="KED38" s="225"/>
      <c r="KEE38" s="225"/>
      <c r="KEF38" s="225"/>
      <c r="KEG38" s="225"/>
      <c r="KEH38" s="225"/>
      <c r="KEI38" s="225"/>
      <c r="KEJ38" s="225"/>
      <c r="KEK38" s="225"/>
      <c r="KEL38" s="225"/>
      <c r="KEM38" s="225"/>
      <c r="KEN38" s="225"/>
      <c r="KEO38" s="225"/>
      <c r="KEP38" s="225"/>
      <c r="KEQ38" s="225"/>
      <c r="KER38" s="225"/>
      <c r="KES38" s="225"/>
      <c r="KET38" s="225"/>
      <c r="KEU38" s="225"/>
      <c r="KEV38" s="225"/>
      <c r="KEW38" s="225"/>
      <c r="KEX38" s="225"/>
      <c r="KEY38" s="225"/>
      <c r="KEZ38" s="225"/>
      <c r="KFA38" s="225"/>
      <c r="KFB38" s="225"/>
      <c r="KFC38" s="225"/>
      <c r="KFD38" s="225"/>
      <c r="KFE38" s="225"/>
      <c r="KFF38" s="225"/>
      <c r="KFG38" s="225"/>
      <c r="KFH38" s="225"/>
      <c r="KFI38" s="225"/>
      <c r="KFJ38" s="225"/>
      <c r="KFK38" s="225"/>
      <c r="KFL38" s="225"/>
      <c r="KFM38" s="225"/>
      <c r="KFN38" s="225"/>
      <c r="KFO38" s="225"/>
      <c r="KFP38" s="225"/>
      <c r="KFQ38" s="225"/>
      <c r="KFR38" s="225"/>
      <c r="KFS38" s="225"/>
      <c r="KFT38" s="225"/>
      <c r="KFU38" s="225"/>
      <c r="KFV38" s="225"/>
      <c r="KFW38" s="225"/>
      <c r="KFX38" s="225"/>
      <c r="KFY38" s="225"/>
      <c r="KFZ38" s="225"/>
      <c r="KGA38" s="225"/>
      <c r="KGB38" s="225"/>
      <c r="KGC38" s="225"/>
      <c r="KGD38" s="225"/>
      <c r="KGE38" s="225"/>
      <c r="KGF38" s="225"/>
      <c r="KGG38" s="225"/>
      <c r="KGH38" s="225"/>
      <c r="KGI38" s="225"/>
      <c r="KGJ38" s="225"/>
      <c r="KGK38" s="225"/>
      <c r="KGL38" s="225"/>
      <c r="KGM38" s="225"/>
      <c r="KGN38" s="225"/>
      <c r="KGO38" s="225"/>
      <c r="KGP38" s="225"/>
      <c r="KGQ38" s="225"/>
      <c r="KGR38" s="225"/>
      <c r="KGS38" s="225"/>
      <c r="KGT38" s="225"/>
      <c r="KGU38" s="225"/>
      <c r="KGV38" s="225"/>
      <c r="KGW38" s="225"/>
      <c r="KGX38" s="225"/>
      <c r="KGY38" s="225"/>
      <c r="KGZ38" s="225"/>
      <c r="KHA38" s="225"/>
      <c r="KHB38" s="225"/>
      <c r="KHC38" s="225"/>
      <c r="KHD38" s="225"/>
      <c r="KHE38" s="225"/>
      <c r="KHF38" s="225"/>
      <c r="KHG38" s="225"/>
      <c r="KHH38" s="225"/>
      <c r="KHI38" s="225"/>
      <c r="KHJ38" s="225"/>
      <c r="KHK38" s="225"/>
      <c r="KHL38" s="225"/>
      <c r="KHM38" s="225"/>
      <c r="KHN38" s="225"/>
      <c r="KHO38" s="225"/>
      <c r="KHP38" s="225"/>
      <c r="KHQ38" s="225"/>
      <c r="KHR38" s="225"/>
      <c r="KHS38" s="225"/>
      <c r="KHT38" s="225"/>
      <c r="KHU38" s="225"/>
      <c r="KHV38" s="225"/>
      <c r="KHW38" s="225"/>
      <c r="KHX38" s="225"/>
      <c r="KHY38" s="225"/>
      <c r="KHZ38" s="225"/>
      <c r="KIA38" s="225"/>
      <c r="KIB38" s="225"/>
      <c r="KIC38" s="225"/>
      <c r="KID38" s="225"/>
      <c r="KIE38" s="225"/>
      <c r="KIF38" s="225"/>
      <c r="KIG38" s="225"/>
      <c r="KIH38" s="225"/>
      <c r="KII38" s="225"/>
      <c r="KIJ38" s="225"/>
      <c r="KIK38" s="225"/>
      <c r="KIL38" s="225"/>
      <c r="KIM38" s="225"/>
      <c r="KIN38" s="225"/>
      <c r="KIO38" s="225"/>
      <c r="KIP38" s="225"/>
      <c r="KIQ38" s="225"/>
      <c r="KIR38" s="225"/>
      <c r="KIS38" s="225"/>
      <c r="KIT38" s="225"/>
      <c r="KIU38" s="225"/>
      <c r="KIV38" s="225"/>
      <c r="KIW38" s="225"/>
      <c r="KIX38" s="225"/>
      <c r="KIY38" s="225"/>
      <c r="KIZ38" s="225"/>
      <c r="KJA38" s="225"/>
      <c r="KJB38" s="225"/>
      <c r="KJC38" s="225"/>
      <c r="KJD38" s="225"/>
      <c r="KJE38" s="225"/>
      <c r="KJF38" s="225"/>
      <c r="KJG38" s="225"/>
      <c r="KJH38" s="225"/>
      <c r="KJI38" s="225"/>
      <c r="KJJ38" s="225"/>
      <c r="KJK38" s="225"/>
      <c r="KJL38" s="225"/>
      <c r="KJM38" s="225"/>
      <c r="KJN38" s="225"/>
      <c r="KJO38" s="225"/>
      <c r="KJP38" s="225"/>
      <c r="KJQ38" s="225"/>
      <c r="KJR38" s="225"/>
      <c r="KJS38" s="225"/>
      <c r="KJT38" s="225"/>
      <c r="KJU38" s="225"/>
      <c r="KJV38" s="225"/>
      <c r="KJW38" s="225"/>
      <c r="KJX38" s="225"/>
      <c r="KJY38" s="225"/>
      <c r="KJZ38" s="225"/>
      <c r="KKA38" s="225"/>
      <c r="KKB38" s="225"/>
      <c r="KKC38" s="225"/>
      <c r="KKD38" s="225"/>
      <c r="KKE38" s="225"/>
      <c r="KKF38" s="225"/>
      <c r="KKG38" s="225"/>
      <c r="KKH38" s="225"/>
      <c r="KKI38" s="225"/>
      <c r="KKJ38" s="225"/>
      <c r="KKK38" s="225"/>
      <c r="KKL38" s="225"/>
      <c r="KKM38" s="225"/>
      <c r="KKN38" s="225"/>
      <c r="KKO38" s="225"/>
      <c r="KKP38" s="225"/>
      <c r="KKQ38" s="225"/>
      <c r="KKR38" s="225"/>
      <c r="KKS38" s="225"/>
      <c r="KKT38" s="225"/>
      <c r="KKU38" s="225"/>
      <c r="KKV38" s="225"/>
      <c r="KKW38" s="225"/>
      <c r="KKX38" s="225"/>
      <c r="KKY38" s="225"/>
      <c r="KKZ38" s="225"/>
      <c r="KLA38" s="225"/>
      <c r="KLB38" s="225"/>
      <c r="KLC38" s="225"/>
      <c r="KLD38" s="225"/>
      <c r="KLE38" s="225"/>
      <c r="KLF38" s="225"/>
      <c r="KLG38" s="225"/>
      <c r="KLH38" s="225"/>
      <c r="KLI38" s="225"/>
      <c r="KLJ38" s="225"/>
      <c r="KLK38" s="225"/>
      <c r="KLL38" s="225"/>
      <c r="KLM38" s="225"/>
      <c r="KLN38" s="225"/>
      <c r="KLO38" s="225"/>
      <c r="KLP38" s="225"/>
      <c r="KLQ38" s="225"/>
      <c r="KLR38" s="225"/>
      <c r="KLS38" s="225"/>
      <c r="KLT38" s="225"/>
      <c r="KLU38" s="225"/>
      <c r="KLV38" s="225"/>
      <c r="KLW38" s="225"/>
      <c r="KLX38" s="225"/>
      <c r="KLY38" s="225"/>
      <c r="KLZ38" s="225"/>
      <c r="KMA38" s="225"/>
      <c r="KMB38" s="225"/>
      <c r="KMC38" s="225"/>
      <c r="KMD38" s="225"/>
      <c r="KME38" s="225"/>
      <c r="KMF38" s="225"/>
      <c r="KMG38" s="225"/>
      <c r="KMH38" s="225"/>
      <c r="KMI38" s="225"/>
      <c r="KMJ38" s="225"/>
      <c r="KMK38" s="225"/>
      <c r="KML38" s="225"/>
      <c r="KMM38" s="225"/>
      <c r="KMN38" s="225"/>
      <c r="KMO38" s="225"/>
      <c r="KMP38" s="225"/>
      <c r="KMQ38" s="225"/>
      <c r="KMR38" s="225"/>
      <c r="KMS38" s="225"/>
      <c r="KMT38" s="225"/>
      <c r="KMU38" s="225"/>
      <c r="KMV38" s="225"/>
      <c r="KMW38" s="225"/>
      <c r="KMX38" s="225"/>
      <c r="KMY38" s="225"/>
      <c r="KMZ38" s="225"/>
      <c r="KNA38" s="225"/>
      <c r="KNB38" s="225"/>
      <c r="KNC38" s="225"/>
      <c r="KND38" s="225"/>
      <c r="KNE38" s="225"/>
      <c r="KNF38" s="225"/>
      <c r="KNG38" s="225"/>
      <c r="KNH38" s="225"/>
      <c r="KNI38" s="225"/>
      <c r="KNJ38" s="225"/>
      <c r="KNK38" s="225"/>
      <c r="KNL38" s="225"/>
      <c r="KNM38" s="225"/>
      <c r="KNN38" s="225"/>
      <c r="KNO38" s="225"/>
      <c r="KNP38" s="225"/>
      <c r="KNQ38" s="225"/>
      <c r="KNR38" s="225"/>
      <c r="KNS38" s="225"/>
      <c r="KNT38" s="225"/>
      <c r="KNU38" s="225"/>
      <c r="KNV38" s="225"/>
      <c r="KNW38" s="225"/>
      <c r="KNX38" s="225"/>
      <c r="KNY38" s="225"/>
      <c r="KNZ38" s="225"/>
      <c r="KOA38" s="225"/>
      <c r="KOB38" s="225"/>
      <c r="KOC38" s="225"/>
      <c r="KOD38" s="225"/>
      <c r="KOE38" s="225"/>
      <c r="KOF38" s="225"/>
      <c r="KOG38" s="225"/>
      <c r="KOH38" s="225"/>
      <c r="KOI38" s="225"/>
      <c r="KOJ38" s="225"/>
      <c r="KOK38" s="225"/>
      <c r="KOL38" s="225"/>
      <c r="KOM38" s="225"/>
      <c r="KON38" s="225"/>
      <c r="KOO38" s="225"/>
      <c r="KOP38" s="225"/>
      <c r="KOQ38" s="225"/>
      <c r="KOR38" s="225"/>
      <c r="KOS38" s="225"/>
      <c r="KOT38" s="225"/>
      <c r="KOU38" s="225"/>
      <c r="KOV38" s="225"/>
      <c r="KOW38" s="225"/>
      <c r="KOX38" s="225"/>
      <c r="KOY38" s="225"/>
      <c r="KOZ38" s="225"/>
      <c r="KPA38" s="225"/>
      <c r="KPB38" s="225"/>
      <c r="KPC38" s="225"/>
      <c r="KPD38" s="225"/>
      <c r="KPE38" s="225"/>
      <c r="KPF38" s="225"/>
      <c r="KPG38" s="225"/>
      <c r="KPH38" s="225"/>
      <c r="KPI38" s="225"/>
      <c r="KPJ38" s="225"/>
      <c r="KPK38" s="225"/>
      <c r="KPL38" s="225"/>
      <c r="KPM38" s="225"/>
      <c r="KPN38" s="225"/>
      <c r="KPO38" s="225"/>
      <c r="KPP38" s="225"/>
      <c r="KPQ38" s="225"/>
      <c r="KPR38" s="225"/>
      <c r="KPS38" s="225"/>
      <c r="KPT38" s="225"/>
      <c r="KPU38" s="225"/>
      <c r="KPV38" s="225"/>
      <c r="KPW38" s="225"/>
      <c r="KPX38" s="225"/>
      <c r="KPY38" s="225"/>
      <c r="KPZ38" s="225"/>
      <c r="KQA38" s="225"/>
      <c r="KQB38" s="225"/>
      <c r="KQC38" s="225"/>
      <c r="KQD38" s="225"/>
      <c r="KQE38" s="225"/>
      <c r="KQF38" s="225"/>
      <c r="KQG38" s="225"/>
      <c r="KQH38" s="225"/>
      <c r="KQI38" s="225"/>
      <c r="KQJ38" s="225"/>
      <c r="KQK38" s="225"/>
      <c r="KQL38" s="225"/>
      <c r="KQM38" s="225"/>
      <c r="KQN38" s="225"/>
      <c r="KQO38" s="225"/>
      <c r="KQP38" s="225"/>
      <c r="KQQ38" s="225"/>
      <c r="KQR38" s="225"/>
      <c r="KQS38" s="225"/>
      <c r="KQT38" s="225"/>
      <c r="KQU38" s="225"/>
      <c r="KQV38" s="225"/>
      <c r="KQW38" s="225"/>
      <c r="KQX38" s="225"/>
      <c r="KQY38" s="225"/>
      <c r="KQZ38" s="225"/>
      <c r="KRA38" s="225"/>
      <c r="KRB38" s="225"/>
      <c r="KRC38" s="225"/>
      <c r="KRD38" s="225"/>
      <c r="KRE38" s="225"/>
      <c r="KRF38" s="225"/>
      <c r="KRG38" s="225"/>
      <c r="KRH38" s="225"/>
      <c r="KRI38" s="225"/>
      <c r="KRJ38" s="225"/>
      <c r="KRK38" s="225"/>
      <c r="KRL38" s="225"/>
      <c r="KRM38" s="225"/>
      <c r="KRN38" s="225"/>
      <c r="KRO38" s="225"/>
      <c r="KRP38" s="225"/>
      <c r="KRQ38" s="225"/>
      <c r="KRR38" s="225"/>
      <c r="KRS38" s="225"/>
      <c r="KRT38" s="225"/>
      <c r="KRU38" s="225"/>
      <c r="KRV38" s="225"/>
      <c r="KRW38" s="225"/>
      <c r="KRX38" s="225"/>
      <c r="KRY38" s="225"/>
      <c r="KRZ38" s="225"/>
      <c r="KSA38" s="225"/>
      <c r="KSB38" s="225"/>
      <c r="KSC38" s="225"/>
      <c r="KSD38" s="225"/>
      <c r="KSE38" s="225"/>
      <c r="KSF38" s="225"/>
      <c r="KSG38" s="225"/>
      <c r="KSH38" s="225"/>
      <c r="KSI38" s="225"/>
      <c r="KSJ38" s="225"/>
      <c r="KSK38" s="225"/>
      <c r="KSL38" s="225"/>
      <c r="KSM38" s="225"/>
      <c r="KSN38" s="225"/>
      <c r="KSO38" s="225"/>
      <c r="KSP38" s="225"/>
      <c r="KSQ38" s="225"/>
      <c r="KSR38" s="225"/>
      <c r="KSS38" s="225"/>
      <c r="KST38" s="225"/>
      <c r="KSU38" s="225"/>
      <c r="KSV38" s="225"/>
      <c r="KSW38" s="225"/>
      <c r="KSX38" s="225"/>
      <c r="KSY38" s="225"/>
      <c r="KSZ38" s="225"/>
      <c r="KTA38" s="225"/>
      <c r="KTB38" s="225"/>
      <c r="KTC38" s="225"/>
      <c r="KTD38" s="225"/>
      <c r="KTE38" s="225"/>
      <c r="KTF38" s="225"/>
      <c r="KTG38" s="225"/>
      <c r="KTH38" s="225"/>
      <c r="KTI38" s="225"/>
      <c r="KTJ38" s="225"/>
      <c r="KTK38" s="225"/>
      <c r="KTL38" s="225"/>
      <c r="KTM38" s="225"/>
      <c r="KTN38" s="225"/>
      <c r="KTO38" s="225"/>
      <c r="KTP38" s="225"/>
      <c r="KTQ38" s="225"/>
      <c r="KTR38" s="225"/>
      <c r="KTS38" s="225"/>
      <c r="KTT38" s="225"/>
      <c r="KTU38" s="225"/>
      <c r="KTV38" s="225"/>
      <c r="KTW38" s="225"/>
      <c r="KTX38" s="225"/>
      <c r="KTY38" s="225"/>
      <c r="KTZ38" s="225"/>
      <c r="KUA38" s="225"/>
      <c r="KUB38" s="225"/>
      <c r="KUC38" s="225"/>
      <c r="KUD38" s="225"/>
      <c r="KUE38" s="225"/>
      <c r="KUF38" s="225"/>
      <c r="KUG38" s="225"/>
      <c r="KUH38" s="225"/>
      <c r="KUI38" s="225"/>
      <c r="KUJ38" s="225"/>
      <c r="KUK38" s="225"/>
      <c r="KUL38" s="225"/>
      <c r="KUM38" s="225"/>
      <c r="KUN38" s="225"/>
      <c r="KUO38" s="225"/>
      <c r="KUP38" s="225"/>
      <c r="KUQ38" s="225"/>
      <c r="KUR38" s="225"/>
      <c r="KUS38" s="225"/>
      <c r="KUT38" s="225"/>
      <c r="KUU38" s="225"/>
      <c r="KUV38" s="225"/>
      <c r="KUW38" s="225"/>
      <c r="KUX38" s="225"/>
      <c r="KUY38" s="225"/>
      <c r="KUZ38" s="225"/>
      <c r="KVA38" s="225"/>
      <c r="KVB38" s="225"/>
      <c r="KVC38" s="225"/>
      <c r="KVD38" s="225"/>
      <c r="KVE38" s="225"/>
      <c r="KVF38" s="225"/>
      <c r="KVG38" s="225"/>
      <c r="KVH38" s="225"/>
      <c r="KVI38" s="225"/>
      <c r="KVJ38" s="225"/>
      <c r="KVK38" s="225"/>
      <c r="KVL38" s="225"/>
      <c r="KVM38" s="225"/>
      <c r="KVN38" s="225"/>
      <c r="KVO38" s="225"/>
      <c r="KVP38" s="225"/>
      <c r="KVQ38" s="225"/>
      <c r="KVR38" s="225"/>
      <c r="KVS38" s="225"/>
      <c r="KVT38" s="225"/>
      <c r="KVU38" s="225"/>
      <c r="KVV38" s="225"/>
      <c r="KVW38" s="225"/>
      <c r="KVX38" s="225"/>
      <c r="KVY38" s="225"/>
      <c r="KVZ38" s="225"/>
      <c r="KWA38" s="225"/>
      <c r="KWB38" s="225"/>
      <c r="KWC38" s="225"/>
      <c r="KWD38" s="225"/>
      <c r="KWE38" s="225"/>
      <c r="KWF38" s="225"/>
      <c r="KWG38" s="225"/>
      <c r="KWH38" s="225"/>
      <c r="KWI38" s="225"/>
      <c r="KWJ38" s="225"/>
      <c r="KWK38" s="225"/>
      <c r="KWL38" s="225"/>
      <c r="KWM38" s="225"/>
      <c r="KWN38" s="225"/>
      <c r="KWO38" s="225"/>
      <c r="KWP38" s="225"/>
      <c r="KWQ38" s="225"/>
      <c r="KWR38" s="225"/>
      <c r="KWS38" s="225"/>
      <c r="KWT38" s="225"/>
      <c r="KWU38" s="225"/>
      <c r="KWV38" s="225"/>
      <c r="KWW38" s="225"/>
      <c r="KWX38" s="225"/>
      <c r="KWY38" s="225"/>
      <c r="KWZ38" s="225"/>
      <c r="KXA38" s="225"/>
      <c r="KXB38" s="225"/>
      <c r="KXC38" s="225"/>
      <c r="KXD38" s="225"/>
      <c r="KXE38" s="225"/>
      <c r="KXF38" s="225"/>
      <c r="KXG38" s="225"/>
      <c r="KXH38" s="225"/>
      <c r="KXI38" s="225"/>
      <c r="KXJ38" s="225"/>
      <c r="KXK38" s="225"/>
      <c r="KXL38" s="225"/>
      <c r="KXM38" s="225"/>
      <c r="KXN38" s="225"/>
      <c r="KXO38" s="225"/>
      <c r="KXP38" s="225"/>
      <c r="KXQ38" s="225"/>
      <c r="KXR38" s="225"/>
      <c r="KXS38" s="225"/>
      <c r="KXT38" s="225"/>
      <c r="KXU38" s="225"/>
      <c r="KXV38" s="225"/>
      <c r="KXW38" s="225"/>
      <c r="KXX38" s="225"/>
      <c r="KXY38" s="225"/>
      <c r="KXZ38" s="225"/>
      <c r="KYA38" s="225"/>
      <c r="KYB38" s="225"/>
      <c r="KYC38" s="225"/>
      <c r="KYD38" s="225"/>
      <c r="KYE38" s="225"/>
      <c r="KYF38" s="225"/>
      <c r="KYG38" s="225"/>
      <c r="KYH38" s="225"/>
      <c r="KYI38" s="225"/>
      <c r="KYJ38" s="225"/>
      <c r="KYK38" s="225"/>
      <c r="KYL38" s="225"/>
      <c r="KYM38" s="225"/>
      <c r="KYN38" s="225"/>
      <c r="KYO38" s="225"/>
      <c r="KYP38" s="225"/>
      <c r="KYQ38" s="225"/>
      <c r="KYR38" s="225"/>
      <c r="KYS38" s="225"/>
      <c r="KYT38" s="225"/>
      <c r="KYU38" s="225"/>
      <c r="KYV38" s="225"/>
      <c r="KYW38" s="225"/>
      <c r="KYX38" s="225"/>
      <c r="KYY38" s="225"/>
      <c r="KYZ38" s="225"/>
      <c r="KZA38" s="225"/>
      <c r="KZB38" s="225"/>
      <c r="KZC38" s="225"/>
      <c r="KZD38" s="225"/>
      <c r="KZE38" s="225"/>
      <c r="KZF38" s="225"/>
      <c r="KZG38" s="225"/>
      <c r="KZH38" s="225"/>
      <c r="KZI38" s="225"/>
      <c r="KZJ38" s="225"/>
      <c r="KZK38" s="225"/>
      <c r="KZL38" s="225"/>
      <c r="KZM38" s="225"/>
      <c r="KZN38" s="225"/>
      <c r="KZO38" s="225"/>
      <c r="KZP38" s="225"/>
      <c r="KZQ38" s="225"/>
      <c r="KZR38" s="225"/>
      <c r="KZS38" s="225"/>
      <c r="KZT38" s="225"/>
      <c r="KZU38" s="225"/>
      <c r="KZV38" s="225"/>
      <c r="KZW38" s="225"/>
      <c r="KZX38" s="225"/>
      <c r="KZY38" s="225"/>
      <c r="KZZ38" s="225"/>
      <c r="LAA38" s="225"/>
      <c r="LAB38" s="225"/>
      <c r="LAC38" s="225"/>
      <c r="LAD38" s="225"/>
      <c r="LAE38" s="225"/>
      <c r="LAF38" s="225"/>
      <c r="LAG38" s="225"/>
      <c r="LAH38" s="225"/>
      <c r="LAI38" s="225"/>
      <c r="LAJ38" s="225"/>
      <c r="LAK38" s="225"/>
      <c r="LAL38" s="225"/>
      <c r="LAM38" s="225"/>
      <c r="LAN38" s="225"/>
      <c r="LAO38" s="225"/>
      <c r="LAP38" s="225"/>
      <c r="LAQ38" s="225"/>
      <c r="LAR38" s="225"/>
      <c r="LAS38" s="225"/>
      <c r="LAT38" s="225"/>
      <c r="LAU38" s="225"/>
      <c r="LAV38" s="225"/>
      <c r="LAW38" s="225"/>
      <c r="LAX38" s="225"/>
      <c r="LAY38" s="225"/>
      <c r="LAZ38" s="225"/>
      <c r="LBA38" s="225"/>
      <c r="LBB38" s="225"/>
      <c r="LBC38" s="225"/>
      <c r="LBD38" s="225"/>
      <c r="LBE38" s="225"/>
      <c r="LBF38" s="225"/>
      <c r="LBG38" s="225"/>
      <c r="LBH38" s="225"/>
      <c r="LBI38" s="225"/>
      <c r="LBJ38" s="225"/>
      <c r="LBK38" s="225"/>
      <c r="LBL38" s="225"/>
      <c r="LBM38" s="225"/>
      <c r="LBN38" s="225"/>
      <c r="LBO38" s="225"/>
      <c r="LBP38" s="225"/>
      <c r="LBQ38" s="225"/>
      <c r="LBR38" s="225"/>
      <c r="LBS38" s="225"/>
      <c r="LBT38" s="225"/>
      <c r="LBU38" s="225"/>
      <c r="LBV38" s="225"/>
      <c r="LBW38" s="225"/>
      <c r="LBX38" s="225"/>
      <c r="LBY38" s="225"/>
      <c r="LBZ38" s="225"/>
      <c r="LCA38" s="225"/>
      <c r="LCB38" s="225"/>
      <c r="LCC38" s="225"/>
      <c r="LCD38" s="225"/>
      <c r="LCE38" s="225"/>
      <c r="LCF38" s="225"/>
      <c r="LCG38" s="225"/>
      <c r="LCH38" s="225"/>
      <c r="LCI38" s="225"/>
      <c r="LCJ38" s="225"/>
      <c r="LCK38" s="225"/>
      <c r="LCL38" s="225"/>
      <c r="LCM38" s="225"/>
      <c r="LCN38" s="225"/>
      <c r="LCO38" s="225"/>
      <c r="LCP38" s="225"/>
      <c r="LCQ38" s="225"/>
      <c r="LCR38" s="225"/>
      <c r="LCS38" s="225"/>
      <c r="LCT38" s="225"/>
      <c r="LCU38" s="225"/>
      <c r="LCV38" s="225"/>
      <c r="LCW38" s="225"/>
      <c r="LCX38" s="225"/>
      <c r="LCY38" s="225"/>
      <c r="LCZ38" s="225"/>
      <c r="LDA38" s="225"/>
      <c r="LDB38" s="225"/>
      <c r="LDC38" s="225"/>
      <c r="LDD38" s="225"/>
      <c r="LDE38" s="225"/>
      <c r="LDF38" s="225"/>
      <c r="LDG38" s="225"/>
      <c r="LDH38" s="225"/>
      <c r="LDI38" s="225"/>
      <c r="LDJ38" s="225"/>
      <c r="LDK38" s="225"/>
      <c r="LDL38" s="225"/>
      <c r="LDM38" s="225"/>
      <c r="LDN38" s="225"/>
      <c r="LDO38" s="225"/>
      <c r="LDP38" s="225"/>
      <c r="LDQ38" s="225"/>
      <c r="LDR38" s="225"/>
      <c r="LDS38" s="225"/>
      <c r="LDT38" s="225"/>
      <c r="LDU38" s="225"/>
      <c r="LDV38" s="225"/>
      <c r="LDW38" s="225"/>
      <c r="LDX38" s="225"/>
      <c r="LDY38" s="225"/>
      <c r="LDZ38" s="225"/>
      <c r="LEA38" s="225"/>
      <c r="LEB38" s="225"/>
      <c r="LEC38" s="225"/>
      <c r="LED38" s="225"/>
      <c r="LEE38" s="225"/>
      <c r="LEF38" s="225"/>
      <c r="LEG38" s="225"/>
      <c r="LEH38" s="225"/>
      <c r="LEI38" s="225"/>
      <c r="LEJ38" s="225"/>
      <c r="LEK38" s="225"/>
      <c r="LEL38" s="225"/>
      <c r="LEM38" s="225"/>
      <c r="LEN38" s="225"/>
      <c r="LEO38" s="225"/>
      <c r="LEP38" s="225"/>
      <c r="LEQ38" s="225"/>
      <c r="LER38" s="225"/>
      <c r="LES38" s="225"/>
      <c r="LET38" s="225"/>
      <c r="LEU38" s="225"/>
      <c r="LEV38" s="225"/>
      <c r="LEW38" s="225"/>
      <c r="LEX38" s="225"/>
      <c r="LEY38" s="225"/>
      <c r="LEZ38" s="225"/>
      <c r="LFA38" s="225"/>
      <c r="LFB38" s="225"/>
      <c r="LFC38" s="225"/>
      <c r="LFD38" s="225"/>
      <c r="LFE38" s="225"/>
      <c r="LFF38" s="225"/>
      <c r="LFG38" s="225"/>
      <c r="LFH38" s="225"/>
      <c r="LFI38" s="225"/>
      <c r="LFJ38" s="225"/>
      <c r="LFK38" s="225"/>
      <c r="LFL38" s="225"/>
      <c r="LFM38" s="225"/>
      <c r="LFN38" s="225"/>
      <c r="LFO38" s="225"/>
      <c r="LFP38" s="225"/>
      <c r="LFQ38" s="225"/>
      <c r="LFR38" s="225"/>
      <c r="LFS38" s="225"/>
      <c r="LFT38" s="225"/>
      <c r="LFU38" s="225"/>
      <c r="LFV38" s="225"/>
      <c r="LFW38" s="225"/>
      <c r="LFX38" s="225"/>
      <c r="LFY38" s="225"/>
      <c r="LFZ38" s="225"/>
      <c r="LGA38" s="225"/>
      <c r="LGB38" s="225"/>
      <c r="LGC38" s="225"/>
      <c r="LGD38" s="225"/>
      <c r="LGE38" s="225"/>
      <c r="LGF38" s="225"/>
      <c r="LGG38" s="225"/>
      <c r="LGH38" s="225"/>
      <c r="LGI38" s="225"/>
      <c r="LGJ38" s="225"/>
      <c r="LGK38" s="225"/>
      <c r="LGL38" s="225"/>
      <c r="LGM38" s="225"/>
      <c r="LGN38" s="225"/>
      <c r="LGO38" s="225"/>
      <c r="LGP38" s="225"/>
      <c r="LGQ38" s="225"/>
      <c r="LGR38" s="225"/>
      <c r="LGS38" s="225"/>
      <c r="LGT38" s="225"/>
      <c r="LGU38" s="225"/>
      <c r="LGV38" s="225"/>
      <c r="LGW38" s="225"/>
      <c r="LGX38" s="225"/>
      <c r="LGY38" s="225"/>
      <c r="LGZ38" s="225"/>
      <c r="LHA38" s="225"/>
      <c r="LHB38" s="225"/>
      <c r="LHC38" s="225"/>
      <c r="LHD38" s="225"/>
      <c r="LHE38" s="225"/>
      <c r="LHF38" s="225"/>
      <c r="LHG38" s="225"/>
      <c r="LHH38" s="225"/>
      <c r="LHI38" s="225"/>
      <c r="LHJ38" s="225"/>
      <c r="LHK38" s="225"/>
      <c r="LHL38" s="225"/>
      <c r="LHM38" s="225"/>
      <c r="LHN38" s="225"/>
      <c r="LHO38" s="225"/>
      <c r="LHP38" s="225"/>
      <c r="LHQ38" s="225"/>
      <c r="LHR38" s="225"/>
      <c r="LHS38" s="225"/>
      <c r="LHT38" s="225"/>
      <c r="LHU38" s="225"/>
      <c r="LHV38" s="225"/>
      <c r="LHW38" s="225"/>
      <c r="LHX38" s="225"/>
      <c r="LHY38" s="225"/>
      <c r="LHZ38" s="225"/>
      <c r="LIA38" s="225"/>
      <c r="LIB38" s="225"/>
      <c r="LIC38" s="225"/>
      <c r="LID38" s="225"/>
      <c r="LIE38" s="225"/>
      <c r="LIF38" s="225"/>
      <c r="LIG38" s="225"/>
      <c r="LIH38" s="225"/>
      <c r="LII38" s="225"/>
      <c r="LIJ38" s="225"/>
      <c r="LIK38" s="225"/>
      <c r="LIL38" s="225"/>
      <c r="LIM38" s="225"/>
      <c r="LIN38" s="225"/>
      <c r="LIO38" s="225"/>
      <c r="LIP38" s="225"/>
      <c r="LIQ38" s="225"/>
      <c r="LIR38" s="225"/>
      <c r="LIS38" s="225"/>
      <c r="LIT38" s="225"/>
      <c r="LIU38" s="225"/>
      <c r="LIV38" s="225"/>
      <c r="LIW38" s="225"/>
      <c r="LIX38" s="225"/>
      <c r="LIY38" s="225"/>
      <c r="LIZ38" s="225"/>
      <c r="LJA38" s="225"/>
      <c r="LJB38" s="225"/>
      <c r="LJC38" s="225"/>
      <c r="LJD38" s="225"/>
      <c r="LJE38" s="225"/>
      <c r="LJF38" s="225"/>
      <c r="LJG38" s="225"/>
      <c r="LJH38" s="225"/>
      <c r="LJI38" s="225"/>
      <c r="LJJ38" s="225"/>
      <c r="LJK38" s="225"/>
      <c r="LJL38" s="225"/>
      <c r="LJM38" s="225"/>
      <c r="LJN38" s="225"/>
      <c r="LJO38" s="225"/>
      <c r="LJP38" s="225"/>
      <c r="LJQ38" s="225"/>
      <c r="LJR38" s="225"/>
      <c r="LJS38" s="225"/>
      <c r="LJT38" s="225"/>
      <c r="LJU38" s="225"/>
      <c r="LJV38" s="225"/>
      <c r="LJW38" s="225"/>
      <c r="LJX38" s="225"/>
      <c r="LJY38" s="225"/>
      <c r="LJZ38" s="225"/>
      <c r="LKA38" s="225"/>
      <c r="LKB38" s="225"/>
      <c r="LKC38" s="225"/>
      <c r="LKD38" s="225"/>
      <c r="LKE38" s="225"/>
      <c r="LKF38" s="225"/>
      <c r="LKG38" s="225"/>
      <c r="LKH38" s="225"/>
      <c r="LKI38" s="225"/>
      <c r="LKJ38" s="225"/>
      <c r="LKK38" s="225"/>
      <c r="LKL38" s="225"/>
      <c r="LKM38" s="225"/>
      <c r="LKN38" s="225"/>
      <c r="LKO38" s="225"/>
      <c r="LKP38" s="225"/>
      <c r="LKQ38" s="225"/>
      <c r="LKR38" s="225"/>
      <c r="LKS38" s="225"/>
      <c r="LKT38" s="225"/>
      <c r="LKU38" s="225"/>
      <c r="LKV38" s="225"/>
      <c r="LKW38" s="225"/>
      <c r="LKX38" s="225"/>
      <c r="LKY38" s="225"/>
      <c r="LKZ38" s="225"/>
      <c r="LLA38" s="225"/>
      <c r="LLB38" s="225"/>
      <c r="LLC38" s="225"/>
      <c r="LLD38" s="225"/>
      <c r="LLE38" s="225"/>
      <c r="LLF38" s="225"/>
      <c r="LLG38" s="225"/>
      <c r="LLH38" s="225"/>
      <c r="LLI38" s="225"/>
      <c r="LLJ38" s="225"/>
      <c r="LLK38" s="225"/>
      <c r="LLL38" s="225"/>
      <c r="LLM38" s="225"/>
      <c r="LLN38" s="225"/>
      <c r="LLO38" s="225"/>
      <c r="LLP38" s="225"/>
      <c r="LLQ38" s="225"/>
      <c r="LLR38" s="225"/>
      <c r="LLS38" s="225"/>
      <c r="LLT38" s="225"/>
      <c r="LLU38" s="225"/>
      <c r="LLV38" s="225"/>
      <c r="LLW38" s="225"/>
      <c r="LLX38" s="225"/>
      <c r="LLY38" s="225"/>
      <c r="LLZ38" s="225"/>
      <c r="LMA38" s="225"/>
      <c r="LMB38" s="225"/>
      <c r="LMC38" s="225"/>
      <c r="LMD38" s="225"/>
      <c r="LME38" s="225"/>
      <c r="LMF38" s="225"/>
      <c r="LMG38" s="225"/>
      <c r="LMH38" s="225"/>
      <c r="LMI38" s="225"/>
      <c r="LMJ38" s="225"/>
      <c r="LMK38" s="225"/>
      <c r="LML38" s="225"/>
      <c r="LMM38" s="225"/>
      <c r="LMN38" s="225"/>
      <c r="LMO38" s="225"/>
      <c r="LMP38" s="225"/>
      <c r="LMQ38" s="225"/>
      <c r="LMR38" s="225"/>
      <c r="LMS38" s="225"/>
      <c r="LMT38" s="225"/>
      <c r="LMU38" s="225"/>
      <c r="LMV38" s="225"/>
      <c r="LMW38" s="225"/>
      <c r="LMX38" s="225"/>
      <c r="LMY38" s="225"/>
      <c r="LMZ38" s="225"/>
      <c r="LNA38" s="225"/>
      <c r="LNB38" s="225"/>
      <c r="LNC38" s="225"/>
      <c r="LND38" s="225"/>
      <c r="LNE38" s="225"/>
      <c r="LNF38" s="225"/>
      <c r="LNG38" s="225"/>
      <c r="LNH38" s="225"/>
      <c r="LNI38" s="225"/>
      <c r="LNJ38" s="225"/>
      <c r="LNK38" s="225"/>
      <c r="LNL38" s="225"/>
      <c r="LNM38" s="225"/>
      <c r="LNN38" s="225"/>
      <c r="LNO38" s="225"/>
      <c r="LNP38" s="225"/>
      <c r="LNQ38" s="225"/>
      <c r="LNR38" s="225"/>
      <c r="LNS38" s="225"/>
      <c r="LNT38" s="225"/>
      <c r="LNU38" s="225"/>
      <c r="LNV38" s="225"/>
      <c r="LNW38" s="225"/>
      <c r="LNX38" s="225"/>
      <c r="LNY38" s="225"/>
      <c r="LNZ38" s="225"/>
      <c r="LOA38" s="225"/>
      <c r="LOB38" s="225"/>
      <c r="LOC38" s="225"/>
      <c r="LOD38" s="225"/>
      <c r="LOE38" s="225"/>
      <c r="LOF38" s="225"/>
      <c r="LOG38" s="225"/>
      <c r="LOH38" s="225"/>
      <c r="LOI38" s="225"/>
      <c r="LOJ38" s="225"/>
      <c r="LOK38" s="225"/>
      <c r="LOL38" s="225"/>
      <c r="LOM38" s="225"/>
      <c r="LON38" s="225"/>
      <c r="LOO38" s="225"/>
      <c r="LOP38" s="225"/>
      <c r="LOQ38" s="225"/>
      <c r="LOR38" s="225"/>
      <c r="LOS38" s="225"/>
      <c r="LOT38" s="225"/>
      <c r="LOU38" s="225"/>
      <c r="LOV38" s="225"/>
      <c r="LOW38" s="225"/>
      <c r="LOX38" s="225"/>
      <c r="LOY38" s="225"/>
      <c r="LOZ38" s="225"/>
      <c r="LPA38" s="225"/>
      <c r="LPB38" s="225"/>
      <c r="LPC38" s="225"/>
      <c r="LPD38" s="225"/>
      <c r="LPE38" s="225"/>
      <c r="LPF38" s="225"/>
      <c r="LPG38" s="225"/>
      <c r="LPH38" s="225"/>
      <c r="LPI38" s="225"/>
      <c r="LPJ38" s="225"/>
      <c r="LPK38" s="225"/>
      <c r="LPL38" s="225"/>
      <c r="LPM38" s="225"/>
      <c r="LPN38" s="225"/>
      <c r="LPO38" s="225"/>
      <c r="LPP38" s="225"/>
      <c r="LPQ38" s="225"/>
      <c r="LPR38" s="225"/>
      <c r="LPS38" s="225"/>
      <c r="LPT38" s="225"/>
      <c r="LPU38" s="225"/>
      <c r="LPV38" s="225"/>
      <c r="LPW38" s="225"/>
      <c r="LPX38" s="225"/>
      <c r="LPY38" s="225"/>
      <c r="LPZ38" s="225"/>
      <c r="LQA38" s="225"/>
      <c r="LQB38" s="225"/>
      <c r="LQC38" s="225"/>
      <c r="LQD38" s="225"/>
      <c r="LQE38" s="225"/>
      <c r="LQF38" s="225"/>
      <c r="LQG38" s="225"/>
      <c r="LQH38" s="225"/>
      <c r="LQI38" s="225"/>
      <c r="LQJ38" s="225"/>
      <c r="LQK38" s="225"/>
      <c r="LQL38" s="225"/>
      <c r="LQM38" s="225"/>
      <c r="LQN38" s="225"/>
      <c r="LQO38" s="225"/>
      <c r="LQP38" s="225"/>
      <c r="LQQ38" s="225"/>
      <c r="LQR38" s="225"/>
      <c r="LQS38" s="225"/>
      <c r="LQT38" s="225"/>
      <c r="LQU38" s="225"/>
      <c r="LQV38" s="225"/>
      <c r="LQW38" s="225"/>
      <c r="LQX38" s="225"/>
      <c r="LQY38" s="225"/>
      <c r="LQZ38" s="225"/>
      <c r="LRA38" s="225"/>
      <c r="LRB38" s="225"/>
      <c r="LRC38" s="225"/>
      <c r="LRD38" s="225"/>
      <c r="LRE38" s="225"/>
      <c r="LRF38" s="225"/>
      <c r="LRG38" s="225"/>
      <c r="LRH38" s="225"/>
      <c r="LRI38" s="225"/>
      <c r="LRJ38" s="225"/>
      <c r="LRK38" s="225"/>
      <c r="LRL38" s="225"/>
      <c r="LRM38" s="225"/>
      <c r="LRN38" s="225"/>
      <c r="LRO38" s="225"/>
      <c r="LRP38" s="225"/>
      <c r="LRQ38" s="225"/>
      <c r="LRR38" s="225"/>
      <c r="LRS38" s="225"/>
      <c r="LRT38" s="225"/>
      <c r="LRU38" s="225"/>
      <c r="LRV38" s="225"/>
      <c r="LRW38" s="225"/>
      <c r="LRX38" s="225"/>
      <c r="LRY38" s="225"/>
      <c r="LRZ38" s="225"/>
      <c r="LSA38" s="225"/>
      <c r="LSB38" s="225"/>
      <c r="LSC38" s="225"/>
      <c r="LSD38" s="225"/>
      <c r="LSE38" s="225"/>
      <c r="LSF38" s="225"/>
      <c r="LSG38" s="225"/>
      <c r="LSH38" s="225"/>
      <c r="LSI38" s="225"/>
      <c r="LSJ38" s="225"/>
      <c r="LSK38" s="225"/>
      <c r="LSL38" s="225"/>
      <c r="LSM38" s="225"/>
      <c r="LSN38" s="225"/>
      <c r="LSO38" s="225"/>
      <c r="LSP38" s="225"/>
      <c r="LSQ38" s="225"/>
      <c r="LSR38" s="225"/>
      <c r="LSS38" s="225"/>
      <c r="LST38" s="225"/>
      <c r="LSU38" s="225"/>
      <c r="LSV38" s="225"/>
      <c r="LSW38" s="225"/>
      <c r="LSX38" s="225"/>
      <c r="LSY38" s="225"/>
      <c r="LSZ38" s="225"/>
      <c r="LTA38" s="225"/>
      <c r="LTB38" s="225"/>
      <c r="LTC38" s="225"/>
      <c r="LTD38" s="225"/>
      <c r="LTE38" s="225"/>
      <c r="LTF38" s="225"/>
      <c r="LTG38" s="225"/>
      <c r="LTH38" s="225"/>
      <c r="LTI38" s="225"/>
      <c r="LTJ38" s="225"/>
      <c r="LTK38" s="225"/>
      <c r="LTL38" s="225"/>
      <c r="LTM38" s="225"/>
      <c r="LTN38" s="225"/>
      <c r="LTO38" s="225"/>
      <c r="LTP38" s="225"/>
      <c r="LTQ38" s="225"/>
      <c r="LTR38" s="225"/>
      <c r="LTS38" s="225"/>
      <c r="LTT38" s="225"/>
      <c r="LTU38" s="225"/>
      <c r="LTV38" s="225"/>
      <c r="LTW38" s="225"/>
      <c r="LTX38" s="225"/>
      <c r="LTY38" s="225"/>
      <c r="LTZ38" s="225"/>
      <c r="LUA38" s="225"/>
      <c r="LUB38" s="225"/>
      <c r="LUC38" s="225"/>
      <c r="LUD38" s="225"/>
      <c r="LUE38" s="225"/>
      <c r="LUF38" s="225"/>
      <c r="LUG38" s="225"/>
      <c r="LUH38" s="225"/>
      <c r="LUI38" s="225"/>
      <c r="LUJ38" s="225"/>
      <c r="LUK38" s="225"/>
      <c r="LUL38" s="225"/>
      <c r="LUM38" s="225"/>
      <c r="LUN38" s="225"/>
      <c r="LUO38" s="225"/>
      <c r="LUP38" s="225"/>
      <c r="LUQ38" s="225"/>
      <c r="LUR38" s="225"/>
      <c r="LUS38" s="225"/>
      <c r="LUT38" s="225"/>
      <c r="LUU38" s="225"/>
      <c r="LUV38" s="225"/>
      <c r="LUW38" s="225"/>
      <c r="LUX38" s="225"/>
      <c r="LUY38" s="225"/>
      <c r="LUZ38" s="225"/>
      <c r="LVA38" s="225"/>
      <c r="LVB38" s="225"/>
      <c r="LVC38" s="225"/>
      <c r="LVD38" s="225"/>
      <c r="LVE38" s="225"/>
      <c r="LVF38" s="225"/>
      <c r="LVG38" s="225"/>
      <c r="LVH38" s="225"/>
      <c r="LVI38" s="225"/>
      <c r="LVJ38" s="225"/>
      <c r="LVK38" s="225"/>
      <c r="LVL38" s="225"/>
      <c r="LVM38" s="225"/>
      <c r="LVN38" s="225"/>
      <c r="LVO38" s="225"/>
      <c r="LVP38" s="225"/>
      <c r="LVQ38" s="225"/>
      <c r="LVR38" s="225"/>
      <c r="LVS38" s="225"/>
      <c r="LVT38" s="225"/>
      <c r="LVU38" s="225"/>
      <c r="LVV38" s="225"/>
      <c r="LVW38" s="225"/>
      <c r="LVX38" s="225"/>
      <c r="LVY38" s="225"/>
      <c r="LVZ38" s="225"/>
      <c r="LWA38" s="225"/>
      <c r="LWB38" s="225"/>
      <c r="LWC38" s="225"/>
      <c r="LWD38" s="225"/>
      <c r="LWE38" s="225"/>
      <c r="LWF38" s="225"/>
      <c r="LWG38" s="225"/>
      <c r="LWH38" s="225"/>
      <c r="LWI38" s="225"/>
      <c r="LWJ38" s="225"/>
      <c r="LWK38" s="225"/>
      <c r="LWL38" s="225"/>
      <c r="LWM38" s="225"/>
      <c r="LWN38" s="225"/>
      <c r="LWO38" s="225"/>
      <c r="LWP38" s="225"/>
      <c r="LWQ38" s="225"/>
      <c r="LWR38" s="225"/>
      <c r="LWS38" s="225"/>
      <c r="LWT38" s="225"/>
      <c r="LWU38" s="225"/>
      <c r="LWV38" s="225"/>
      <c r="LWW38" s="225"/>
      <c r="LWX38" s="225"/>
      <c r="LWY38" s="225"/>
      <c r="LWZ38" s="225"/>
      <c r="LXA38" s="225"/>
      <c r="LXB38" s="225"/>
      <c r="LXC38" s="225"/>
      <c r="LXD38" s="225"/>
      <c r="LXE38" s="225"/>
      <c r="LXF38" s="225"/>
      <c r="LXG38" s="225"/>
      <c r="LXH38" s="225"/>
      <c r="LXI38" s="225"/>
      <c r="LXJ38" s="225"/>
      <c r="LXK38" s="225"/>
      <c r="LXL38" s="225"/>
      <c r="LXM38" s="225"/>
      <c r="LXN38" s="225"/>
      <c r="LXO38" s="225"/>
      <c r="LXP38" s="225"/>
      <c r="LXQ38" s="225"/>
      <c r="LXR38" s="225"/>
      <c r="LXS38" s="225"/>
      <c r="LXT38" s="225"/>
      <c r="LXU38" s="225"/>
      <c r="LXV38" s="225"/>
      <c r="LXW38" s="225"/>
      <c r="LXX38" s="225"/>
      <c r="LXY38" s="225"/>
      <c r="LXZ38" s="225"/>
      <c r="LYA38" s="225"/>
      <c r="LYB38" s="225"/>
      <c r="LYC38" s="225"/>
      <c r="LYD38" s="225"/>
      <c r="LYE38" s="225"/>
      <c r="LYF38" s="225"/>
      <c r="LYG38" s="225"/>
      <c r="LYH38" s="225"/>
      <c r="LYI38" s="225"/>
      <c r="LYJ38" s="225"/>
      <c r="LYK38" s="225"/>
      <c r="LYL38" s="225"/>
      <c r="LYM38" s="225"/>
      <c r="LYN38" s="225"/>
      <c r="LYO38" s="225"/>
      <c r="LYP38" s="225"/>
      <c r="LYQ38" s="225"/>
      <c r="LYR38" s="225"/>
      <c r="LYS38" s="225"/>
      <c r="LYT38" s="225"/>
      <c r="LYU38" s="225"/>
      <c r="LYV38" s="225"/>
      <c r="LYW38" s="225"/>
      <c r="LYX38" s="225"/>
      <c r="LYY38" s="225"/>
      <c r="LYZ38" s="225"/>
      <c r="LZA38" s="225"/>
      <c r="LZB38" s="225"/>
      <c r="LZC38" s="225"/>
      <c r="LZD38" s="225"/>
      <c r="LZE38" s="225"/>
      <c r="LZF38" s="225"/>
      <c r="LZG38" s="225"/>
      <c r="LZH38" s="225"/>
      <c r="LZI38" s="225"/>
      <c r="LZJ38" s="225"/>
      <c r="LZK38" s="225"/>
      <c r="LZL38" s="225"/>
      <c r="LZM38" s="225"/>
      <c r="LZN38" s="225"/>
      <c r="LZO38" s="225"/>
      <c r="LZP38" s="225"/>
      <c r="LZQ38" s="225"/>
      <c r="LZR38" s="225"/>
      <c r="LZS38" s="225"/>
      <c r="LZT38" s="225"/>
      <c r="LZU38" s="225"/>
      <c r="LZV38" s="225"/>
      <c r="LZW38" s="225"/>
      <c r="LZX38" s="225"/>
      <c r="LZY38" s="225"/>
      <c r="LZZ38" s="225"/>
      <c r="MAA38" s="225"/>
      <c r="MAB38" s="225"/>
      <c r="MAC38" s="225"/>
      <c r="MAD38" s="225"/>
      <c r="MAE38" s="225"/>
      <c r="MAF38" s="225"/>
      <c r="MAG38" s="225"/>
      <c r="MAH38" s="225"/>
      <c r="MAI38" s="225"/>
      <c r="MAJ38" s="225"/>
      <c r="MAK38" s="225"/>
      <c r="MAL38" s="225"/>
      <c r="MAM38" s="225"/>
      <c r="MAN38" s="225"/>
      <c r="MAO38" s="225"/>
      <c r="MAP38" s="225"/>
      <c r="MAQ38" s="225"/>
      <c r="MAR38" s="225"/>
      <c r="MAS38" s="225"/>
      <c r="MAT38" s="225"/>
      <c r="MAU38" s="225"/>
      <c r="MAV38" s="225"/>
      <c r="MAW38" s="225"/>
      <c r="MAX38" s="225"/>
      <c r="MAY38" s="225"/>
      <c r="MAZ38" s="225"/>
      <c r="MBA38" s="225"/>
      <c r="MBB38" s="225"/>
      <c r="MBC38" s="225"/>
      <c r="MBD38" s="225"/>
      <c r="MBE38" s="225"/>
      <c r="MBF38" s="225"/>
      <c r="MBG38" s="225"/>
      <c r="MBH38" s="225"/>
      <c r="MBI38" s="225"/>
      <c r="MBJ38" s="225"/>
      <c r="MBK38" s="225"/>
      <c r="MBL38" s="225"/>
      <c r="MBM38" s="225"/>
      <c r="MBN38" s="225"/>
      <c r="MBO38" s="225"/>
      <c r="MBP38" s="225"/>
      <c r="MBQ38" s="225"/>
      <c r="MBR38" s="225"/>
      <c r="MBS38" s="225"/>
      <c r="MBT38" s="225"/>
      <c r="MBU38" s="225"/>
      <c r="MBV38" s="225"/>
      <c r="MBW38" s="225"/>
      <c r="MBX38" s="225"/>
      <c r="MBY38" s="225"/>
      <c r="MBZ38" s="225"/>
      <c r="MCA38" s="225"/>
      <c r="MCB38" s="225"/>
      <c r="MCC38" s="225"/>
      <c r="MCD38" s="225"/>
      <c r="MCE38" s="225"/>
      <c r="MCF38" s="225"/>
      <c r="MCG38" s="225"/>
      <c r="MCH38" s="225"/>
      <c r="MCI38" s="225"/>
      <c r="MCJ38" s="225"/>
      <c r="MCK38" s="225"/>
      <c r="MCL38" s="225"/>
      <c r="MCM38" s="225"/>
      <c r="MCN38" s="225"/>
      <c r="MCO38" s="225"/>
      <c r="MCP38" s="225"/>
      <c r="MCQ38" s="225"/>
      <c r="MCR38" s="225"/>
      <c r="MCS38" s="225"/>
      <c r="MCT38" s="225"/>
      <c r="MCU38" s="225"/>
      <c r="MCV38" s="225"/>
      <c r="MCW38" s="225"/>
      <c r="MCX38" s="225"/>
      <c r="MCY38" s="225"/>
      <c r="MCZ38" s="225"/>
      <c r="MDA38" s="225"/>
      <c r="MDB38" s="225"/>
      <c r="MDC38" s="225"/>
      <c r="MDD38" s="225"/>
      <c r="MDE38" s="225"/>
      <c r="MDF38" s="225"/>
      <c r="MDG38" s="225"/>
      <c r="MDH38" s="225"/>
      <c r="MDI38" s="225"/>
      <c r="MDJ38" s="225"/>
      <c r="MDK38" s="225"/>
      <c r="MDL38" s="225"/>
      <c r="MDM38" s="225"/>
      <c r="MDN38" s="225"/>
      <c r="MDO38" s="225"/>
      <c r="MDP38" s="225"/>
      <c r="MDQ38" s="225"/>
      <c r="MDR38" s="225"/>
      <c r="MDS38" s="225"/>
      <c r="MDT38" s="225"/>
      <c r="MDU38" s="225"/>
      <c r="MDV38" s="225"/>
      <c r="MDW38" s="225"/>
      <c r="MDX38" s="225"/>
      <c r="MDY38" s="225"/>
      <c r="MDZ38" s="225"/>
      <c r="MEA38" s="225"/>
      <c r="MEB38" s="225"/>
      <c r="MEC38" s="225"/>
      <c r="MED38" s="225"/>
      <c r="MEE38" s="225"/>
      <c r="MEF38" s="225"/>
      <c r="MEG38" s="225"/>
      <c r="MEH38" s="225"/>
      <c r="MEI38" s="225"/>
      <c r="MEJ38" s="225"/>
      <c r="MEK38" s="225"/>
      <c r="MEL38" s="225"/>
      <c r="MEM38" s="225"/>
      <c r="MEN38" s="225"/>
      <c r="MEO38" s="225"/>
      <c r="MEP38" s="225"/>
      <c r="MEQ38" s="225"/>
      <c r="MER38" s="225"/>
      <c r="MES38" s="225"/>
      <c r="MET38" s="225"/>
      <c r="MEU38" s="225"/>
      <c r="MEV38" s="225"/>
      <c r="MEW38" s="225"/>
      <c r="MEX38" s="225"/>
      <c r="MEY38" s="225"/>
      <c r="MEZ38" s="225"/>
      <c r="MFA38" s="225"/>
      <c r="MFB38" s="225"/>
      <c r="MFC38" s="225"/>
      <c r="MFD38" s="225"/>
      <c r="MFE38" s="225"/>
      <c r="MFF38" s="225"/>
      <c r="MFG38" s="225"/>
      <c r="MFH38" s="225"/>
      <c r="MFI38" s="225"/>
      <c r="MFJ38" s="225"/>
      <c r="MFK38" s="225"/>
      <c r="MFL38" s="225"/>
      <c r="MFM38" s="225"/>
      <c r="MFN38" s="225"/>
      <c r="MFO38" s="225"/>
      <c r="MFP38" s="225"/>
      <c r="MFQ38" s="225"/>
      <c r="MFR38" s="225"/>
      <c r="MFS38" s="225"/>
      <c r="MFT38" s="225"/>
      <c r="MFU38" s="225"/>
      <c r="MFV38" s="225"/>
      <c r="MFW38" s="225"/>
      <c r="MFX38" s="225"/>
      <c r="MFY38" s="225"/>
      <c r="MFZ38" s="225"/>
      <c r="MGA38" s="225"/>
      <c r="MGB38" s="225"/>
      <c r="MGC38" s="225"/>
      <c r="MGD38" s="225"/>
      <c r="MGE38" s="225"/>
      <c r="MGF38" s="225"/>
      <c r="MGG38" s="225"/>
      <c r="MGH38" s="225"/>
      <c r="MGI38" s="225"/>
      <c r="MGJ38" s="225"/>
      <c r="MGK38" s="225"/>
      <c r="MGL38" s="225"/>
      <c r="MGM38" s="225"/>
      <c r="MGN38" s="225"/>
      <c r="MGO38" s="225"/>
      <c r="MGP38" s="225"/>
      <c r="MGQ38" s="225"/>
      <c r="MGR38" s="225"/>
      <c r="MGS38" s="225"/>
      <c r="MGT38" s="225"/>
      <c r="MGU38" s="225"/>
      <c r="MGV38" s="225"/>
      <c r="MGW38" s="225"/>
      <c r="MGX38" s="225"/>
      <c r="MGY38" s="225"/>
      <c r="MGZ38" s="225"/>
      <c r="MHA38" s="225"/>
      <c r="MHB38" s="225"/>
      <c r="MHC38" s="225"/>
      <c r="MHD38" s="225"/>
      <c r="MHE38" s="225"/>
      <c r="MHF38" s="225"/>
      <c r="MHG38" s="225"/>
      <c r="MHH38" s="225"/>
      <c r="MHI38" s="225"/>
      <c r="MHJ38" s="225"/>
      <c r="MHK38" s="225"/>
      <c r="MHL38" s="225"/>
      <c r="MHM38" s="225"/>
      <c r="MHN38" s="225"/>
      <c r="MHO38" s="225"/>
      <c r="MHP38" s="225"/>
      <c r="MHQ38" s="225"/>
      <c r="MHR38" s="225"/>
      <c r="MHS38" s="225"/>
      <c r="MHT38" s="225"/>
      <c r="MHU38" s="225"/>
      <c r="MHV38" s="225"/>
      <c r="MHW38" s="225"/>
      <c r="MHX38" s="225"/>
      <c r="MHY38" s="225"/>
      <c r="MHZ38" s="225"/>
      <c r="MIA38" s="225"/>
      <c r="MIB38" s="225"/>
      <c r="MIC38" s="225"/>
      <c r="MID38" s="225"/>
      <c r="MIE38" s="225"/>
      <c r="MIF38" s="225"/>
      <c r="MIG38" s="225"/>
      <c r="MIH38" s="225"/>
      <c r="MII38" s="225"/>
      <c r="MIJ38" s="225"/>
      <c r="MIK38" s="225"/>
      <c r="MIL38" s="225"/>
      <c r="MIM38" s="225"/>
      <c r="MIN38" s="225"/>
      <c r="MIO38" s="225"/>
      <c r="MIP38" s="225"/>
      <c r="MIQ38" s="225"/>
      <c r="MIR38" s="225"/>
      <c r="MIS38" s="225"/>
      <c r="MIT38" s="225"/>
      <c r="MIU38" s="225"/>
      <c r="MIV38" s="225"/>
      <c r="MIW38" s="225"/>
      <c r="MIX38" s="225"/>
      <c r="MIY38" s="225"/>
      <c r="MIZ38" s="225"/>
      <c r="MJA38" s="225"/>
      <c r="MJB38" s="225"/>
      <c r="MJC38" s="225"/>
      <c r="MJD38" s="225"/>
      <c r="MJE38" s="225"/>
      <c r="MJF38" s="225"/>
      <c r="MJG38" s="225"/>
      <c r="MJH38" s="225"/>
      <c r="MJI38" s="225"/>
      <c r="MJJ38" s="225"/>
      <c r="MJK38" s="225"/>
      <c r="MJL38" s="225"/>
      <c r="MJM38" s="225"/>
      <c r="MJN38" s="225"/>
      <c r="MJO38" s="225"/>
      <c r="MJP38" s="225"/>
      <c r="MJQ38" s="225"/>
      <c r="MJR38" s="225"/>
      <c r="MJS38" s="225"/>
      <c r="MJT38" s="225"/>
      <c r="MJU38" s="225"/>
      <c r="MJV38" s="225"/>
      <c r="MJW38" s="225"/>
      <c r="MJX38" s="225"/>
      <c r="MJY38" s="225"/>
      <c r="MJZ38" s="225"/>
      <c r="MKA38" s="225"/>
      <c r="MKB38" s="225"/>
      <c r="MKC38" s="225"/>
      <c r="MKD38" s="225"/>
      <c r="MKE38" s="225"/>
      <c r="MKF38" s="225"/>
      <c r="MKG38" s="225"/>
      <c r="MKH38" s="225"/>
      <c r="MKI38" s="225"/>
      <c r="MKJ38" s="225"/>
      <c r="MKK38" s="225"/>
      <c r="MKL38" s="225"/>
      <c r="MKM38" s="225"/>
      <c r="MKN38" s="225"/>
      <c r="MKO38" s="225"/>
      <c r="MKP38" s="225"/>
      <c r="MKQ38" s="225"/>
      <c r="MKR38" s="225"/>
      <c r="MKS38" s="225"/>
      <c r="MKT38" s="225"/>
      <c r="MKU38" s="225"/>
      <c r="MKV38" s="225"/>
      <c r="MKW38" s="225"/>
      <c r="MKX38" s="225"/>
      <c r="MKY38" s="225"/>
      <c r="MKZ38" s="225"/>
      <c r="MLA38" s="225"/>
      <c r="MLB38" s="225"/>
      <c r="MLC38" s="225"/>
      <c r="MLD38" s="225"/>
      <c r="MLE38" s="225"/>
      <c r="MLF38" s="225"/>
      <c r="MLG38" s="225"/>
      <c r="MLH38" s="225"/>
      <c r="MLI38" s="225"/>
      <c r="MLJ38" s="225"/>
      <c r="MLK38" s="225"/>
      <c r="MLL38" s="225"/>
      <c r="MLM38" s="225"/>
      <c r="MLN38" s="225"/>
      <c r="MLO38" s="225"/>
      <c r="MLP38" s="225"/>
      <c r="MLQ38" s="225"/>
      <c r="MLR38" s="225"/>
      <c r="MLS38" s="225"/>
      <c r="MLT38" s="225"/>
      <c r="MLU38" s="225"/>
      <c r="MLV38" s="225"/>
      <c r="MLW38" s="225"/>
      <c r="MLX38" s="225"/>
      <c r="MLY38" s="225"/>
      <c r="MLZ38" s="225"/>
      <c r="MMA38" s="225"/>
      <c r="MMB38" s="225"/>
      <c r="MMC38" s="225"/>
      <c r="MMD38" s="225"/>
      <c r="MME38" s="225"/>
      <c r="MMF38" s="225"/>
      <c r="MMG38" s="225"/>
      <c r="MMH38" s="225"/>
      <c r="MMI38" s="225"/>
      <c r="MMJ38" s="225"/>
      <c r="MMK38" s="225"/>
      <c r="MML38" s="225"/>
      <c r="MMM38" s="225"/>
      <c r="MMN38" s="225"/>
      <c r="MMO38" s="225"/>
      <c r="MMP38" s="225"/>
      <c r="MMQ38" s="225"/>
      <c r="MMR38" s="225"/>
      <c r="MMS38" s="225"/>
      <c r="MMT38" s="225"/>
      <c r="MMU38" s="225"/>
      <c r="MMV38" s="225"/>
      <c r="MMW38" s="225"/>
      <c r="MMX38" s="225"/>
      <c r="MMY38" s="225"/>
      <c r="MMZ38" s="225"/>
      <c r="MNA38" s="225"/>
      <c r="MNB38" s="225"/>
      <c r="MNC38" s="225"/>
      <c r="MND38" s="225"/>
      <c r="MNE38" s="225"/>
      <c r="MNF38" s="225"/>
      <c r="MNG38" s="225"/>
      <c r="MNH38" s="225"/>
      <c r="MNI38" s="225"/>
      <c r="MNJ38" s="225"/>
      <c r="MNK38" s="225"/>
      <c r="MNL38" s="225"/>
      <c r="MNM38" s="225"/>
      <c r="MNN38" s="225"/>
      <c r="MNO38" s="225"/>
      <c r="MNP38" s="225"/>
      <c r="MNQ38" s="225"/>
      <c r="MNR38" s="225"/>
      <c r="MNS38" s="225"/>
      <c r="MNT38" s="225"/>
      <c r="MNU38" s="225"/>
      <c r="MNV38" s="225"/>
      <c r="MNW38" s="225"/>
      <c r="MNX38" s="225"/>
      <c r="MNY38" s="225"/>
      <c r="MNZ38" s="225"/>
      <c r="MOA38" s="225"/>
      <c r="MOB38" s="225"/>
      <c r="MOC38" s="225"/>
      <c r="MOD38" s="225"/>
      <c r="MOE38" s="225"/>
      <c r="MOF38" s="225"/>
      <c r="MOG38" s="225"/>
      <c r="MOH38" s="225"/>
      <c r="MOI38" s="225"/>
      <c r="MOJ38" s="225"/>
      <c r="MOK38" s="225"/>
      <c r="MOL38" s="225"/>
      <c r="MOM38" s="225"/>
      <c r="MON38" s="225"/>
      <c r="MOO38" s="225"/>
      <c r="MOP38" s="225"/>
      <c r="MOQ38" s="225"/>
      <c r="MOR38" s="225"/>
      <c r="MOS38" s="225"/>
      <c r="MOT38" s="225"/>
      <c r="MOU38" s="225"/>
      <c r="MOV38" s="225"/>
      <c r="MOW38" s="225"/>
      <c r="MOX38" s="225"/>
      <c r="MOY38" s="225"/>
      <c r="MOZ38" s="225"/>
      <c r="MPA38" s="225"/>
      <c r="MPB38" s="225"/>
      <c r="MPC38" s="225"/>
      <c r="MPD38" s="225"/>
      <c r="MPE38" s="225"/>
      <c r="MPF38" s="225"/>
      <c r="MPG38" s="225"/>
      <c r="MPH38" s="225"/>
      <c r="MPI38" s="225"/>
      <c r="MPJ38" s="225"/>
      <c r="MPK38" s="225"/>
      <c r="MPL38" s="225"/>
      <c r="MPM38" s="225"/>
      <c r="MPN38" s="225"/>
      <c r="MPO38" s="225"/>
      <c r="MPP38" s="225"/>
      <c r="MPQ38" s="225"/>
      <c r="MPR38" s="225"/>
      <c r="MPS38" s="225"/>
      <c r="MPT38" s="225"/>
      <c r="MPU38" s="225"/>
      <c r="MPV38" s="225"/>
      <c r="MPW38" s="225"/>
      <c r="MPX38" s="225"/>
      <c r="MPY38" s="225"/>
      <c r="MPZ38" s="225"/>
      <c r="MQA38" s="225"/>
      <c r="MQB38" s="225"/>
      <c r="MQC38" s="225"/>
      <c r="MQD38" s="225"/>
      <c r="MQE38" s="225"/>
      <c r="MQF38" s="225"/>
      <c r="MQG38" s="225"/>
      <c r="MQH38" s="225"/>
      <c r="MQI38" s="225"/>
      <c r="MQJ38" s="225"/>
      <c r="MQK38" s="225"/>
      <c r="MQL38" s="225"/>
      <c r="MQM38" s="225"/>
      <c r="MQN38" s="225"/>
      <c r="MQO38" s="225"/>
      <c r="MQP38" s="225"/>
      <c r="MQQ38" s="225"/>
      <c r="MQR38" s="225"/>
      <c r="MQS38" s="225"/>
      <c r="MQT38" s="225"/>
      <c r="MQU38" s="225"/>
      <c r="MQV38" s="225"/>
      <c r="MQW38" s="225"/>
      <c r="MQX38" s="225"/>
      <c r="MQY38" s="225"/>
      <c r="MQZ38" s="225"/>
      <c r="MRA38" s="225"/>
      <c r="MRB38" s="225"/>
      <c r="MRC38" s="225"/>
      <c r="MRD38" s="225"/>
      <c r="MRE38" s="225"/>
      <c r="MRF38" s="225"/>
      <c r="MRG38" s="225"/>
      <c r="MRH38" s="225"/>
      <c r="MRI38" s="225"/>
      <c r="MRJ38" s="225"/>
      <c r="MRK38" s="225"/>
      <c r="MRL38" s="225"/>
      <c r="MRM38" s="225"/>
      <c r="MRN38" s="225"/>
      <c r="MRO38" s="225"/>
      <c r="MRP38" s="225"/>
      <c r="MRQ38" s="225"/>
      <c r="MRR38" s="225"/>
      <c r="MRS38" s="225"/>
      <c r="MRT38" s="225"/>
      <c r="MRU38" s="225"/>
      <c r="MRV38" s="225"/>
      <c r="MRW38" s="225"/>
      <c r="MRX38" s="225"/>
      <c r="MRY38" s="225"/>
      <c r="MRZ38" s="225"/>
      <c r="MSA38" s="225"/>
      <c r="MSB38" s="225"/>
      <c r="MSC38" s="225"/>
      <c r="MSD38" s="225"/>
      <c r="MSE38" s="225"/>
      <c r="MSF38" s="225"/>
      <c r="MSG38" s="225"/>
      <c r="MSH38" s="225"/>
      <c r="MSI38" s="225"/>
      <c r="MSJ38" s="225"/>
      <c r="MSK38" s="225"/>
      <c r="MSL38" s="225"/>
      <c r="MSM38" s="225"/>
      <c r="MSN38" s="225"/>
      <c r="MSO38" s="225"/>
      <c r="MSP38" s="225"/>
      <c r="MSQ38" s="225"/>
      <c r="MSR38" s="225"/>
      <c r="MSS38" s="225"/>
      <c r="MST38" s="225"/>
      <c r="MSU38" s="225"/>
      <c r="MSV38" s="225"/>
      <c r="MSW38" s="225"/>
      <c r="MSX38" s="225"/>
      <c r="MSY38" s="225"/>
      <c r="MSZ38" s="225"/>
      <c r="MTA38" s="225"/>
      <c r="MTB38" s="225"/>
      <c r="MTC38" s="225"/>
      <c r="MTD38" s="225"/>
      <c r="MTE38" s="225"/>
      <c r="MTF38" s="225"/>
      <c r="MTG38" s="225"/>
      <c r="MTH38" s="225"/>
      <c r="MTI38" s="225"/>
      <c r="MTJ38" s="225"/>
      <c r="MTK38" s="225"/>
      <c r="MTL38" s="225"/>
      <c r="MTM38" s="225"/>
      <c r="MTN38" s="225"/>
      <c r="MTO38" s="225"/>
      <c r="MTP38" s="225"/>
      <c r="MTQ38" s="225"/>
      <c r="MTR38" s="225"/>
      <c r="MTS38" s="225"/>
      <c r="MTT38" s="225"/>
      <c r="MTU38" s="225"/>
      <c r="MTV38" s="225"/>
      <c r="MTW38" s="225"/>
      <c r="MTX38" s="225"/>
      <c r="MTY38" s="225"/>
      <c r="MTZ38" s="225"/>
      <c r="MUA38" s="225"/>
      <c r="MUB38" s="225"/>
      <c r="MUC38" s="225"/>
      <c r="MUD38" s="225"/>
      <c r="MUE38" s="225"/>
      <c r="MUF38" s="225"/>
      <c r="MUG38" s="225"/>
      <c r="MUH38" s="225"/>
      <c r="MUI38" s="225"/>
      <c r="MUJ38" s="225"/>
      <c r="MUK38" s="225"/>
      <c r="MUL38" s="225"/>
      <c r="MUM38" s="225"/>
      <c r="MUN38" s="225"/>
      <c r="MUO38" s="225"/>
      <c r="MUP38" s="225"/>
      <c r="MUQ38" s="225"/>
      <c r="MUR38" s="225"/>
      <c r="MUS38" s="225"/>
      <c r="MUT38" s="225"/>
      <c r="MUU38" s="225"/>
      <c r="MUV38" s="225"/>
      <c r="MUW38" s="225"/>
      <c r="MUX38" s="225"/>
      <c r="MUY38" s="225"/>
      <c r="MUZ38" s="225"/>
      <c r="MVA38" s="225"/>
      <c r="MVB38" s="225"/>
      <c r="MVC38" s="225"/>
      <c r="MVD38" s="225"/>
      <c r="MVE38" s="225"/>
      <c r="MVF38" s="225"/>
      <c r="MVG38" s="225"/>
      <c r="MVH38" s="225"/>
      <c r="MVI38" s="225"/>
      <c r="MVJ38" s="225"/>
      <c r="MVK38" s="225"/>
      <c r="MVL38" s="225"/>
      <c r="MVM38" s="225"/>
      <c r="MVN38" s="225"/>
      <c r="MVO38" s="225"/>
      <c r="MVP38" s="225"/>
      <c r="MVQ38" s="225"/>
      <c r="MVR38" s="225"/>
      <c r="MVS38" s="225"/>
      <c r="MVT38" s="225"/>
      <c r="MVU38" s="225"/>
      <c r="MVV38" s="225"/>
      <c r="MVW38" s="225"/>
      <c r="MVX38" s="225"/>
      <c r="MVY38" s="225"/>
      <c r="MVZ38" s="225"/>
      <c r="MWA38" s="225"/>
      <c r="MWB38" s="225"/>
      <c r="MWC38" s="225"/>
      <c r="MWD38" s="225"/>
      <c r="MWE38" s="225"/>
      <c r="MWF38" s="225"/>
      <c r="MWG38" s="225"/>
      <c r="MWH38" s="225"/>
      <c r="MWI38" s="225"/>
      <c r="MWJ38" s="225"/>
      <c r="MWK38" s="225"/>
      <c r="MWL38" s="225"/>
      <c r="MWM38" s="225"/>
      <c r="MWN38" s="225"/>
      <c r="MWO38" s="225"/>
      <c r="MWP38" s="225"/>
      <c r="MWQ38" s="225"/>
      <c r="MWR38" s="225"/>
      <c r="MWS38" s="225"/>
      <c r="MWT38" s="225"/>
      <c r="MWU38" s="225"/>
      <c r="MWV38" s="225"/>
      <c r="MWW38" s="225"/>
      <c r="MWX38" s="225"/>
      <c r="MWY38" s="225"/>
      <c r="MWZ38" s="225"/>
      <c r="MXA38" s="225"/>
      <c r="MXB38" s="225"/>
      <c r="MXC38" s="225"/>
      <c r="MXD38" s="225"/>
      <c r="MXE38" s="225"/>
      <c r="MXF38" s="225"/>
      <c r="MXG38" s="225"/>
      <c r="MXH38" s="225"/>
      <c r="MXI38" s="225"/>
      <c r="MXJ38" s="225"/>
      <c r="MXK38" s="225"/>
      <c r="MXL38" s="225"/>
      <c r="MXM38" s="225"/>
      <c r="MXN38" s="225"/>
      <c r="MXO38" s="225"/>
      <c r="MXP38" s="225"/>
      <c r="MXQ38" s="225"/>
      <c r="MXR38" s="225"/>
      <c r="MXS38" s="225"/>
      <c r="MXT38" s="225"/>
      <c r="MXU38" s="225"/>
      <c r="MXV38" s="225"/>
      <c r="MXW38" s="225"/>
      <c r="MXX38" s="225"/>
      <c r="MXY38" s="225"/>
      <c r="MXZ38" s="225"/>
      <c r="MYA38" s="225"/>
      <c r="MYB38" s="225"/>
      <c r="MYC38" s="225"/>
      <c r="MYD38" s="225"/>
      <c r="MYE38" s="225"/>
      <c r="MYF38" s="225"/>
      <c r="MYG38" s="225"/>
      <c r="MYH38" s="225"/>
      <c r="MYI38" s="225"/>
      <c r="MYJ38" s="225"/>
      <c r="MYK38" s="225"/>
      <c r="MYL38" s="225"/>
      <c r="MYM38" s="225"/>
      <c r="MYN38" s="225"/>
      <c r="MYO38" s="225"/>
      <c r="MYP38" s="225"/>
      <c r="MYQ38" s="225"/>
      <c r="MYR38" s="225"/>
      <c r="MYS38" s="225"/>
      <c r="MYT38" s="225"/>
      <c r="MYU38" s="225"/>
      <c r="MYV38" s="225"/>
      <c r="MYW38" s="225"/>
      <c r="MYX38" s="225"/>
      <c r="MYY38" s="225"/>
      <c r="MYZ38" s="225"/>
      <c r="MZA38" s="225"/>
      <c r="MZB38" s="225"/>
      <c r="MZC38" s="225"/>
      <c r="MZD38" s="225"/>
      <c r="MZE38" s="225"/>
      <c r="MZF38" s="225"/>
      <c r="MZG38" s="225"/>
      <c r="MZH38" s="225"/>
      <c r="MZI38" s="225"/>
      <c r="MZJ38" s="225"/>
      <c r="MZK38" s="225"/>
      <c r="MZL38" s="225"/>
      <c r="MZM38" s="225"/>
      <c r="MZN38" s="225"/>
      <c r="MZO38" s="225"/>
      <c r="MZP38" s="225"/>
      <c r="MZQ38" s="225"/>
      <c r="MZR38" s="225"/>
      <c r="MZS38" s="225"/>
      <c r="MZT38" s="225"/>
      <c r="MZU38" s="225"/>
      <c r="MZV38" s="225"/>
      <c r="MZW38" s="225"/>
      <c r="MZX38" s="225"/>
      <c r="MZY38" s="225"/>
      <c r="MZZ38" s="225"/>
      <c r="NAA38" s="225"/>
      <c r="NAB38" s="225"/>
      <c r="NAC38" s="225"/>
      <c r="NAD38" s="225"/>
      <c r="NAE38" s="225"/>
      <c r="NAF38" s="225"/>
      <c r="NAG38" s="225"/>
      <c r="NAH38" s="225"/>
      <c r="NAI38" s="225"/>
      <c r="NAJ38" s="225"/>
      <c r="NAK38" s="225"/>
      <c r="NAL38" s="225"/>
      <c r="NAM38" s="225"/>
      <c r="NAN38" s="225"/>
      <c r="NAO38" s="225"/>
      <c r="NAP38" s="225"/>
      <c r="NAQ38" s="225"/>
      <c r="NAR38" s="225"/>
      <c r="NAS38" s="225"/>
      <c r="NAT38" s="225"/>
      <c r="NAU38" s="225"/>
      <c r="NAV38" s="225"/>
      <c r="NAW38" s="225"/>
      <c r="NAX38" s="225"/>
      <c r="NAY38" s="225"/>
      <c r="NAZ38" s="225"/>
      <c r="NBA38" s="225"/>
      <c r="NBB38" s="225"/>
      <c r="NBC38" s="225"/>
      <c r="NBD38" s="225"/>
      <c r="NBE38" s="225"/>
      <c r="NBF38" s="225"/>
      <c r="NBG38" s="225"/>
      <c r="NBH38" s="225"/>
      <c r="NBI38" s="225"/>
      <c r="NBJ38" s="225"/>
      <c r="NBK38" s="225"/>
      <c r="NBL38" s="225"/>
      <c r="NBM38" s="225"/>
      <c r="NBN38" s="225"/>
      <c r="NBO38" s="225"/>
      <c r="NBP38" s="225"/>
      <c r="NBQ38" s="225"/>
      <c r="NBR38" s="225"/>
      <c r="NBS38" s="225"/>
      <c r="NBT38" s="225"/>
      <c r="NBU38" s="225"/>
      <c r="NBV38" s="225"/>
      <c r="NBW38" s="225"/>
      <c r="NBX38" s="225"/>
      <c r="NBY38" s="225"/>
      <c r="NBZ38" s="225"/>
      <c r="NCA38" s="225"/>
      <c r="NCB38" s="225"/>
      <c r="NCC38" s="225"/>
      <c r="NCD38" s="225"/>
      <c r="NCE38" s="225"/>
      <c r="NCF38" s="225"/>
      <c r="NCG38" s="225"/>
      <c r="NCH38" s="225"/>
      <c r="NCI38" s="225"/>
      <c r="NCJ38" s="225"/>
      <c r="NCK38" s="225"/>
      <c r="NCL38" s="225"/>
      <c r="NCM38" s="225"/>
      <c r="NCN38" s="225"/>
      <c r="NCO38" s="225"/>
      <c r="NCP38" s="225"/>
      <c r="NCQ38" s="225"/>
      <c r="NCR38" s="225"/>
      <c r="NCS38" s="225"/>
      <c r="NCT38" s="225"/>
      <c r="NCU38" s="225"/>
      <c r="NCV38" s="225"/>
      <c r="NCW38" s="225"/>
      <c r="NCX38" s="225"/>
      <c r="NCY38" s="225"/>
      <c r="NCZ38" s="225"/>
      <c r="NDA38" s="225"/>
      <c r="NDB38" s="225"/>
      <c r="NDC38" s="225"/>
      <c r="NDD38" s="225"/>
      <c r="NDE38" s="225"/>
      <c r="NDF38" s="225"/>
      <c r="NDG38" s="225"/>
      <c r="NDH38" s="225"/>
      <c r="NDI38" s="225"/>
      <c r="NDJ38" s="225"/>
      <c r="NDK38" s="225"/>
      <c r="NDL38" s="225"/>
      <c r="NDM38" s="225"/>
      <c r="NDN38" s="225"/>
      <c r="NDO38" s="225"/>
      <c r="NDP38" s="225"/>
      <c r="NDQ38" s="225"/>
      <c r="NDR38" s="225"/>
      <c r="NDS38" s="225"/>
      <c r="NDT38" s="225"/>
      <c r="NDU38" s="225"/>
      <c r="NDV38" s="225"/>
      <c r="NDW38" s="225"/>
      <c r="NDX38" s="225"/>
      <c r="NDY38" s="225"/>
      <c r="NDZ38" s="225"/>
      <c r="NEA38" s="225"/>
      <c r="NEB38" s="225"/>
      <c r="NEC38" s="225"/>
      <c r="NED38" s="225"/>
      <c r="NEE38" s="225"/>
      <c r="NEF38" s="225"/>
      <c r="NEG38" s="225"/>
      <c r="NEH38" s="225"/>
      <c r="NEI38" s="225"/>
      <c r="NEJ38" s="225"/>
      <c r="NEK38" s="225"/>
      <c r="NEL38" s="225"/>
      <c r="NEM38" s="225"/>
      <c r="NEN38" s="225"/>
      <c r="NEO38" s="225"/>
      <c r="NEP38" s="225"/>
      <c r="NEQ38" s="225"/>
      <c r="NER38" s="225"/>
      <c r="NES38" s="225"/>
      <c r="NET38" s="225"/>
      <c r="NEU38" s="225"/>
      <c r="NEV38" s="225"/>
      <c r="NEW38" s="225"/>
      <c r="NEX38" s="225"/>
      <c r="NEY38" s="225"/>
      <c r="NEZ38" s="225"/>
      <c r="NFA38" s="225"/>
      <c r="NFB38" s="225"/>
      <c r="NFC38" s="225"/>
      <c r="NFD38" s="225"/>
      <c r="NFE38" s="225"/>
      <c r="NFF38" s="225"/>
      <c r="NFG38" s="225"/>
      <c r="NFH38" s="225"/>
      <c r="NFI38" s="225"/>
      <c r="NFJ38" s="225"/>
      <c r="NFK38" s="225"/>
      <c r="NFL38" s="225"/>
      <c r="NFM38" s="225"/>
      <c r="NFN38" s="225"/>
      <c r="NFO38" s="225"/>
      <c r="NFP38" s="225"/>
      <c r="NFQ38" s="225"/>
      <c r="NFR38" s="225"/>
      <c r="NFS38" s="225"/>
      <c r="NFT38" s="225"/>
      <c r="NFU38" s="225"/>
      <c r="NFV38" s="225"/>
      <c r="NFW38" s="225"/>
      <c r="NFX38" s="225"/>
      <c r="NFY38" s="225"/>
      <c r="NFZ38" s="225"/>
      <c r="NGA38" s="225"/>
      <c r="NGB38" s="225"/>
      <c r="NGC38" s="225"/>
      <c r="NGD38" s="225"/>
      <c r="NGE38" s="225"/>
      <c r="NGF38" s="225"/>
      <c r="NGG38" s="225"/>
      <c r="NGH38" s="225"/>
      <c r="NGI38" s="225"/>
      <c r="NGJ38" s="225"/>
      <c r="NGK38" s="225"/>
      <c r="NGL38" s="225"/>
      <c r="NGM38" s="225"/>
      <c r="NGN38" s="225"/>
      <c r="NGO38" s="225"/>
      <c r="NGP38" s="225"/>
      <c r="NGQ38" s="225"/>
      <c r="NGR38" s="225"/>
      <c r="NGS38" s="225"/>
      <c r="NGT38" s="225"/>
      <c r="NGU38" s="225"/>
      <c r="NGV38" s="225"/>
      <c r="NGW38" s="225"/>
      <c r="NGX38" s="225"/>
      <c r="NGY38" s="225"/>
      <c r="NGZ38" s="225"/>
      <c r="NHA38" s="225"/>
      <c r="NHB38" s="225"/>
      <c r="NHC38" s="225"/>
      <c r="NHD38" s="225"/>
      <c r="NHE38" s="225"/>
      <c r="NHF38" s="225"/>
      <c r="NHG38" s="225"/>
      <c r="NHH38" s="225"/>
      <c r="NHI38" s="225"/>
      <c r="NHJ38" s="225"/>
      <c r="NHK38" s="225"/>
      <c r="NHL38" s="225"/>
      <c r="NHM38" s="225"/>
      <c r="NHN38" s="225"/>
      <c r="NHO38" s="225"/>
      <c r="NHP38" s="225"/>
      <c r="NHQ38" s="225"/>
      <c r="NHR38" s="225"/>
      <c r="NHS38" s="225"/>
      <c r="NHT38" s="225"/>
      <c r="NHU38" s="225"/>
      <c r="NHV38" s="225"/>
      <c r="NHW38" s="225"/>
      <c r="NHX38" s="225"/>
      <c r="NHY38" s="225"/>
      <c r="NHZ38" s="225"/>
      <c r="NIA38" s="225"/>
      <c r="NIB38" s="225"/>
      <c r="NIC38" s="225"/>
      <c r="NID38" s="225"/>
      <c r="NIE38" s="225"/>
      <c r="NIF38" s="225"/>
      <c r="NIG38" s="225"/>
      <c r="NIH38" s="225"/>
      <c r="NII38" s="225"/>
      <c r="NIJ38" s="225"/>
      <c r="NIK38" s="225"/>
      <c r="NIL38" s="225"/>
      <c r="NIM38" s="225"/>
      <c r="NIN38" s="225"/>
      <c r="NIO38" s="225"/>
      <c r="NIP38" s="225"/>
      <c r="NIQ38" s="225"/>
      <c r="NIR38" s="225"/>
      <c r="NIS38" s="225"/>
      <c r="NIT38" s="225"/>
      <c r="NIU38" s="225"/>
      <c r="NIV38" s="225"/>
      <c r="NIW38" s="225"/>
      <c r="NIX38" s="225"/>
      <c r="NIY38" s="225"/>
      <c r="NIZ38" s="225"/>
      <c r="NJA38" s="225"/>
      <c r="NJB38" s="225"/>
      <c r="NJC38" s="225"/>
      <c r="NJD38" s="225"/>
      <c r="NJE38" s="225"/>
      <c r="NJF38" s="225"/>
      <c r="NJG38" s="225"/>
      <c r="NJH38" s="225"/>
      <c r="NJI38" s="225"/>
      <c r="NJJ38" s="225"/>
      <c r="NJK38" s="225"/>
      <c r="NJL38" s="225"/>
      <c r="NJM38" s="225"/>
      <c r="NJN38" s="225"/>
      <c r="NJO38" s="225"/>
      <c r="NJP38" s="225"/>
      <c r="NJQ38" s="225"/>
      <c r="NJR38" s="225"/>
      <c r="NJS38" s="225"/>
      <c r="NJT38" s="225"/>
      <c r="NJU38" s="225"/>
      <c r="NJV38" s="225"/>
      <c r="NJW38" s="225"/>
      <c r="NJX38" s="225"/>
      <c r="NJY38" s="225"/>
      <c r="NJZ38" s="225"/>
      <c r="NKA38" s="225"/>
      <c r="NKB38" s="225"/>
      <c r="NKC38" s="225"/>
      <c r="NKD38" s="225"/>
      <c r="NKE38" s="225"/>
      <c r="NKF38" s="225"/>
      <c r="NKG38" s="225"/>
      <c r="NKH38" s="225"/>
      <c r="NKI38" s="225"/>
      <c r="NKJ38" s="225"/>
      <c r="NKK38" s="225"/>
      <c r="NKL38" s="225"/>
      <c r="NKM38" s="225"/>
      <c r="NKN38" s="225"/>
      <c r="NKO38" s="225"/>
      <c r="NKP38" s="225"/>
      <c r="NKQ38" s="225"/>
      <c r="NKR38" s="225"/>
      <c r="NKS38" s="225"/>
      <c r="NKT38" s="225"/>
      <c r="NKU38" s="225"/>
      <c r="NKV38" s="225"/>
      <c r="NKW38" s="225"/>
      <c r="NKX38" s="225"/>
      <c r="NKY38" s="225"/>
      <c r="NKZ38" s="225"/>
      <c r="NLA38" s="225"/>
      <c r="NLB38" s="225"/>
      <c r="NLC38" s="225"/>
      <c r="NLD38" s="225"/>
      <c r="NLE38" s="225"/>
      <c r="NLF38" s="225"/>
      <c r="NLG38" s="225"/>
      <c r="NLH38" s="225"/>
      <c r="NLI38" s="225"/>
      <c r="NLJ38" s="225"/>
      <c r="NLK38" s="225"/>
      <c r="NLL38" s="225"/>
      <c r="NLM38" s="225"/>
      <c r="NLN38" s="225"/>
      <c r="NLO38" s="225"/>
      <c r="NLP38" s="225"/>
      <c r="NLQ38" s="225"/>
      <c r="NLR38" s="225"/>
      <c r="NLS38" s="225"/>
      <c r="NLT38" s="225"/>
      <c r="NLU38" s="225"/>
      <c r="NLV38" s="225"/>
      <c r="NLW38" s="225"/>
      <c r="NLX38" s="225"/>
      <c r="NLY38" s="225"/>
      <c r="NLZ38" s="225"/>
      <c r="NMA38" s="225"/>
      <c r="NMB38" s="225"/>
      <c r="NMC38" s="225"/>
      <c r="NMD38" s="225"/>
      <c r="NME38" s="225"/>
      <c r="NMF38" s="225"/>
      <c r="NMG38" s="225"/>
      <c r="NMH38" s="225"/>
      <c r="NMI38" s="225"/>
      <c r="NMJ38" s="225"/>
      <c r="NMK38" s="225"/>
      <c r="NML38" s="225"/>
      <c r="NMM38" s="225"/>
      <c r="NMN38" s="225"/>
      <c r="NMO38" s="225"/>
      <c r="NMP38" s="225"/>
      <c r="NMQ38" s="225"/>
      <c r="NMR38" s="225"/>
      <c r="NMS38" s="225"/>
      <c r="NMT38" s="225"/>
      <c r="NMU38" s="225"/>
      <c r="NMV38" s="225"/>
      <c r="NMW38" s="225"/>
      <c r="NMX38" s="225"/>
      <c r="NMY38" s="225"/>
      <c r="NMZ38" s="225"/>
      <c r="NNA38" s="225"/>
      <c r="NNB38" s="225"/>
      <c r="NNC38" s="225"/>
      <c r="NND38" s="225"/>
      <c r="NNE38" s="225"/>
      <c r="NNF38" s="225"/>
      <c r="NNG38" s="225"/>
      <c r="NNH38" s="225"/>
      <c r="NNI38" s="225"/>
      <c r="NNJ38" s="225"/>
      <c r="NNK38" s="225"/>
      <c r="NNL38" s="225"/>
      <c r="NNM38" s="225"/>
      <c r="NNN38" s="225"/>
      <c r="NNO38" s="225"/>
      <c r="NNP38" s="225"/>
      <c r="NNQ38" s="225"/>
      <c r="NNR38" s="225"/>
      <c r="NNS38" s="225"/>
      <c r="NNT38" s="225"/>
      <c r="NNU38" s="225"/>
      <c r="NNV38" s="225"/>
      <c r="NNW38" s="225"/>
      <c r="NNX38" s="225"/>
      <c r="NNY38" s="225"/>
      <c r="NNZ38" s="225"/>
      <c r="NOA38" s="225"/>
      <c r="NOB38" s="225"/>
      <c r="NOC38" s="225"/>
      <c r="NOD38" s="225"/>
      <c r="NOE38" s="225"/>
      <c r="NOF38" s="225"/>
      <c r="NOG38" s="225"/>
      <c r="NOH38" s="225"/>
      <c r="NOI38" s="225"/>
      <c r="NOJ38" s="225"/>
      <c r="NOK38" s="225"/>
      <c r="NOL38" s="225"/>
      <c r="NOM38" s="225"/>
      <c r="NON38" s="225"/>
      <c r="NOO38" s="225"/>
      <c r="NOP38" s="225"/>
      <c r="NOQ38" s="225"/>
      <c r="NOR38" s="225"/>
      <c r="NOS38" s="225"/>
      <c r="NOT38" s="225"/>
      <c r="NOU38" s="225"/>
      <c r="NOV38" s="225"/>
      <c r="NOW38" s="225"/>
      <c r="NOX38" s="225"/>
      <c r="NOY38" s="225"/>
      <c r="NOZ38" s="225"/>
      <c r="NPA38" s="225"/>
      <c r="NPB38" s="225"/>
      <c r="NPC38" s="225"/>
      <c r="NPD38" s="225"/>
      <c r="NPE38" s="225"/>
      <c r="NPF38" s="225"/>
      <c r="NPG38" s="225"/>
      <c r="NPH38" s="225"/>
      <c r="NPI38" s="225"/>
      <c r="NPJ38" s="225"/>
      <c r="NPK38" s="225"/>
      <c r="NPL38" s="225"/>
      <c r="NPM38" s="225"/>
      <c r="NPN38" s="225"/>
      <c r="NPO38" s="225"/>
      <c r="NPP38" s="225"/>
      <c r="NPQ38" s="225"/>
      <c r="NPR38" s="225"/>
      <c r="NPS38" s="225"/>
      <c r="NPT38" s="225"/>
      <c r="NPU38" s="225"/>
      <c r="NPV38" s="225"/>
      <c r="NPW38" s="225"/>
      <c r="NPX38" s="225"/>
      <c r="NPY38" s="225"/>
      <c r="NPZ38" s="225"/>
      <c r="NQA38" s="225"/>
      <c r="NQB38" s="225"/>
      <c r="NQC38" s="225"/>
      <c r="NQD38" s="225"/>
      <c r="NQE38" s="225"/>
      <c r="NQF38" s="225"/>
      <c r="NQG38" s="225"/>
      <c r="NQH38" s="225"/>
      <c r="NQI38" s="225"/>
      <c r="NQJ38" s="225"/>
      <c r="NQK38" s="225"/>
      <c r="NQL38" s="225"/>
      <c r="NQM38" s="225"/>
      <c r="NQN38" s="225"/>
      <c r="NQO38" s="225"/>
      <c r="NQP38" s="225"/>
      <c r="NQQ38" s="225"/>
      <c r="NQR38" s="225"/>
      <c r="NQS38" s="225"/>
      <c r="NQT38" s="225"/>
      <c r="NQU38" s="225"/>
      <c r="NQV38" s="225"/>
      <c r="NQW38" s="225"/>
      <c r="NQX38" s="225"/>
      <c r="NQY38" s="225"/>
      <c r="NQZ38" s="225"/>
      <c r="NRA38" s="225"/>
      <c r="NRB38" s="225"/>
      <c r="NRC38" s="225"/>
      <c r="NRD38" s="225"/>
      <c r="NRE38" s="225"/>
      <c r="NRF38" s="225"/>
      <c r="NRG38" s="225"/>
      <c r="NRH38" s="225"/>
      <c r="NRI38" s="225"/>
      <c r="NRJ38" s="225"/>
      <c r="NRK38" s="225"/>
      <c r="NRL38" s="225"/>
      <c r="NRM38" s="225"/>
      <c r="NRN38" s="225"/>
      <c r="NRO38" s="225"/>
      <c r="NRP38" s="225"/>
      <c r="NRQ38" s="225"/>
      <c r="NRR38" s="225"/>
      <c r="NRS38" s="225"/>
      <c r="NRT38" s="225"/>
      <c r="NRU38" s="225"/>
      <c r="NRV38" s="225"/>
      <c r="NRW38" s="225"/>
      <c r="NRX38" s="225"/>
      <c r="NRY38" s="225"/>
      <c r="NRZ38" s="225"/>
      <c r="NSA38" s="225"/>
      <c r="NSB38" s="225"/>
      <c r="NSC38" s="225"/>
      <c r="NSD38" s="225"/>
      <c r="NSE38" s="225"/>
      <c r="NSF38" s="225"/>
      <c r="NSG38" s="225"/>
      <c r="NSH38" s="225"/>
      <c r="NSI38" s="225"/>
      <c r="NSJ38" s="225"/>
      <c r="NSK38" s="225"/>
      <c r="NSL38" s="225"/>
      <c r="NSM38" s="225"/>
      <c r="NSN38" s="225"/>
      <c r="NSO38" s="225"/>
      <c r="NSP38" s="225"/>
      <c r="NSQ38" s="225"/>
      <c r="NSR38" s="225"/>
      <c r="NSS38" s="225"/>
      <c r="NST38" s="225"/>
      <c r="NSU38" s="225"/>
      <c r="NSV38" s="225"/>
      <c r="NSW38" s="225"/>
      <c r="NSX38" s="225"/>
      <c r="NSY38" s="225"/>
      <c r="NSZ38" s="225"/>
      <c r="NTA38" s="225"/>
      <c r="NTB38" s="225"/>
      <c r="NTC38" s="225"/>
      <c r="NTD38" s="225"/>
      <c r="NTE38" s="225"/>
      <c r="NTF38" s="225"/>
      <c r="NTG38" s="225"/>
      <c r="NTH38" s="225"/>
      <c r="NTI38" s="225"/>
      <c r="NTJ38" s="225"/>
      <c r="NTK38" s="225"/>
      <c r="NTL38" s="225"/>
      <c r="NTM38" s="225"/>
      <c r="NTN38" s="225"/>
      <c r="NTO38" s="225"/>
      <c r="NTP38" s="225"/>
      <c r="NTQ38" s="225"/>
      <c r="NTR38" s="225"/>
      <c r="NTS38" s="225"/>
      <c r="NTT38" s="225"/>
      <c r="NTU38" s="225"/>
      <c r="NTV38" s="225"/>
      <c r="NTW38" s="225"/>
      <c r="NTX38" s="225"/>
      <c r="NTY38" s="225"/>
      <c r="NTZ38" s="225"/>
      <c r="NUA38" s="225"/>
      <c r="NUB38" s="225"/>
      <c r="NUC38" s="225"/>
      <c r="NUD38" s="225"/>
      <c r="NUE38" s="225"/>
      <c r="NUF38" s="225"/>
      <c r="NUG38" s="225"/>
      <c r="NUH38" s="225"/>
      <c r="NUI38" s="225"/>
      <c r="NUJ38" s="225"/>
      <c r="NUK38" s="225"/>
      <c r="NUL38" s="225"/>
      <c r="NUM38" s="225"/>
      <c r="NUN38" s="225"/>
      <c r="NUO38" s="225"/>
      <c r="NUP38" s="225"/>
      <c r="NUQ38" s="225"/>
      <c r="NUR38" s="225"/>
      <c r="NUS38" s="225"/>
      <c r="NUT38" s="225"/>
      <c r="NUU38" s="225"/>
      <c r="NUV38" s="225"/>
      <c r="NUW38" s="225"/>
      <c r="NUX38" s="225"/>
      <c r="NUY38" s="225"/>
      <c r="NUZ38" s="225"/>
      <c r="NVA38" s="225"/>
      <c r="NVB38" s="225"/>
      <c r="NVC38" s="225"/>
      <c r="NVD38" s="225"/>
      <c r="NVE38" s="225"/>
      <c r="NVF38" s="225"/>
      <c r="NVG38" s="225"/>
      <c r="NVH38" s="225"/>
      <c r="NVI38" s="225"/>
      <c r="NVJ38" s="225"/>
      <c r="NVK38" s="225"/>
      <c r="NVL38" s="225"/>
      <c r="NVM38" s="225"/>
      <c r="NVN38" s="225"/>
      <c r="NVO38" s="225"/>
      <c r="NVP38" s="225"/>
      <c r="NVQ38" s="225"/>
      <c r="NVR38" s="225"/>
      <c r="NVS38" s="225"/>
      <c r="NVT38" s="225"/>
      <c r="NVU38" s="225"/>
      <c r="NVV38" s="225"/>
      <c r="NVW38" s="225"/>
      <c r="NVX38" s="225"/>
      <c r="NVY38" s="225"/>
      <c r="NVZ38" s="225"/>
      <c r="NWA38" s="225"/>
      <c r="NWB38" s="225"/>
      <c r="NWC38" s="225"/>
      <c r="NWD38" s="225"/>
      <c r="NWE38" s="225"/>
      <c r="NWF38" s="225"/>
      <c r="NWG38" s="225"/>
      <c r="NWH38" s="225"/>
      <c r="NWI38" s="225"/>
      <c r="NWJ38" s="225"/>
      <c r="NWK38" s="225"/>
      <c r="NWL38" s="225"/>
      <c r="NWM38" s="225"/>
      <c r="NWN38" s="225"/>
      <c r="NWO38" s="225"/>
      <c r="NWP38" s="225"/>
      <c r="NWQ38" s="225"/>
      <c r="NWR38" s="225"/>
      <c r="NWS38" s="225"/>
      <c r="NWT38" s="225"/>
      <c r="NWU38" s="225"/>
      <c r="NWV38" s="225"/>
      <c r="NWW38" s="225"/>
      <c r="NWX38" s="225"/>
      <c r="NWY38" s="225"/>
      <c r="NWZ38" s="225"/>
      <c r="NXA38" s="225"/>
      <c r="NXB38" s="225"/>
      <c r="NXC38" s="225"/>
      <c r="NXD38" s="225"/>
      <c r="NXE38" s="225"/>
      <c r="NXF38" s="225"/>
      <c r="NXG38" s="225"/>
      <c r="NXH38" s="225"/>
      <c r="NXI38" s="225"/>
      <c r="NXJ38" s="225"/>
      <c r="NXK38" s="225"/>
      <c r="NXL38" s="225"/>
      <c r="NXM38" s="225"/>
      <c r="NXN38" s="225"/>
      <c r="NXO38" s="225"/>
      <c r="NXP38" s="225"/>
      <c r="NXQ38" s="225"/>
      <c r="NXR38" s="225"/>
      <c r="NXS38" s="225"/>
      <c r="NXT38" s="225"/>
      <c r="NXU38" s="225"/>
      <c r="NXV38" s="225"/>
      <c r="NXW38" s="225"/>
      <c r="NXX38" s="225"/>
      <c r="NXY38" s="225"/>
      <c r="NXZ38" s="225"/>
      <c r="NYA38" s="225"/>
      <c r="NYB38" s="225"/>
      <c r="NYC38" s="225"/>
      <c r="NYD38" s="225"/>
      <c r="NYE38" s="225"/>
      <c r="NYF38" s="225"/>
      <c r="NYG38" s="225"/>
      <c r="NYH38" s="225"/>
      <c r="NYI38" s="225"/>
      <c r="NYJ38" s="225"/>
      <c r="NYK38" s="225"/>
      <c r="NYL38" s="225"/>
      <c r="NYM38" s="225"/>
      <c r="NYN38" s="225"/>
      <c r="NYO38" s="225"/>
      <c r="NYP38" s="225"/>
      <c r="NYQ38" s="225"/>
      <c r="NYR38" s="225"/>
      <c r="NYS38" s="225"/>
      <c r="NYT38" s="225"/>
      <c r="NYU38" s="225"/>
      <c r="NYV38" s="225"/>
      <c r="NYW38" s="225"/>
      <c r="NYX38" s="225"/>
      <c r="NYY38" s="225"/>
      <c r="NYZ38" s="225"/>
      <c r="NZA38" s="225"/>
      <c r="NZB38" s="225"/>
      <c r="NZC38" s="225"/>
      <c r="NZD38" s="225"/>
      <c r="NZE38" s="225"/>
      <c r="NZF38" s="225"/>
      <c r="NZG38" s="225"/>
      <c r="NZH38" s="225"/>
      <c r="NZI38" s="225"/>
      <c r="NZJ38" s="225"/>
      <c r="NZK38" s="225"/>
      <c r="NZL38" s="225"/>
      <c r="NZM38" s="225"/>
      <c r="NZN38" s="225"/>
      <c r="NZO38" s="225"/>
      <c r="NZP38" s="225"/>
      <c r="NZQ38" s="225"/>
      <c r="NZR38" s="225"/>
      <c r="NZS38" s="225"/>
      <c r="NZT38" s="225"/>
      <c r="NZU38" s="225"/>
      <c r="NZV38" s="225"/>
      <c r="NZW38" s="225"/>
      <c r="NZX38" s="225"/>
      <c r="NZY38" s="225"/>
      <c r="NZZ38" s="225"/>
      <c r="OAA38" s="225"/>
      <c r="OAB38" s="225"/>
      <c r="OAC38" s="225"/>
      <c r="OAD38" s="225"/>
      <c r="OAE38" s="225"/>
      <c r="OAF38" s="225"/>
      <c r="OAG38" s="225"/>
      <c r="OAH38" s="225"/>
      <c r="OAI38" s="225"/>
      <c r="OAJ38" s="225"/>
      <c r="OAK38" s="225"/>
      <c r="OAL38" s="225"/>
      <c r="OAM38" s="225"/>
      <c r="OAN38" s="225"/>
      <c r="OAO38" s="225"/>
      <c r="OAP38" s="225"/>
      <c r="OAQ38" s="225"/>
      <c r="OAR38" s="225"/>
      <c r="OAS38" s="225"/>
      <c r="OAT38" s="225"/>
      <c r="OAU38" s="225"/>
      <c r="OAV38" s="225"/>
      <c r="OAW38" s="225"/>
      <c r="OAX38" s="225"/>
      <c r="OAY38" s="225"/>
      <c r="OAZ38" s="225"/>
      <c r="OBA38" s="225"/>
      <c r="OBB38" s="225"/>
      <c r="OBC38" s="225"/>
      <c r="OBD38" s="225"/>
      <c r="OBE38" s="225"/>
      <c r="OBF38" s="225"/>
      <c r="OBG38" s="225"/>
      <c r="OBH38" s="225"/>
      <c r="OBI38" s="225"/>
      <c r="OBJ38" s="225"/>
      <c r="OBK38" s="225"/>
      <c r="OBL38" s="225"/>
      <c r="OBM38" s="225"/>
      <c r="OBN38" s="225"/>
      <c r="OBO38" s="225"/>
      <c r="OBP38" s="225"/>
      <c r="OBQ38" s="225"/>
      <c r="OBR38" s="225"/>
      <c r="OBS38" s="225"/>
      <c r="OBT38" s="225"/>
      <c r="OBU38" s="225"/>
      <c r="OBV38" s="225"/>
      <c r="OBW38" s="225"/>
      <c r="OBX38" s="225"/>
      <c r="OBY38" s="225"/>
      <c r="OBZ38" s="225"/>
      <c r="OCA38" s="225"/>
      <c r="OCB38" s="225"/>
      <c r="OCC38" s="225"/>
      <c r="OCD38" s="225"/>
      <c r="OCE38" s="225"/>
      <c r="OCF38" s="225"/>
      <c r="OCG38" s="225"/>
      <c r="OCH38" s="225"/>
      <c r="OCI38" s="225"/>
      <c r="OCJ38" s="225"/>
      <c r="OCK38" s="225"/>
      <c r="OCL38" s="225"/>
      <c r="OCM38" s="225"/>
      <c r="OCN38" s="225"/>
      <c r="OCO38" s="225"/>
      <c r="OCP38" s="225"/>
      <c r="OCQ38" s="225"/>
      <c r="OCR38" s="225"/>
      <c r="OCS38" s="225"/>
      <c r="OCT38" s="225"/>
      <c r="OCU38" s="225"/>
      <c r="OCV38" s="225"/>
      <c r="OCW38" s="225"/>
      <c r="OCX38" s="225"/>
      <c r="OCY38" s="225"/>
      <c r="OCZ38" s="225"/>
      <c r="ODA38" s="225"/>
      <c r="ODB38" s="225"/>
      <c r="ODC38" s="225"/>
      <c r="ODD38" s="225"/>
      <c r="ODE38" s="225"/>
      <c r="ODF38" s="225"/>
      <c r="ODG38" s="225"/>
      <c r="ODH38" s="225"/>
      <c r="ODI38" s="225"/>
      <c r="ODJ38" s="225"/>
      <c r="ODK38" s="225"/>
      <c r="ODL38" s="225"/>
      <c r="ODM38" s="225"/>
      <c r="ODN38" s="225"/>
      <c r="ODO38" s="225"/>
      <c r="ODP38" s="225"/>
      <c r="ODQ38" s="225"/>
      <c r="ODR38" s="225"/>
      <c r="ODS38" s="225"/>
      <c r="ODT38" s="225"/>
      <c r="ODU38" s="225"/>
      <c r="ODV38" s="225"/>
      <c r="ODW38" s="225"/>
      <c r="ODX38" s="225"/>
      <c r="ODY38" s="225"/>
      <c r="ODZ38" s="225"/>
      <c r="OEA38" s="225"/>
      <c r="OEB38" s="225"/>
      <c r="OEC38" s="225"/>
      <c r="OED38" s="225"/>
      <c r="OEE38" s="225"/>
      <c r="OEF38" s="225"/>
      <c r="OEG38" s="225"/>
      <c r="OEH38" s="225"/>
      <c r="OEI38" s="225"/>
      <c r="OEJ38" s="225"/>
      <c r="OEK38" s="225"/>
      <c r="OEL38" s="225"/>
      <c r="OEM38" s="225"/>
      <c r="OEN38" s="225"/>
      <c r="OEO38" s="225"/>
      <c r="OEP38" s="225"/>
      <c r="OEQ38" s="225"/>
      <c r="OER38" s="225"/>
      <c r="OES38" s="225"/>
      <c r="OET38" s="225"/>
      <c r="OEU38" s="225"/>
      <c r="OEV38" s="225"/>
      <c r="OEW38" s="225"/>
      <c r="OEX38" s="225"/>
      <c r="OEY38" s="225"/>
      <c r="OEZ38" s="225"/>
      <c r="OFA38" s="225"/>
      <c r="OFB38" s="225"/>
      <c r="OFC38" s="225"/>
      <c r="OFD38" s="225"/>
      <c r="OFE38" s="225"/>
      <c r="OFF38" s="225"/>
      <c r="OFG38" s="225"/>
      <c r="OFH38" s="225"/>
      <c r="OFI38" s="225"/>
      <c r="OFJ38" s="225"/>
      <c r="OFK38" s="225"/>
      <c r="OFL38" s="225"/>
      <c r="OFM38" s="225"/>
      <c r="OFN38" s="225"/>
      <c r="OFO38" s="225"/>
      <c r="OFP38" s="225"/>
      <c r="OFQ38" s="225"/>
      <c r="OFR38" s="225"/>
      <c r="OFS38" s="225"/>
      <c r="OFT38" s="225"/>
      <c r="OFU38" s="225"/>
      <c r="OFV38" s="225"/>
      <c r="OFW38" s="225"/>
      <c r="OFX38" s="225"/>
      <c r="OFY38" s="225"/>
      <c r="OFZ38" s="225"/>
      <c r="OGA38" s="225"/>
      <c r="OGB38" s="225"/>
      <c r="OGC38" s="225"/>
      <c r="OGD38" s="225"/>
      <c r="OGE38" s="225"/>
      <c r="OGF38" s="225"/>
      <c r="OGG38" s="225"/>
      <c r="OGH38" s="225"/>
      <c r="OGI38" s="225"/>
      <c r="OGJ38" s="225"/>
      <c r="OGK38" s="225"/>
      <c r="OGL38" s="225"/>
      <c r="OGM38" s="225"/>
      <c r="OGN38" s="225"/>
      <c r="OGO38" s="225"/>
      <c r="OGP38" s="225"/>
      <c r="OGQ38" s="225"/>
      <c r="OGR38" s="225"/>
      <c r="OGS38" s="225"/>
      <c r="OGT38" s="225"/>
      <c r="OGU38" s="225"/>
      <c r="OGV38" s="225"/>
      <c r="OGW38" s="225"/>
      <c r="OGX38" s="225"/>
      <c r="OGY38" s="225"/>
      <c r="OGZ38" s="225"/>
      <c r="OHA38" s="225"/>
      <c r="OHB38" s="225"/>
      <c r="OHC38" s="225"/>
      <c r="OHD38" s="225"/>
      <c r="OHE38" s="225"/>
      <c r="OHF38" s="225"/>
      <c r="OHG38" s="225"/>
      <c r="OHH38" s="225"/>
      <c r="OHI38" s="225"/>
      <c r="OHJ38" s="225"/>
      <c r="OHK38" s="225"/>
      <c r="OHL38" s="225"/>
      <c r="OHM38" s="225"/>
      <c r="OHN38" s="225"/>
      <c r="OHO38" s="225"/>
      <c r="OHP38" s="225"/>
      <c r="OHQ38" s="225"/>
      <c r="OHR38" s="225"/>
      <c r="OHS38" s="225"/>
      <c r="OHT38" s="225"/>
      <c r="OHU38" s="225"/>
      <c r="OHV38" s="225"/>
      <c r="OHW38" s="225"/>
      <c r="OHX38" s="225"/>
      <c r="OHY38" s="225"/>
      <c r="OHZ38" s="225"/>
      <c r="OIA38" s="225"/>
      <c r="OIB38" s="225"/>
      <c r="OIC38" s="225"/>
      <c r="OID38" s="225"/>
      <c r="OIE38" s="225"/>
      <c r="OIF38" s="225"/>
      <c r="OIG38" s="225"/>
      <c r="OIH38" s="225"/>
      <c r="OII38" s="225"/>
      <c r="OIJ38" s="225"/>
      <c r="OIK38" s="225"/>
      <c r="OIL38" s="225"/>
      <c r="OIM38" s="225"/>
      <c r="OIN38" s="225"/>
      <c r="OIO38" s="225"/>
      <c r="OIP38" s="225"/>
      <c r="OIQ38" s="225"/>
      <c r="OIR38" s="225"/>
      <c r="OIS38" s="225"/>
      <c r="OIT38" s="225"/>
      <c r="OIU38" s="225"/>
      <c r="OIV38" s="225"/>
      <c r="OIW38" s="225"/>
      <c r="OIX38" s="225"/>
      <c r="OIY38" s="225"/>
      <c r="OIZ38" s="225"/>
      <c r="OJA38" s="225"/>
      <c r="OJB38" s="225"/>
      <c r="OJC38" s="225"/>
      <c r="OJD38" s="225"/>
      <c r="OJE38" s="225"/>
      <c r="OJF38" s="225"/>
      <c r="OJG38" s="225"/>
      <c r="OJH38" s="225"/>
      <c r="OJI38" s="225"/>
      <c r="OJJ38" s="225"/>
      <c r="OJK38" s="225"/>
      <c r="OJL38" s="225"/>
      <c r="OJM38" s="225"/>
      <c r="OJN38" s="225"/>
      <c r="OJO38" s="225"/>
      <c r="OJP38" s="225"/>
      <c r="OJQ38" s="225"/>
      <c r="OJR38" s="225"/>
      <c r="OJS38" s="225"/>
      <c r="OJT38" s="225"/>
      <c r="OJU38" s="225"/>
      <c r="OJV38" s="225"/>
      <c r="OJW38" s="225"/>
      <c r="OJX38" s="225"/>
      <c r="OJY38" s="225"/>
      <c r="OJZ38" s="225"/>
      <c r="OKA38" s="225"/>
      <c r="OKB38" s="225"/>
      <c r="OKC38" s="225"/>
      <c r="OKD38" s="225"/>
      <c r="OKE38" s="225"/>
      <c r="OKF38" s="225"/>
      <c r="OKG38" s="225"/>
      <c r="OKH38" s="225"/>
      <c r="OKI38" s="225"/>
      <c r="OKJ38" s="225"/>
      <c r="OKK38" s="225"/>
      <c r="OKL38" s="225"/>
      <c r="OKM38" s="225"/>
      <c r="OKN38" s="225"/>
      <c r="OKO38" s="225"/>
      <c r="OKP38" s="225"/>
      <c r="OKQ38" s="225"/>
      <c r="OKR38" s="225"/>
      <c r="OKS38" s="225"/>
      <c r="OKT38" s="225"/>
      <c r="OKU38" s="225"/>
      <c r="OKV38" s="225"/>
      <c r="OKW38" s="225"/>
      <c r="OKX38" s="225"/>
      <c r="OKY38" s="225"/>
      <c r="OKZ38" s="225"/>
      <c r="OLA38" s="225"/>
      <c r="OLB38" s="225"/>
      <c r="OLC38" s="225"/>
      <c r="OLD38" s="225"/>
      <c r="OLE38" s="225"/>
      <c r="OLF38" s="225"/>
      <c r="OLG38" s="225"/>
      <c r="OLH38" s="225"/>
      <c r="OLI38" s="225"/>
      <c r="OLJ38" s="225"/>
      <c r="OLK38" s="225"/>
      <c r="OLL38" s="225"/>
      <c r="OLM38" s="225"/>
      <c r="OLN38" s="225"/>
      <c r="OLO38" s="225"/>
      <c r="OLP38" s="225"/>
      <c r="OLQ38" s="225"/>
      <c r="OLR38" s="225"/>
      <c r="OLS38" s="225"/>
      <c r="OLT38" s="225"/>
      <c r="OLU38" s="225"/>
      <c r="OLV38" s="225"/>
      <c r="OLW38" s="225"/>
      <c r="OLX38" s="225"/>
      <c r="OLY38" s="225"/>
      <c r="OLZ38" s="225"/>
      <c r="OMA38" s="225"/>
      <c r="OMB38" s="225"/>
      <c r="OMC38" s="225"/>
      <c r="OMD38" s="225"/>
      <c r="OME38" s="225"/>
      <c r="OMF38" s="225"/>
      <c r="OMG38" s="225"/>
      <c r="OMH38" s="225"/>
      <c r="OMI38" s="225"/>
      <c r="OMJ38" s="225"/>
      <c r="OMK38" s="225"/>
      <c r="OML38" s="225"/>
      <c r="OMM38" s="225"/>
      <c r="OMN38" s="225"/>
      <c r="OMO38" s="225"/>
      <c r="OMP38" s="225"/>
      <c r="OMQ38" s="225"/>
      <c r="OMR38" s="225"/>
      <c r="OMS38" s="225"/>
      <c r="OMT38" s="225"/>
      <c r="OMU38" s="225"/>
      <c r="OMV38" s="225"/>
      <c r="OMW38" s="225"/>
      <c r="OMX38" s="225"/>
      <c r="OMY38" s="225"/>
      <c r="OMZ38" s="225"/>
      <c r="ONA38" s="225"/>
      <c r="ONB38" s="225"/>
      <c r="ONC38" s="225"/>
      <c r="OND38" s="225"/>
      <c r="ONE38" s="225"/>
      <c r="ONF38" s="225"/>
      <c r="ONG38" s="225"/>
      <c r="ONH38" s="225"/>
      <c r="ONI38" s="225"/>
      <c r="ONJ38" s="225"/>
      <c r="ONK38" s="225"/>
      <c r="ONL38" s="225"/>
      <c r="ONM38" s="225"/>
      <c r="ONN38" s="225"/>
      <c r="ONO38" s="225"/>
      <c r="ONP38" s="225"/>
      <c r="ONQ38" s="225"/>
      <c r="ONR38" s="225"/>
      <c r="ONS38" s="225"/>
      <c r="ONT38" s="225"/>
      <c r="ONU38" s="225"/>
      <c r="ONV38" s="225"/>
      <c r="ONW38" s="225"/>
      <c r="ONX38" s="225"/>
      <c r="ONY38" s="225"/>
      <c r="ONZ38" s="225"/>
      <c r="OOA38" s="225"/>
      <c r="OOB38" s="225"/>
      <c r="OOC38" s="225"/>
      <c r="OOD38" s="225"/>
      <c r="OOE38" s="225"/>
      <c r="OOF38" s="225"/>
      <c r="OOG38" s="225"/>
      <c r="OOH38" s="225"/>
      <c r="OOI38" s="225"/>
      <c r="OOJ38" s="225"/>
      <c r="OOK38" s="225"/>
      <c r="OOL38" s="225"/>
      <c r="OOM38" s="225"/>
      <c r="OON38" s="225"/>
      <c r="OOO38" s="225"/>
      <c r="OOP38" s="225"/>
      <c r="OOQ38" s="225"/>
      <c r="OOR38" s="225"/>
      <c r="OOS38" s="225"/>
      <c r="OOT38" s="225"/>
      <c r="OOU38" s="225"/>
      <c r="OOV38" s="225"/>
      <c r="OOW38" s="225"/>
      <c r="OOX38" s="225"/>
      <c r="OOY38" s="225"/>
      <c r="OOZ38" s="225"/>
      <c r="OPA38" s="225"/>
      <c r="OPB38" s="225"/>
      <c r="OPC38" s="225"/>
      <c r="OPD38" s="225"/>
      <c r="OPE38" s="225"/>
      <c r="OPF38" s="225"/>
      <c r="OPG38" s="225"/>
      <c r="OPH38" s="225"/>
      <c r="OPI38" s="225"/>
      <c r="OPJ38" s="225"/>
      <c r="OPK38" s="225"/>
      <c r="OPL38" s="225"/>
      <c r="OPM38" s="225"/>
      <c r="OPN38" s="225"/>
      <c r="OPO38" s="225"/>
      <c r="OPP38" s="225"/>
      <c r="OPQ38" s="225"/>
      <c r="OPR38" s="225"/>
      <c r="OPS38" s="225"/>
      <c r="OPT38" s="225"/>
      <c r="OPU38" s="225"/>
      <c r="OPV38" s="225"/>
      <c r="OPW38" s="225"/>
      <c r="OPX38" s="225"/>
      <c r="OPY38" s="225"/>
      <c r="OPZ38" s="225"/>
      <c r="OQA38" s="225"/>
      <c r="OQB38" s="225"/>
      <c r="OQC38" s="225"/>
      <c r="OQD38" s="225"/>
      <c r="OQE38" s="225"/>
      <c r="OQF38" s="225"/>
      <c r="OQG38" s="225"/>
      <c r="OQH38" s="225"/>
      <c r="OQI38" s="225"/>
      <c r="OQJ38" s="225"/>
      <c r="OQK38" s="225"/>
      <c r="OQL38" s="225"/>
      <c r="OQM38" s="225"/>
      <c r="OQN38" s="225"/>
      <c r="OQO38" s="225"/>
      <c r="OQP38" s="225"/>
      <c r="OQQ38" s="225"/>
      <c r="OQR38" s="225"/>
      <c r="OQS38" s="225"/>
      <c r="OQT38" s="225"/>
      <c r="OQU38" s="225"/>
      <c r="OQV38" s="225"/>
      <c r="OQW38" s="225"/>
      <c r="OQX38" s="225"/>
      <c r="OQY38" s="225"/>
      <c r="OQZ38" s="225"/>
      <c r="ORA38" s="225"/>
      <c r="ORB38" s="225"/>
      <c r="ORC38" s="225"/>
      <c r="ORD38" s="225"/>
      <c r="ORE38" s="225"/>
      <c r="ORF38" s="225"/>
      <c r="ORG38" s="225"/>
      <c r="ORH38" s="225"/>
      <c r="ORI38" s="225"/>
      <c r="ORJ38" s="225"/>
      <c r="ORK38" s="225"/>
      <c r="ORL38" s="225"/>
      <c r="ORM38" s="225"/>
      <c r="ORN38" s="225"/>
      <c r="ORO38" s="225"/>
      <c r="ORP38" s="225"/>
      <c r="ORQ38" s="225"/>
      <c r="ORR38" s="225"/>
      <c r="ORS38" s="225"/>
      <c r="ORT38" s="225"/>
      <c r="ORU38" s="225"/>
      <c r="ORV38" s="225"/>
      <c r="ORW38" s="225"/>
      <c r="ORX38" s="225"/>
      <c r="ORY38" s="225"/>
      <c r="ORZ38" s="225"/>
      <c r="OSA38" s="225"/>
      <c r="OSB38" s="225"/>
      <c r="OSC38" s="225"/>
      <c r="OSD38" s="225"/>
      <c r="OSE38" s="225"/>
      <c r="OSF38" s="225"/>
      <c r="OSG38" s="225"/>
      <c r="OSH38" s="225"/>
      <c r="OSI38" s="225"/>
      <c r="OSJ38" s="225"/>
      <c r="OSK38" s="225"/>
      <c r="OSL38" s="225"/>
      <c r="OSM38" s="225"/>
      <c r="OSN38" s="225"/>
      <c r="OSO38" s="225"/>
      <c r="OSP38" s="225"/>
      <c r="OSQ38" s="225"/>
      <c r="OSR38" s="225"/>
      <c r="OSS38" s="225"/>
      <c r="OST38" s="225"/>
      <c r="OSU38" s="225"/>
      <c r="OSV38" s="225"/>
      <c r="OSW38" s="225"/>
      <c r="OSX38" s="225"/>
      <c r="OSY38" s="225"/>
      <c r="OSZ38" s="225"/>
      <c r="OTA38" s="225"/>
      <c r="OTB38" s="225"/>
      <c r="OTC38" s="225"/>
      <c r="OTD38" s="225"/>
      <c r="OTE38" s="225"/>
      <c r="OTF38" s="225"/>
      <c r="OTG38" s="225"/>
      <c r="OTH38" s="225"/>
      <c r="OTI38" s="225"/>
      <c r="OTJ38" s="225"/>
      <c r="OTK38" s="225"/>
      <c r="OTL38" s="225"/>
      <c r="OTM38" s="225"/>
      <c r="OTN38" s="225"/>
      <c r="OTO38" s="225"/>
      <c r="OTP38" s="225"/>
      <c r="OTQ38" s="225"/>
      <c r="OTR38" s="225"/>
      <c r="OTS38" s="225"/>
      <c r="OTT38" s="225"/>
      <c r="OTU38" s="225"/>
      <c r="OTV38" s="225"/>
      <c r="OTW38" s="225"/>
      <c r="OTX38" s="225"/>
      <c r="OTY38" s="225"/>
      <c r="OTZ38" s="225"/>
      <c r="OUA38" s="225"/>
      <c r="OUB38" s="225"/>
      <c r="OUC38" s="225"/>
      <c r="OUD38" s="225"/>
      <c r="OUE38" s="225"/>
      <c r="OUF38" s="225"/>
      <c r="OUG38" s="225"/>
      <c r="OUH38" s="225"/>
      <c r="OUI38" s="225"/>
      <c r="OUJ38" s="225"/>
      <c r="OUK38" s="225"/>
      <c r="OUL38" s="225"/>
      <c r="OUM38" s="225"/>
      <c r="OUN38" s="225"/>
      <c r="OUO38" s="225"/>
      <c r="OUP38" s="225"/>
      <c r="OUQ38" s="225"/>
      <c r="OUR38" s="225"/>
      <c r="OUS38" s="225"/>
      <c r="OUT38" s="225"/>
      <c r="OUU38" s="225"/>
      <c r="OUV38" s="225"/>
      <c r="OUW38" s="225"/>
      <c r="OUX38" s="225"/>
      <c r="OUY38" s="225"/>
      <c r="OUZ38" s="225"/>
      <c r="OVA38" s="225"/>
      <c r="OVB38" s="225"/>
      <c r="OVC38" s="225"/>
      <c r="OVD38" s="225"/>
      <c r="OVE38" s="225"/>
      <c r="OVF38" s="225"/>
      <c r="OVG38" s="225"/>
      <c r="OVH38" s="225"/>
      <c r="OVI38" s="225"/>
      <c r="OVJ38" s="225"/>
      <c r="OVK38" s="225"/>
      <c r="OVL38" s="225"/>
      <c r="OVM38" s="225"/>
      <c r="OVN38" s="225"/>
      <c r="OVO38" s="225"/>
      <c r="OVP38" s="225"/>
      <c r="OVQ38" s="225"/>
      <c r="OVR38" s="225"/>
      <c r="OVS38" s="225"/>
      <c r="OVT38" s="225"/>
      <c r="OVU38" s="225"/>
      <c r="OVV38" s="225"/>
      <c r="OVW38" s="225"/>
      <c r="OVX38" s="225"/>
      <c r="OVY38" s="225"/>
      <c r="OVZ38" s="225"/>
      <c r="OWA38" s="225"/>
      <c r="OWB38" s="225"/>
      <c r="OWC38" s="225"/>
      <c r="OWD38" s="225"/>
      <c r="OWE38" s="225"/>
      <c r="OWF38" s="225"/>
      <c r="OWG38" s="225"/>
      <c r="OWH38" s="225"/>
      <c r="OWI38" s="225"/>
      <c r="OWJ38" s="225"/>
      <c r="OWK38" s="225"/>
      <c r="OWL38" s="225"/>
      <c r="OWM38" s="225"/>
      <c r="OWN38" s="225"/>
      <c r="OWO38" s="225"/>
      <c r="OWP38" s="225"/>
      <c r="OWQ38" s="225"/>
      <c r="OWR38" s="225"/>
      <c r="OWS38" s="225"/>
      <c r="OWT38" s="225"/>
      <c r="OWU38" s="225"/>
      <c r="OWV38" s="225"/>
      <c r="OWW38" s="225"/>
      <c r="OWX38" s="225"/>
      <c r="OWY38" s="225"/>
      <c r="OWZ38" s="225"/>
      <c r="OXA38" s="225"/>
      <c r="OXB38" s="225"/>
      <c r="OXC38" s="225"/>
      <c r="OXD38" s="225"/>
      <c r="OXE38" s="225"/>
      <c r="OXF38" s="225"/>
      <c r="OXG38" s="225"/>
      <c r="OXH38" s="225"/>
      <c r="OXI38" s="225"/>
      <c r="OXJ38" s="225"/>
      <c r="OXK38" s="225"/>
      <c r="OXL38" s="225"/>
      <c r="OXM38" s="225"/>
      <c r="OXN38" s="225"/>
      <c r="OXO38" s="225"/>
      <c r="OXP38" s="225"/>
      <c r="OXQ38" s="225"/>
      <c r="OXR38" s="225"/>
      <c r="OXS38" s="225"/>
      <c r="OXT38" s="225"/>
      <c r="OXU38" s="225"/>
      <c r="OXV38" s="225"/>
      <c r="OXW38" s="225"/>
      <c r="OXX38" s="225"/>
      <c r="OXY38" s="225"/>
      <c r="OXZ38" s="225"/>
      <c r="OYA38" s="225"/>
      <c r="OYB38" s="225"/>
      <c r="OYC38" s="225"/>
      <c r="OYD38" s="225"/>
      <c r="OYE38" s="225"/>
      <c r="OYF38" s="225"/>
      <c r="OYG38" s="225"/>
      <c r="OYH38" s="225"/>
      <c r="OYI38" s="225"/>
      <c r="OYJ38" s="225"/>
      <c r="OYK38" s="225"/>
      <c r="OYL38" s="225"/>
      <c r="OYM38" s="225"/>
      <c r="OYN38" s="225"/>
      <c r="OYO38" s="225"/>
      <c r="OYP38" s="225"/>
      <c r="OYQ38" s="225"/>
      <c r="OYR38" s="225"/>
      <c r="OYS38" s="225"/>
      <c r="OYT38" s="225"/>
      <c r="OYU38" s="225"/>
      <c r="OYV38" s="225"/>
      <c r="OYW38" s="225"/>
      <c r="OYX38" s="225"/>
      <c r="OYY38" s="225"/>
      <c r="OYZ38" s="225"/>
      <c r="OZA38" s="225"/>
      <c r="OZB38" s="225"/>
      <c r="OZC38" s="225"/>
      <c r="OZD38" s="225"/>
      <c r="OZE38" s="225"/>
      <c r="OZF38" s="225"/>
      <c r="OZG38" s="225"/>
      <c r="OZH38" s="225"/>
      <c r="OZI38" s="225"/>
      <c r="OZJ38" s="225"/>
      <c r="OZK38" s="225"/>
      <c r="OZL38" s="225"/>
      <c r="OZM38" s="225"/>
      <c r="OZN38" s="225"/>
      <c r="OZO38" s="225"/>
      <c r="OZP38" s="225"/>
      <c r="OZQ38" s="225"/>
      <c r="OZR38" s="225"/>
      <c r="OZS38" s="225"/>
      <c r="OZT38" s="225"/>
      <c r="OZU38" s="225"/>
      <c r="OZV38" s="225"/>
      <c r="OZW38" s="225"/>
      <c r="OZX38" s="225"/>
      <c r="OZY38" s="225"/>
      <c r="OZZ38" s="225"/>
      <c r="PAA38" s="225"/>
      <c r="PAB38" s="225"/>
      <c r="PAC38" s="225"/>
      <c r="PAD38" s="225"/>
      <c r="PAE38" s="225"/>
      <c r="PAF38" s="225"/>
      <c r="PAG38" s="225"/>
      <c r="PAH38" s="225"/>
      <c r="PAI38" s="225"/>
      <c r="PAJ38" s="225"/>
      <c r="PAK38" s="225"/>
      <c r="PAL38" s="225"/>
      <c r="PAM38" s="225"/>
      <c r="PAN38" s="225"/>
      <c r="PAO38" s="225"/>
      <c r="PAP38" s="225"/>
      <c r="PAQ38" s="225"/>
      <c r="PAR38" s="225"/>
      <c r="PAS38" s="225"/>
      <c r="PAT38" s="225"/>
      <c r="PAU38" s="225"/>
      <c r="PAV38" s="225"/>
      <c r="PAW38" s="225"/>
      <c r="PAX38" s="225"/>
      <c r="PAY38" s="225"/>
      <c r="PAZ38" s="225"/>
      <c r="PBA38" s="225"/>
      <c r="PBB38" s="225"/>
      <c r="PBC38" s="225"/>
      <c r="PBD38" s="225"/>
      <c r="PBE38" s="225"/>
      <c r="PBF38" s="225"/>
      <c r="PBG38" s="225"/>
      <c r="PBH38" s="225"/>
      <c r="PBI38" s="225"/>
      <c r="PBJ38" s="225"/>
      <c r="PBK38" s="225"/>
      <c r="PBL38" s="225"/>
      <c r="PBM38" s="225"/>
      <c r="PBN38" s="225"/>
      <c r="PBO38" s="225"/>
      <c r="PBP38" s="225"/>
      <c r="PBQ38" s="225"/>
      <c r="PBR38" s="225"/>
      <c r="PBS38" s="225"/>
      <c r="PBT38" s="225"/>
      <c r="PBU38" s="225"/>
      <c r="PBV38" s="225"/>
      <c r="PBW38" s="225"/>
      <c r="PBX38" s="225"/>
      <c r="PBY38" s="225"/>
      <c r="PBZ38" s="225"/>
      <c r="PCA38" s="225"/>
      <c r="PCB38" s="225"/>
      <c r="PCC38" s="225"/>
      <c r="PCD38" s="225"/>
      <c r="PCE38" s="225"/>
      <c r="PCF38" s="225"/>
      <c r="PCG38" s="225"/>
      <c r="PCH38" s="225"/>
      <c r="PCI38" s="225"/>
      <c r="PCJ38" s="225"/>
      <c r="PCK38" s="225"/>
      <c r="PCL38" s="225"/>
      <c r="PCM38" s="225"/>
      <c r="PCN38" s="225"/>
      <c r="PCO38" s="225"/>
      <c r="PCP38" s="225"/>
      <c r="PCQ38" s="225"/>
      <c r="PCR38" s="225"/>
      <c r="PCS38" s="225"/>
      <c r="PCT38" s="225"/>
      <c r="PCU38" s="225"/>
      <c r="PCV38" s="225"/>
      <c r="PCW38" s="225"/>
      <c r="PCX38" s="225"/>
      <c r="PCY38" s="225"/>
      <c r="PCZ38" s="225"/>
      <c r="PDA38" s="225"/>
      <c r="PDB38" s="225"/>
      <c r="PDC38" s="225"/>
      <c r="PDD38" s="225"/>
      <c r="PDE38" s="225"/>
      <c r="PDF38" s="225"/>
      <c r="PDG38" s="225"/>
      <c r="PDH38" s="225"/>
      <c r="PDI38" s="225"/>
      <c r="PDJ38" s="225"/>
      <c r="PDK38" s="225"/>
      <c r="PDL38" s="225"/>
      <c r="PDM38" s="225"/>
      <c r="PDN38" s="225"/>
      <c r="PDO38" s="225"/>
      <c r="PDP38" s="225"/>
      <c r="PDQ38" s="225"/>
      <c r="PDR38" s="225"/>
      <c r="PDS38" s="225"/>
      <c r="PDT38" s="225"/>
      <c r="PDU38" s="225"/>
      <c r="PDV38" s="225"/>
      <c r="PDW38" s="225"/>
      <c r="PDX38" s="225"/>
      <c r="PDY38" s="225"/>
      <c r="PDZ38" s="225"/>
      <c r="PEA38" s="225"/>
      <c r="PEB38" s="225"/>
      <c r="PEC38" s="225"/>
      <c r="PED38" s="225"/>
      <c r="PEE38" s="225"/>
      <c r="PEF38" s="225"/>
      <c r="PEG38" s="225"/>
      <c r="PEH38" s="225"/>
      <c r="PEI38" s="225"/>
      <c r="PEJ38" s="225"/>
      <c r="PEK38" s="225"/>
      <c r="PEL38" s="225"/>
      <c r="PEM38" s="225"/>
      <c r="PEN38" s="225"/>
      <c r="PEO38" s="225"/>
      <c r="PEP38" s="225"/>
      <c r="PEQ38" s="225"/>
      <c r="PER38" s="225"/>
      <c r="PES38" s="225"/>
      <c r="PET38" s="225"/>
      <c r="PEU38" s="225"/>
      <c r="PEV38" s="225"/>
      <c r="PEW38" s="225"/>
      <c r="PEX38" s="225"/>
      <c r="PEY38" s="225"/>
      <c r="PEZ38" s="225"/>
      <c r="PFA38" s="225"/>
      <c r="PFB38" s="225"/>
      <c r="PFC38" s="225"/>
      <c r="PFD38" s="225"/>
      <c r="PFE38" s="225"/>
      <c r="PFF38" s="225"/>
      <c r="PFG38" s="225"/>
      <c r="PFH38" s="225"/>
      <c r="PFI38" s="225"/>
      <c r="PFJ38" s="225"/>
      <c r="PFK38" s="225"/>
      <c r="PFL38" s="225"/>
      <c r="PFM38" s="225"/>
      <c r="PFN38" s="225"/>
      <c r="PFO38" s="225"/>
      <c r="PFP38" s="225"/>
      <c r="PFQ38" s="225"/>
      <c r="PFR38" s="225"/>
      <c r="PFS38" s="225"/>
      <c r="PFT38" s="225"/>
      <c r="PFU38" s="225"/>
      <c r="PFV38" s="225"/>
      <c r="PFW38" s="225"/>
      <c r="PFX38" s="225"/>
      <c r="PFY38" s="225"/>
      <c r="PFZ38" s="225"/>
      <c r="PGA38" s="225"/>
      <c r="PGB38" s="225"/>
      <c r="PGC38" s="225"/>
      <c r="PGD38" s="225"/>
      <c r="PGE38" s="225"/>
      <c r="PGF38" s="225"/>
      <c r="PGG38" s="225"/>
      <c r="PGH38" s="225"/>
      <c r="PGI38" s="225"/>
      <c r="PGJ38" s="225"/>
      <c r="PGK38" s="225"/>
      <c r="PGL38" s="225"/>
      <c r="PGM38" s="225"/>
      <c r="PGN38" s="225"/>
      <c r="PGO38" s="225"/>
      <c r="PGP38" s="225"/>
      <c r="PGQ38" s="225"/>
      <c r="PGR38" s="225"/>
      <c r="PGS38" s="225"/>
      <c r="PGT38" s="225"/>
      <c r="PGU38" s="225"/>
      <c r="PGV38" s="225"/>
      <c r="PGW38" s="225"/>
      <c r="PGX38" s="225"/>
      <c r="PGY38" s="225"/>
      <c r="PGZ38" s="225"/>
      <c r="PHA38" s="225"/>
      <c r="PHB38" s="225"/>
      <c r="PHC38" s="225"/>
      <c r="PHD38" s="225"/>
      <c r="PHE38" s="225"/>
      <c r="PHF38" s="225"/>
      <c r="PHG38" s="225"/>
      <c r="PHH38" s="225"/>
      <c r="PHI38" s="225"/>
      <c r="PHJ38" s="225"/>
      <c r="PHK38" s="225"/>
      <c r="PHL38" s="225"/>
      <c r="PHM38" s="225"/>
      <c r="PHN38" s="225"/>
      <c r="PHO38" s="225"/>
      <c r="PHP38" s="225"/>
      <c r="PHQ38" s="225"/>
      <c r="PHR38" s="225"/>
      <c r="PHS38" s="225"/>
      <c r="PHT38" s="225"/>
      <c r="PHU38" s="225"/>
      <c r="PHV38" s="225"/>
      <c r="PHW38" s="225"/>
      <c r="PHX38" s="225"/>
      <c r="PHY38" s="225"/>
      <c r="PHZ38" s="225"/>
      <c r="PIA38" s="225"/>
      <c r="PIB38" s="225"/>
      <c r="PIC38" s="225"/>
      <c r="PID38" s="225"/>
      <c r="PIE38" s="225"/>
      <c r="PIF38" s="225"/>
      <c r="PIG38" s="225"/>
      <c r="PIH38" s="225"/>
      <c r="PII38" s="225"/>
      <c r="PIJ38" s="225"/>
      <c r="PIK38" s="225"/>
      <c r="PIL38" s="225"/>
      <c r="PIM38" s="225"/>
      <c r="PIN38" s="225"/>
      <c r="PIO38" s="225"/>
      <c r="PIP38" s="225"/>
      <c r="PIQ38" s="225"/>
      <c r="PIR38" s="225"/>
      <c r="PIS38" s="225"/>
      <c r="PIT38" s="225"/>
      <c r="PIU38" s="225"/>
      <c r="PIV38" s="225"/>
      <c r="PIW38" s="225"/>
      <c r="PIX38" s="225"/>
      <c r="PIY38" s="225"/>
      <c r="PIZ38" s="225"/>
      <c r="PJA38" s="225"/>
      <c r="PJB38" s="225"/>
      <c r="PJC38" s="225"/>
      <c r="PJD38" s="225"/>
      <c r="PJE38" s="225"/>
      <c r="PJF38" s="225"/>
      <c r="PJG38" s="225"/>
      <c r="PJH38" s="225"/>
      <c r="PJI38" s="225"/>
      <c r="PJJ38" s="225"/>
      <c r="PJK38" s="225"/>
      <c r="PJL38" s="225"/>
      <c r="PJM38" s="225"/>
      <c r="PJN38" s="225"/>
      <c r="PJO38" s="225"/>
      <c r="PJP38" s="225"/>
      <c r="PJQ38" s="225"/>
      <c r="PJR38" s="225"/>
      <c r="PJS38" s="225"/>
      <c r="PJT38" s="225"/>
      <c r="PJU38" s="225"/>
      <c r="PJV38" s="225"/>
      <c r="PJW38" s="225"/>
      <c r="PJX38" s="225"/>
      <c r="PJY38" s="225"/>
      <c r="PJZ38" s="225"/>
      <c r="PKA38" s="225"/>
      <c r="PKB38" s="225"/>
      <c r="PKC38" s="225"/>
      <c r="PKD38" s="225"/>
      <c r="PKE38" s="225"/>
      <c r="PKF38" s="225"/>
      <c r="PKG38" s="225"/>
      <c r="PKH38" s="225"/>
      <c r="PKI38" s="225"/>
      <c r="PKJ38" s="225"/>
      <c r="PKK38" s="225"/>
      <c r="PKL38" s="225"/>
      <c r="PKM38" s="225"/>
      <c r="PKN38" s="225"/>
      <c r="PKO38" s="225"/>
      <c r="PKP38" s="225"/>
      <c r="PKQ38" s="225"/>
      <c r="PKR38" s="225"/>
      <c r="PKS38" s="225"/>
      <c r="PKT38" s="225"/>
      <c r="PKU38" s="225"/>
      <c r="PKV38" s="225"/>
      <c r="PKW38" s="225"/>
      <c r="PKX38" s="225"/>
      <c r="PKY38" s="225"/>
      <c r="PKZ38" s="225"/>
      <c r="PLA38" s="225"/>
      <c r="PLB38" s="225"/>
      <c r="PLC38" s="225"/>
      <c r="PLD38" s="225"/>
      <c r="PLE38" s="225"/>
      <c r="PLF38" s="225"/>
      <c r="PLG38" s="225"/>
      <c r="PLH38" s="225"/>
      <c r="PLI38" s="225"/>
      <c r="PLJ38" s="225"/>
      <c r="PLK38" s="225"/>
      <c r="PLL38" s="225"/>
      <c r="PLM38" s="225"/>
      <c r="PLN38" s="225"/>
      <c r="PLO38" s="225"/>
      <c r="PLP38" s="225"/>
      <c r="PLQ38" s="225"/>
      <c r="PLR38" s="225"/>
      <c r="PLS38" s="225"/>
      <c r="PLT38" s="225"/>
      <c r="PLU38" s="225"/>
      <c r="PLV38" s="225"/>
      <c r="PLW38" s="225"/>
      <c r="PLX38" s="225"/>
      <c r="PLY38" s="225"/>
      <c r="PLZ38" s="225"/>
      <c r="PMA38" s="225"/>
      <c r="PMB38" s="225"/>
      <c r="PMC38" s="225"/>
      <c r="PMD38" s="225"/>
      <c r="PME38" s="225"/>
      <c r="PMF38" s="225"/>
      <c r="PMG38" s="225"/>
      <c r="PMH38" s="225"/>
      <c r="PMI38" s="225"/>
      <c r="PMJ38" s="225"/>
      <c r="PMK38" s="225"/>
      <c r="PML38" s="225"/>
      <c r="PMM38" s="225"/>
      <c r="PMN38" s="225"/>
      <c r="PMO38" s="225"/>
      <c r="PMP38" s="225"/>
      <c r="PMQ38" s="225"/>
      <c r="PMR38" s="225"/>
      <c r="PMS38" s="225"/>
      <c r="PMT38" s="225"/>
      <c r="PMU38" s="225"/>
      <c r="PMV38" s="225"/>
      <c r="PMW38" s="225"/>
      <c r="PMX38" s="225"/>
      <c r="PMY38" s="225"/>
      <c r="PMZ38" s="225"/>
      <c r="PNA38" s="225"/>
      <c r="PNB38" s="225"/>
      <c r="PNC38" s="225"/>
      <c r="PND38" s="225"/>
      <c r="PNE38" s="225"/>
      <c r="PNF38" s="225"/>
      <c r="PNG38" s="225"/>
      <c r="PNH38" s="225"/>
      <c r="PNI38" s="225"/>
      <c r="PNJ38" s="225"/>
      <c r="PNK38" s="225"/>
      <c r="PNL38" s="225"/>
      <c r="PNM38" s="225"/>
      <c r="PNN38" s="225"/>
      <c r="PNO38" s="225"/>
      <c r="PNP38" s="225"/>
      <c r="PNQ38" s="225"/>
      <c r="PNR38" s="225"/>
      <c r="PNS38" s="225"/>
      <c r="PNT38" s="225"/>
      <c r="PNU38" s="225"/>
      <c r="PNV38" s="225"/>
      <c r="PNW38" s="225"/>
      <c r="PNX38" s="225"/>
      <c r="PNY38" s="225"/>
      <c r="PNZ38" s="225"/>
      <c r="POA38" s="225"/>
      <c r="POB38" s="225"/>
      <c r="POC38" s="225"/>
      <c r="POD38" s="225"/>
      <c r="POE38" s="225"/>
      <c r="POF38" s="225"/>
      <c r="POG38" s="225"/>
      <c r="POH38" s="225"/>
      <c r="POI38" s="225"/>
      <c r="POJ38" s="225"/>
      <c r="POK38" s="225"/>
      <c r="POL38" s="225"/>
      <c r="POM38" s="225"/>
      <c r="PON38" s="225"/>
      <c r="POO38" s="225"/>
      <c r="POP38" s="225"/>
      <c r="POQ38" s="225"/>
      <c r="POR38" s="225"/>
      <c r="POS38" s="225"/>
      <c r="POT38" s="225"/>
      <c r="POU38" s="225"/>
      <c r="POV38" s="225"/>
      <c r="POW38" s="225"/>
      <c r="POX38" s="225"/>
      <c r="POY38" s="225"/>
      <c r="POZ38" s="225"/>
      <c r="PPA38" s="225"/>
      <c r="PPB38" s="225"/>
      <c r="PPC38" s="225"/>
      <c r="PPD38" s="225"/>
      <c r="PPE38" s="225"/>
      <c r="PPF38" s="225"/>
      <c r="PPG38" s="225"/>
      <c r="PPH38" s="225"/>
      <c r="PPI38" s="225"/>
      <c r="PPJ38" s="225"/>
      <c r="PPK38" s="225"/>
      <c r="PPL38" s="225"/>
      <c r="PPM38" s="225"/>
      <c r="PPN38" s="225"/>
      <c r="PPO38" s="225"/>
      <c r="PPP38" s="225"/>
      <c r="PPQ38" s="225"/>
      <c r="PPR38" s="225"/>
      <c r="PPS38" s="225"/>
      <c r="PPT38" s="225"/>
      <c r="PPU38" s="225"/>
      <c r="PPV38" s="225"/>
      <c r="PPW38" s="225"/>
      <c r="PPX38" s="225"/>
      <c r="PPY38" s="225"/>
      <c r="PPZ38" s="225"/>
      <c r="PQA38" s="225"/>
      <c r="PQB38" s="225"/>
      <c r="PQC38" s="225"/>
      <c r="PQD38" s="225"/>
      <c r="PQE38" s="225"/>
      <c r="PQF38" s="225"/>
      <c r="PQG38" s="225"/>
      <c r="PQH38" s="225"/>
      <c r="PQI38" s="225"/>
      <c r="PQJ38" s="225"/>
      <c r="PQK38" s="225"/>
      <c r="PQL38" s="225"/>
      <c r="PQM38" s="225"/>
      <c r="PQN38" s="225"/>
      <c r="PQO38" s="225"/>
      <c r="PQP38" s="225"/>
      <c r="PQQ38" s="225"/>
      <c r="PQR38" s="225"/>
      <c r="PQS38" s="225"/>
      <c r="PQT38" s="225"/>
      <c r="PQU38" s="225"/>
      <c r="PQV38" s="225"/>
      <c r="PQW38" s="225"/>
      <c r="PQX38" s="225"/>
      <c r="PQY38" s="225"/>
      <c r="PQZ38" s="225"/>
      <c r="PRA38" s="225"/>
      <c r="PRB38" s="225"/>
      <c r="PRC38" s="225"/>
      <c r="PRD38" s="225"/>
      <c r="PRE38" s="225"/>
      <c r="PRF38" s="225"/>
      <c r="PRG38" s="225"/>
      <c r="PRH38" s="225"/>
      <c r="PRI38" s="225"/>
      <c r="PRJ38" s="225"/>
      <c r="PRK38" s="225"/>
      <c r="PRL38" s="225"/>
      <c r="PRM38" s="225"/>
      <c r="PRN38" s="225"/>
      <c r="PRO38" s="225"/>
      <c r="PRP38" s="225"/>
      <c r="PRQ38" s="225"/>
      <c r="PRR38" s="225"/>
      <c r="PRS38" s="225"/>
      <c r="PRT38" s="225"/>
      <c r="PRU38" s="225"/>
      <c r="PRV38" s="225"/>
      <c r="PRW38" s="225"/>
      <c r="PRX38" s="225"/>
      <c r="PRY38" s="225"/>
      <c r="PRZ38" s="225"/>
      <c r="PSA38" s="225"/>
      <c r="PSB38" s="225"/>
      <c r="PSC38" s="225"/>
      <c r="PSD38" s="225"/>
      <c r="PSE38" s="225"/>
      <c r="PSF38" s="225"/>
      <c r="PSG38" s="225"/>
      <c r="PSH38" s="225"/>
      <c r="PSI38" s="225"/>
      <c r="PSJ38" s="225"/>
      <c r="PSK38" s="225"/>
      <c r="PSL38" s="225"/>
      <c r="PSM38" s="225"/>
      <c r="PSN38" s="225"/>
      <c r="PSO38" s="225"/>
      <c r="PSP38" s="225"/>
      <c r="PSQ38" s="225"/>
      <c r="PSR38" s="225"/>
      <c r="PSS38" s="225"/>
      <c r="PST38" s="225"/>
      <c r="PSU38" s="225"/>
      <c r="PSV38" s="225"/>
      <c r="PSW38" s="225"/>
      <c r="PSX38" s="225"/>
      <c r="PSY38" s="225"/>
      <c r="PSZ38" s="225"/>
      <c r="PTA38" s="225"/>
      <c r="PTB38" s="225"/>
      <c r="PTC38" s="225"/>
      <c r="PTD38" s="225"/>
      <c r="PTE38" s="225"/>
      <c r="PTF38" s="225"/>
      <c r="PTG38" s="225"/>
      <c r="PTH38" s="225"/>
      <c r="PTI38" s="225"/>
      <c r="PTJ38" s="225"/>
      <c r="PTK38" s="225"/>
      <c r="PTL38" s="225"/>
      <c r="PTM38" s="225"/>
      <c r="PTN38" s="225"/>
      <c r="PTO38" s="225"/>
      <c r="PTP38" s="225"/>
      <c r="PTQ38" s="225"/>
      <c r="PTR38" s="225"/>
      <c r="PTS38" s="225"/>
      <c r="PTT38" s="225"/>
      <c r="PTU38" s="225"/>
      <c r="PTV38" s="225"/>
      <c r="PTW38" s="225"/>
      <c r="PTX38" s="225"/>
      <c r="PTY38" s="225"/>
      <c r="PTZ38" s="225"/>
      <c r="PUA38" s="225"/>
      <c r="PUB38" s="225"/>
      <c r="PUC38" s="225"/>
      <c r="PUD38" s="225"/>
      <c r="PUE38" s="225"/>
      <c r="PUF38" s="225"/>
      <c r="PUG38" s="225"/>
      <c r="PUH38" s="225"/>
      <c r="PUI38" s="225"/>
      <c r="PUJ38" s="225"/>
      <c r="PUK38" s="225"/>
      <c r="PUL38" s="225"/>
      <c r="PUM38" s="225"/>
      <c r="PUN38" s="225"/>
      <c r="PUO38" s="225"/>
      <c r="PUP38" s="225"/>
      <c r="PUQ38" s="225"/>
      <c r="PUR38" s="225"/>
      <c r="PUS38" s="225"/>
      <c r="PUT38" s="225"/>
      <c r="PUU38" s="225"/>
      <c r="PUV38" s="225"/>
      <c r="PUW38" s="225"/>
      <c r="PUX38" s="225"/>
      <c r="PUY38" s="225"/>
      <c r="PUZ38" s="225"/>
      <c r="PVA38" s="225"/>
      <c r="PVB38" s="225"/>
      <c r="PVC38" s="225"/>
      <c r="PVD38" s="225"/>
      <c r="PVE38" s="225"/>
      <c r="PVF38" s="225"/>
      <c r="PVG38" s="225"/>
      <c r="PVH38" s="225"/>
      <c r="PVI38" s="225"/>
      <c r="PVJ38" s="225"/>
      <c r="PVK38" s="225"/>
      <c r="PVL38" s="225"/>
      <c r="PVM38" s="225"/>
      <c r="PVN38" s="225"/>
      <c r="PVO38" s="225"/>
      <c r="PVP38" s="225"/>
      <c r="PVQ38" s="225"/>
      <c r="PVR38" s="225"/>
      <c r="PVS38" s="225"/>
      <c r="PVT38" s="225"/>
      <c r="PVU38" s="225"/>
      <c r="PVV38" s="225"/>
      <c r="PVW38" s="225"/>
      <c r="PVX38" s="225"/>
      <c r="PVY38" s="225"/>
      <c r="PVZ38" s="225"/>
      <c r="PWA38" s="225"/>
      <c r="PWB38" s="225"/>
      <c r="PWC38" s="225"/>
      <c r="PWD38" s="225"/>
      <c r="PWE38" s="225"/>
      <c r="PWF38" s="225"/>
      <c r="PWG38" s="225"/>
      <c r="PWH38" s="225"/>
      <c r="PWI38" s="225"/>
      <c r="PWJ38" s="225"/>
      <c r="PWK38" s="225"/>
      <c r="PWL38" s="225"/>
      <c r="PWM38" s="225"/>
      <c r="PWN38" s="225"/>
      <c r="PWO38" s="225"/>
      <c r="PWP38" s="225"/>
      <c r="PWQ38" s="225"/>
      <c r="PWR38" s="225"/>
      <c r="PWS38" s="225"/>
      <c r="PWT38" s="225"/>
      <c r="PWU38" s="225"/>
      <c r="PWV38" s="225"/>
      <c r="PWW38" s="225"/>
      <c r="PWX38" s="225"/>
      <c r="PWY38" s="225"/>
      <c r="PWZ38" s="225"/>
      <c r="PXA38" s="225"/>
      <c r="PXB38" s="225"/>
      <c r="PXC38" s="225"/>
      <c r="PXD38" s="225"/>
      <c r="PXE38" s="225"/>
      <c r="PXF38" s="225"/>
      <c r="PXG38" s="225"/>
      <c r="PXH38" s="225"/>
      <c r="PXI38" s="225"/>
      <c r="PXJ38" s="225"/>
      <c r="PXK38" s="225"/>
      <c r="PXL38" s="225"/>
      <c r="PXM38" s="225"/>
      <c r="PXN38" s="225"/>
      <c r="PXO38" s="225"/>
      <c r="PXP38" s="225"/>
      <c r="PXQ38" s="225"/>
      <c r="PXR38" s="225"/>
      <c r="PXS38" s="225"/>
      <c r="PXT38" s="225"/>
      <c r="PXU38" s="225"/>
      <c r="PXV38" s="225"/>
      <c r="PXW38" s="225"/>
      <c r="PXX38" s="225"/>
      <c r="PXY38" s="225"/>
      <c r="PXZ38" s="225"/>
      <c r="PYA38" s="225"/>
      <c r="PYB38" s="225"/>
      <c r="PYC38" s="225"/>
      <c r="PYD38" s="225"/>
      <c r="PYE38" s="225"/>
      <c r="PYF38" s="225"/>
      <c r="PYG38" s="225"/>
      <c r="PYH38" s="225"/>
      <c r="PYI38" s="225"/>
      <c r="PYJ38" s="225"/>
      <c r="PYK38" s="225"/>
      <c r="PYL38" s="225"/>
      <c r="PYM38" s="225"/>
      <c r="PYN38" s="225"/>
      <c r="PYO38" s="225"/>
      <c r="PYP38" s="225"/>
      <c r="PYQ38" s="225"/>
      <c r="PYR38" s="225"/>
      <c r="PYS38" s="225"/>
      <c r="PYT38" s="225"/>
      <c r="PYU38" s="225"/>
      <c r="PYV38" s="225"/>
      <c r="PYW38" s="225"/>
      <c r="PYX38" s="225"/>
      <c r="PYY38" s="225"/>
      <c r="PYZ38" s="225"/>
      <c r="PZA38" s="225"/>
      <c r="PZB38" s="225"/>
      <c r="PZC38" s="225"/>
      <c r="PZD38" s="225"/>
      <c r="PZE38" s="225"/>
      <c r="PZF38" s="225"/>
      <c r="PZG38" s="225"/>
      <c r="PZH38" s="225"/>
      <c r="PZI38" s="225"/>
      <c r="PZJ38" s="225"/>
      <c r="PZK38" s="225"/>
      <c r="PZL38" s="225"/>
      <c r="PZM38" s="225"/>
      <c r="PZN38" s="225"/>
      <c r="PZO38" s="225"/>
      <c r="PZP38" s="225"/>
      <c r="PZQ38" s="225"/>
      <c r="PZR38" s="225"/>
      <c r="PZS38" s="225"/>
      <c r="PZT38" s="225"/>
      <c r="PZU38" s="225"/>
      <c r="PZV38" s="225"/>
      <c r="PZW38" s="225"/>
      <c r="PZX38" s="225"/>
      <c r="PZY38" s="225"/>
      <c r="PZZ38" s="225"/>
      <c r="QAA38" s="225"/>
      <c r="QAB38" s="225"/>
      <c r="QAC38" s="225"/>
      <c r="QAD38" s="225"/>
      <c r="QAE38" s="225"/>
      <c r="QAF38" s="225"/>
      <c r="QAG38" s="225"/>
      <c r="QAH38" s="225"/>
      <c r="QAI38" s="225"/>
      <c r="QAJ38" s="225"/>
      <c r="QAK38" s="225"/>
      <c r="QAL38" s="225"/>
      <c r="QAM38" s="225"/>
      <c r="QAN38" s="225"/>
      <c r="QAO38" s="225"/>
      <c r="QAP38" s="225"/>
      <c r="QAQ38" s="225"/>
      <c r="QAR38" s="225"/>
      <c r="QAS38" s="225"/>
      <c r="QAT38" s="225"/>
      <c r="QAU38" s="225"/>
      <c r="QAV38" s="225"/>
      <c r="QAW38" s="225"/>
      <c r="QAX38" s="225"/>
      <c r="QAY38" s="225"/>
      <c r="QAZ38" s="225"/>
      <c r="QBA38" s="225"/>
      <c r="QBB38" s="225"/>
      <c r="QBC38" s="225"/>
      <c r="QBD38" s="225"/>
      <c r="QBE38" s="225"/>
      <c r="QBF38" s="225"/>
      <c r="QBG38" s="225"/>
      <c r="QBH38" s="225"/>
      <c r="QBI38" s="225"/>
      <c r="QBJ38" s="225"/>
      <c r="QBK38" s="225"/>
      <c r="QBL38" s="225"/>
      <c r="QBM38" s="225"/>
      <c r="QBN38" s="225"/>
      <c r="QBO38" s="225"/>
      <c r="QBP38" s="225"/>
      <c r="QBQ38" s="225"/>
      <c r="QBR38" s="225"/>
      <c r="QBS38" s="225"/>
      <c r="QBT38" s="225"/>
      <c r="QBU38" s="225"/>
      <c r="QBV38" s="225"/>
      <c r="QBW38" s="225"/>
      <c r="QBX38" s="225"/>
      <c r="QBY38" s="225"/>
      <c r="QBZ38" s="225"/>
      <c r="QCA38" s="225"/>
      <c r="QCB38" s="225"/>
      <c r="QCC38" s="225"/>
      <c r="QCD38" s="225"/>
      <c r="QCE38" s="225"/>
      <c r="QCF38" s="225"/>
      <c r="QCG38" s="225"/>
      <c r="QCH38" s="225"/>
      <c r="QCI38" s="225"/>
      <c r="QCJ38" s="225"/>
      <c r="QCK38" s="225"/>
      <c r="QCL38" s="225"/>
      <c r="QCM38" s="225"/>
      <c r="QCN38" s="225"/>
      <c r="QCO38" s="225"/>
      <c r="QCP38" s="225"/>
      <c r="QCQ38" s="225"/>
      <c r="QCR38" s="225"/>
      <c r="QCS38" s="225"/>
      <c r="QCT38" s="225"/>
      <c r="QCU38" s="225"/>
      <c r="QCV38" s="225"/>
      <c r="QCW38" s="225"/>
      <c r="QCX38" s="225"/>
      <c r="QCY38" s="225"/>
      <c r="QCZ38" s="225"/>
      <c r="QDA38" s="225"/>
      <c r="QDB38" s="225"/>
      <c r="QDC38" s="225"/>
      <c r="QDD38" s="225"/>
      <c r="QDE38" s="225"/>
      <c r="QDF38" s="225"/>
      <c r="QDG38" s="225"/>
      <c r="QDH38" s="225"/>
      <c r="QDI38" s="225"/>
      <c r="QDJ38" s="225"/>
      <c r="QDK38" s="225"/>
      <c r="QDL38" s="225"/>
      <c r="QDM38" s="225"/>
      <c r="QDN38" s="225"/>
      <c r="QDO38" s="225"/>
      <c r="QDP38" s="225"/>
      <c r="QDQ38" s="225"/>
      <c r="QDR38" s="225"/>
      <c r="QDS38" s="225"/>
      <c r="QDT38" s="225"/>
      <c r="QDU38" s="225"/>
      <c r="QDV38" s="225"/>
      <c r="QDW38" s="225"/>
      <c r="QDX38" s="225"/>
      <c r="QDY38" s="225"/>
      <c r="QDZ38" s="225"/>
      <c r="QEA38" s="225"/>
      <c r="QEB38" s="225"/>
      <c r="QEC38" s="225"/>
      <c r="QED38" s="225"/>
      <c r="QEE38" s="225"/>
      <c r="QEF38" s="225"/>
      <c r="QEG38" s="225"/>
      <c r="QEH38" s="225"/>
      <c r="QEI38" s="225"/>
      <c r="QEJ38" s="225"/>
      <c r="QEK38" s="225"/>
      <c r="QEL38" s="225"/>
      <c r="QEM38" s="225"/>
      <c r="QEN38" s="225"/>
      <c r="QEO38" s="225"/>
      <c r="QEP38" s="225"/>
      <c r="QEQ38" s="225"/>
      <c r="QER38" s="225"/>
      <c r="QES38" s="225"/>
      <c r="QET38" s="225"/>
      <c r="QEU38" s="225"/>
      <c r="QEV38" s="225"/>
      <c r="QEW38" s="225"/>
      <c r="QEX38" s="225"/>
      <c r="QEY38" s="225"/>
      <c r="QEZ38" s="225"/>
      <c r="QFA38" s="225"/>
      <c r="QFB38" s="225"/>
      <c r="QFC38" s="225"/>
      <c r="QFD38" s="225"/>
      <c r="QFE38" s="225"/>
      <c r="QFF38" s="225"/>
      <c r="QFG38" s="225"/>
      <c r="QFH38" s="225"/>
      <c r="QFI38" s="225"/>
      <c r="QFJ38" s="225"/>
      <c r="QFK38" s="225"/>
      <c r="QFL38" s="225"/>
      <c r="QFM38" s="225"/>
      <c r="QFN38" s="225"/>
      <c r="QFO38" s="225"/>
      <c r="QFP38" s="225"/>
      <c r="QFQ38" s="225"/>
      <c r="QFR38" s="225"/>
      <c r="QFS38" s="225"/>
      <c r="QFT38" s="225"/>
      <c r="QFU38" s="225"/>
      <c r="QFV38" s="225"/>
      <c r="QFW38" s="225"/>
      <c r="QFX38" s="225"/>
      <c r="QFY38" s="225"/>
      <c r="QFZ38" s="225"/>
      <c r="QGA38" s="225"/>
      <c r="QGB38" s="225"/>
      <c r="QGC38" s="225"/>
      <c r="QGD38" s="225"/>
      <c r="QGE38" s="225"/>
      <c r="QGF38" s="225"/>
      <c r="QGG38" s="225"/>
      <c r="QGH38" s="225"/>
      <c r="QGI38" s="225"/>
      <c r="QGJ38" s="225"/>
      <c r="QGK38" s="225"/>
      <c r="QGL38" s="225"/>
      <c r="QGM38" s="225"/>
      <c r="QGN38" s="225"/>
      <c r="QGO38" s="225"/>
      <c r="QGP38" s="225"/>
      <c r="QGQ38" s="225"/>
      <c r="QGR38" s="225"/>
      <c r="QGS38" s="225"/>
      <c r="QGT38" s="225"/>
      <c r="QGU38" s="225"/>
      <c r="QGV38" s="225"/>
      <c r="QGW38" s="225"/>
      <c r="QGX38" s="225"/>
      <c r="QGY38" s="225"/>
      <c r="QGZ38" s="225"/>
      <c r="QHA38" s="225"/>
      <c r="QHB38" s="225"/>
      <c r="QHC38" s="225"/>
      <c r="QHD38" s="225"/>
      <c r="QHE38" s="225"/>
      <c r="QHF38" s="225"/>
      <c r="QHG38" s="225"/>
      <c r="QHH38" s="225"/>
      <c r="QHI38" s="225"/>
      <c r="QHJ38" s="225"/>
      <c r="QHK38" s="225"/>
      <c r="QHL38" s="225"/>
      <c r="QHM38" s="225"/>
      <c r="QHN38" s="225"/>
      <c r="QHO38" s="225"/>
      <c r="QHP38" s="225"/>
      <c r="QHQ38" s="225"/>
      <c r="QHR38" s="225"/>
      <c r="QHS38" s="225"/>
      <c r="QHT38" s="225"/>
      <c r="QHU38" s="225"/>
      <c r="QHV38" s="225"/>
      <c r="QHW38" s="225"/>
      <c r="QHX38" s="225"/>
      <c r="QHY38" s="225"/>
      <c r="QHZ38" s="225"/>
      <c r="QIA38" s="225"/>
      <c r="QIB38" s="225"/>
      <c r="QIC38" s="225"/>
      <c r="QID38" s="225"/>
      <c r="QIE38" s="225"/>
      <c r="QIF38" s="225"/>
      <c r="QIG38" s="225"/>
      <c r="QIH38" s="225"/>
      <c r="QII38" s="225"/>
      <c r="QIJ38" s="225"/>
      <c r="QIK38" s="225"/>
      <c r="QIL38" s="225"/>
      <c r="QIM38" s="225"/>
      <c r="QIN38" s="225"/>
      <c r="QIO38" s="225"/>
      <c r="QIP38" s="225"/>
      <c r="QIQ38" s="225"/>
      <c r="QIR38" s="225"/>
      <c r="QIS38" s="225"/>
      <c r="QIT38" s="225"/>
      <c r="QIU38" s="225"/>
      <c r="QIV38" s="225"/>
      <c r="QIW38" s="225"/>
      <c r="QIX38" s="225"/>
      <c r="QIY38" s="225"/>
      <c r="QIZ38" s="225"/>
      <c r="QJA38" s="225"/>
      <c r="QJB38" s="225"/>
      <c r="QJC38" s="225"/>
      <c r="QJD38" s="225"/>
      <c r="QJE38" s="225"/>
      <c r="QJF38" s="225"/>
      <c r="QJG38" s="225"/>
      <c r="QJH38" s="225"/>
      <c r="QJI38" s="225"/>
      <c r="QJJ38" s="225"/>
      <c r="QJK38" s="225"/>
      <c r="QJL38" s="225"/>
      <c r="QJM38" s="225"/>
      <c r="QJN38" s="225"/>
      <c r="QJO38" s="225"/>
      <c r="QJP38" s="225"/>
      <c r="QJQ38" s="225"/>
      <c r="QJR38" s="225"/>
      <c r="QJS38" s="225"/>
      <c r="QJT38" s="225"/>
      <c r="QJU38" s="225"/>
      <c r="QJV38" s="225"/>
      <c r="QJW38" s="225"/>
      <c r="QJX38" s="225"/>
      <c r="QJY38" s="225"/>
      <c r="QJZ38" s="225"/>
      <c r="QKA38" s="225"/>
      <c r="QKB38" s="225"/>
      <c r="QKC38" s="225"/>
      <c r="QKD38" s="225"/>
      <c r="QKE38" s="225"/>
      <c r="QKF38" s="225"/>
      <c r="QKG38" s="225"/>
      <c r="QKH38" s="225"/>
      <c r="QKI38" s="225"/>
      <c r="QKJ38" s="225"/>
      <c r="QKK38" s="225"/>
      <c r="QKL38" s="225"/>
      <c r="QKM38" s="225"/>
      <c r="QKN38" s="225"/>
      <c r="QKO38" s="225"/>
      <c r="QKP38" s="225"/>
      <c r="QKQ38" s="225"/>
      <c r="QKR38" s="225"/>
      <c r="QKS38" s="225"/>
      <c r="QKT38" s="225"/>
      <c r="QKU38" s="225"/>
      <c r="QKV38" s="225"/>
      <c r="QKW38" s="225"/>
      <c r="QKX38" s="225"/>
      <c r="QKY38" s="225"/>
      <c r="QKZ38" s="225"/>
      <c r="QLA38" s="225"/>
      <c r="QLB38" s="225"/>
      <c r="QLC38" s="225"/>
      <c r="QLD38" s="225"/>
      <c r="QLE38" s="225"/>
      <c r="QLF38" s="225"/>
      <c r="QLG38" s="225"/>
      <c r="QLH38" s="225"/>
      <c r="QLI38" s="225"/>
      <c r="QLJ38" s="225"/>
      <c r="QLK38" s="225"/>
      <c r="QLL38" s="225"/>
      <c r="QLM38" s="225"/>
      <c r="QLN38" s="225"/>
      <c r="QLO38" s="225"/>
      <c r="QLP38" s="225"/>
      <c r="QLQ38" s="225"/>
      <c r="QLR38" s="225"/>
      <c r="QLS38" s="225"/>
      <c r="QLT38" s="225"/>
      <c r="QLU38" s="225"/>
      <c r="QLV38" s="225"/>
      <c r="QLW38" s="225"/>
      <c r="QLX38" s="225"/>
      <c r="QLY38" s="225"/>
      <c r="QLZ38" s="225"/>
      <c r="QMA38" s="225"/>
      <c r="QMB38" s="225"/>
      <c r="QMC38" s="225"/>
      <c r="QMD38" s="225"/>
      <c r="QME38" s="225"/>
      <c r="QMF38" s="225"/>
      <c r="QMG38" s="225"/>
      <c r="QMH38" s="225"/>
      <c r="QMI38" s="225"/>
      <c r="QMJ38" s="225"/>
      <c r="QMK38" s="225"/>
      <c r="QML38" s="225"/>
      <c r="QMM38" s="225"/>
      <c r="QMN38" s="225"/>
      <c r="QMO38" s="225"/>
      <c r="QMP38" s="225"/>
      <c r="QMQ38" s="225"/>
      <c r="QMR38" s="225"/>
      <c r="QMS38" s="225"/>
      <c r="QMT38" s="225"/>
      <c r="QMU38" s="225"/>
      <c r="QMV38" s="225"/>
      <c r="QMW38" s="225"/>
      <c r="QMX38" s="225"/>
      <c r="QMY38" s="225"/>
      <c r="QMZ38" s="225"/>
      <c r="QNA38" s="225"/>
      <c r="QNB38" s="225"/>
      <c r="QNC38" s="225"/>
      <c r="QND38" s="225"/>
      <c r="QNE38" s="225"/>
      <c r="QNF38" s="225"/>
      <c r="QNG38" s="225"/>
      <c r="QNH38" s="225"/>
      <c r="QNI38" s="225"/>
      <c r="QNJ38" s="225"/>
      <c r="QNK38" s="225"/>
      <c r="QNL38" s="225"/>
      <c r="QNM38" s="225"/>
      <c r="QNN38" s="225"/>
      <c r="QNO38" s="225"/>
      <c r="QNP38" s="225"/>
      <c r="QNQ38" s="225"/>
      <c r="QNR38" s="225"/>
      <c r="QNS38" s="225"/>
      <c r="QNT38" s="225"/>
      <c r="QNU38" s="225"/>
      <c r="QNV38" s="225"/>
      <c r="QNW38" s="225"/>
      <c r="QNX38" s="225"/>
      <c r="QNY38" s="225"/>
      <c r="QNZ38" s="225"/>
      <c r="QOA38" s="225"/>
      <c r="QOB38" s="225"/>
      <c r="QOC38" s="225"/>
      <c r="QOD38" s="225"/>
      <c r="QOE38" s="225"/>
      <c r="QOF38" s="225"/>
      <c r="QOG38" s="225"/>
      <c r="QOH38" s="225"/>
      <c r="QOI38" s="225"/>
      <c r="QOJ38" s="225"/>
      <c r="QOK38" s="225"/>
      <c r="QOL38" s="225"/>
      <c r="QOM38" s="225"/>
      <c r="QON38" s="225"/>
      <c r="QOO38" s="225"/>
      <c r="QOP38" s="225"/>
      <c r="QOQ38" s="225"/>
      <c r="QOR38" s="225"/>
      <c r="QOS38" s="225"/>
      <c r="QOT38" s="225"/>
      <c r="QOU38" s="225"/>
      <c r="QOV38" s="225"/>
      <c r="QOW38" s="225"/>
      <c r="QOX38" s="225"/>
      <c r="QOY38" s="225"/>
      <c r="QOZ38" s="225"/>
      <c r="QPA38" s="225"/>
      <c r="QPB38" s="225"/>
      <c r="QPC38" s="225"/>
      <c r="QPD38" s="225"/>
      <c r="QPE38" s="225"/>
      <c r="QPF38" s="225"/>
      <c r="QPG38" s="225"/>
      <c r="QPH38" s="225"/>
      <c r="QPI38" s="225"/>
      <c r="QPJ38" s="225"/>
      <c r="QPK38" s="225"/>
      <c r="QPL38" s="225"/>
      <c r="QPM38" s="225"/>
      <c r="QPN38" s="225"/>
      <c r="QPO38" s="225"/>
      <c r="QPP38" s="225"/>
      <c r="QPQ38" s="225"/>
      <c r="QPR38" s="225"/>
      <c r="QPS38" s="225"/>
      <c r="QPT38" s="225"/>
      <c r="QPU38" s="225"/>
      <c r="QPV38" s="225"/>
      <c r="QPW38" s="225"/>
      <c r="QPX38" s="225"/>
      <c r="QPY38" s="225"/>
      <c r="QPZ38" s="225"/>
      <c r="QQA38" s="225"/>
      <c r="QQB38" s="225"/>
      <c r="QQC38" s="225"/>
      <c r="QQD38" s="225"/>
      <c r="QQE38" s="225"/>
      <c r="QQF38" s="225"/>
      <c r="QQG38" s="225"/>
      <c r="QQH38" s="225"/>
      <c r="QQI38" s="225"/>
      <c r="QQJ38" s="225"/>
      <c r="QQK38" s="225"/>
      <c r="QQL38" s="225"/>
      <c r="QQM38" s="225"/>
      <c r="QQN38" s="225"/>
      <c r="QQO38" s="225"/>
      <c r="QQP38" s="225"/>
      <c r="QQQ38" s="225"/>
      <c r="QQR38" s="225"/>
      <c r="QQS38" s="225"/>
      <c r="QQT38" s="225"/>
      <c r="QQU38" s="225"/>
      <c r="QQV38" s="225"/>
      <c r="QQW38" s="225"/>
      <c r="QQX38" s="225"/>
      <c r="QQY38" s="225"/>
      <c r="QQZ38" s="225"/>
      <c r="QRA38" s="225"/>
      <c r="QRB38" s="225"/>
      <c r="QRC38" s="225"/>
      <c r="QRD38" s="225"/>
      <c r="QRE38" s="225"/>
      <c r="QRF38" s="225"/>
      <c r="QRG38" s="225"/>
      <c r="QRH38" s="225"/>
      <c r="QRI38" s="225"/>
      <c r="QRJ38" s="225"/>
      <c r="QRK38" s="225"/>
      <c r="QRL38" s="225"/>
      <c r="QRM38" s="225"/>
      <c r="QRN38" s="225"/>
      <c r="QRO38" s="225"/>
      <c r="QRP38" s="225"/>
      <c r="QRQ38" s="225"/>
      <c r="QRR38" s="225"/>
      <c r="QRS38" s="225"/>
      <c r="QRT38" s="225"/>
      <c r="QRU38" s="225"/>
      <c r="QRV38" s="225"/>
      <c r="QRW38" s="225"/>
      <c r="QRX38" s="225"/>
      <c r="QRY38" s="225"/>
      <c r="QRZ38" s="225"/>
      <c r="QSA38" s="225"/>
      <c r="QSB38" s="225"/>
      <c r="QSC38" s="225"/>
      <c r="QSD38" s="225"/>
      <c r="QSE38" s="225"/>
      <c r="QSF38" s="225"/>
      <c r="QSG38" s="225"/>
      <c r="QSH38" s="225"/>
      <c r="QSI38" s="225"/>
      <c r="QSJ38" s="225"/>
      <c r="QSK38" s="225"/>
      <c r="QSL38" s="225"/>
      <c r="QSM38" s="225"/>
      <c r="QSN38" s="225"/>
      <c r="QSO38" s="225"/>
      <c r="QSP38" s="225"/>
      <c r="QSQ38" s="225"/>
      <c r="QSR38" s="225"/>
      <c r="QSS38" s="225"/>
      <c r="QST38" s="225"/>
      <c r="QSU38" s="225"/>
      <c r="QSV38" s="225"/>
      <c r="QSW38" s="225"/>
      <c r="QSX38" s="225"/>
      <c r="QSY38" s="225"/>
      <c r="QSZ38" s="225"/>
      <c r="QTA38" s="225"/>
      <c r="QTB38" s="225"/>
      <c r="QTC38" s="225"/>
      <c r="QTD38" s="225"/>
      <c r="QTE38" s="225"/>
      <c r="QTF38" s="225"/>
      <c r="QTG38" s="225"/>
      <c r="QTH38" s="225"/>
      <c r="QTI38" s="225"/>
      <c r="QTJ38" s="225"/>
      <c r="QTK38" s="225"/>
      <c r="QTL38" s="225"/>
      <c r="QTM38" s="225"/>
      <c r="QTN38" s="225"/>
      <c r="QTO38" s="225"/>
      <c r="QTP38" s="225"/>
      <c r="QTQ38" s="225"/>
      <c r="QTR38" s="225"/>
      <c r="QTS38" s="225"/>
      <c r="QTT38" s="225"/>
      <c r="QTU38" s="225"/>
      <c r="QTV38" s="225"/>
      <c r="QTW38" s="225"/>
      <c r="QTX38" s="225"/>
      <c r="QTY38" s="225"/>
      <c r="QTZ38" s="225"/>
      <c r="QUA38" s="225"/>
      <c r="QUB38" s="225"/>
      <c r="QUC38" s="225"/>
      <c r="QUD38" s="225"/>
      <c r="QUE38" s="225"/>
      <c r="QUF38" s="225"/>
      <c r="QUG38" s="225"/>
      <c r="QUH38" s="225"/>
      <c r="QUI38" s="225"/>
      <c r="QUJ38" s="225"/>
      <c r="QUK38" s="225"/>
      <c r="QUL38" s="225"/>
      <c r="QUM38" s="225"/>
      <c r="QUN38" s="225"/>
      <c r="QUO38" s="225"/>
      <c r="QUP38" s="225"/>
      <c r="QUQ38" s="225"/>
      <c r="QUR38" s="225"/>
      <c r="QUS38" s="225"/>
      <c r="QUT38" s="225"/>
      <c r="QUU38" s="225"/>
      <c r="QUV38" s="225"/>
      <c r="QUW38" s="225"/>
      <c r="QUX38" s="225"/>
      <c r="QUY38" s="225"/>
      <c r="QUZ38" s="225"/>
      <c r="QVA38" s="225"/>
      <c r="QVB38" s="225"/>
      <c r="QVC38" s="225"/>
      <c r="QVD38" s="225"/>
      <c r="QVE38" s="225"/>
      <c r="QVF38" s="225"/>
      <c r="QVG38" s="225"/>
      <c r="QVH38" s="225"/>
      <c r="QVI38" s="225"/>
      <c r="QVJ38" s="225"/>
      <c r="QVK38" s="225"/>
      <c r="QVL38" s="225"/>
      <c r="QVM38" s="225"/>
      <c r="QVN38" s="225"/>
      <c r="QVO38" s="225"/>
      <c r="QVP38" s="225"/>
      <c r="QVQ38" s="225"/>
      <c r="QVR38" s="225"/>
      <c r="QVS38" s="225"/>
      <c r="QVT38" s="225"/>
      <c r="QVU38" s="225"/>
      <c r="QVV38" s="225"/>
      <c r="QVW38" s="225"/>
      <c r="QVX38" s="225"/>
      <c r="QVY38" s="225"/>
      <c r="QVZ38" s="225"/>
      <c r="QWA38" s="225"/>
      <c r="QWB38" s="225"/>
      <c r="QWC38" s="225"/>
      <c r="QWD38" s="225"/>
      <c r="QWE38" s="225"/>
      <c r="QWF38" s="225"/>
      <c r="QWG38" s="225"/>
      <c r="QWH38" s="225"/>
      <c r="QWI38" s="225"/>
      <c r="QWJ38" s="225"/>
      <c r="QWK38" s="225"/>
      <c r="QWL38" s="225"/>
      <c r="QWM38" s="225"/>
      <c r="QWN38" s="225"/>
      <c r="QWO38" s="225"/>
      <c r="QWP38" s="225"/>
      <c r="QWQ38" s="225"/>
      <c r="QWR38" s="225"/>
      <c r="QWS38" s="225"/>
      <c r="QWT38" s="225"/>
      <c r="QWU38" s="225"/>
      <c r="QWV38" s="225"/>
      <c r="QWW38" s="225"/>
      <c r="QWX38" s="225"/>
      <c r="QWY38" s="225"/>
      <c r="QWZ38" s="225"/>
      <c r="QXA38" s="225"/>
      <c r="QXB38" s="225"/>
      <c r="QXC38" s="225"/>
      <c r="QXD38" s="225"/>
      <c r="QXE38" s="225"/>
      <c r="QXF38" s="225"/>
      <c r="QXG38" s="225"/>
      <c r="QXH38" s="225"/>
      <c r="QXI38" s="225"/>
      <c r="QXJ38" s="225"/>
      <c r="QXK38" s="225"/>
      <c r="QXL38" s="225"/>
      <c r="QXM38" s="225"/>
      <c r="QXN38" s="225"/>
      <c r="QXO38" s="225"/>
      <c r="QXP38" s="225"/>
      <c r="QXQ38" s="225"/>
      <c r="QXR38" s="225"/>
      <c r="QXS38" s="225"/>
      <c r="QXT38" s="225"/>
      <c r="QXU38" s="225"/>
      <c r="QXV38" s="225"/>
      <c r="QXW38" s="225"/>
      <c r="QXX38" s="225"/>
      <c r="QXY38" s="225"/>
      <c r="QXZ38" s="225"/>
      <c r="QYA38" s="225"/>
      <c r="QYB38" s="225"/>
      <c r="QYC38" s="225"/>
      <c r="QYD38" s="225"/>
      <c r="QYE38" s="225"/>
      <c r="QYF38" s="225"/>
      <c r="QYG38" s="225"/>
      <c r="QYH38" s="225"/>
      <c r="QYI38" s="225"/>
      <c r="QYJ38" s="225"/>
      <c r="QYK38" s="225"/>
      <c r="QYL38" s="225"/>
      <c r="QYM38" s="225"/>
      <c r="QYN38" s="225"/>
      <c r="QYO38" s="225"/>
      <c r="QYP38" s="225"/>
      <c r="QYQ38" s="225"/>
      <c r="QYR38" s="225"/>
      <c r="QYS38" s="225"/>
      <c r="QYT38" s="225"/>
      <c r="QYU38" s="225"/>
      <c r="QYV38" s="225"/>
      <c r="QYW38" s="225"/>
      <c r="QYX38" s="225"/>
      <c r="QYY38" s="225"/>
      <c r="QYZ38" s="225"/>
      <c r="QZA38" s="225"/>
      <c r="QZB38" s="225"/>
      <c r="QZC38" s="225"/>
      <c r="QZD38" s="225"/>
      <c r="QZE38" s="225"/>
      <c r="QZF38" s="225"/>
      <c r="QZG38" s="225"/>
      <c r="QZH38" s="225"/>
      <c r="QZI38" s="225"/>
      <c r="QZJ38" s="225"/>
      <c r="QZK38" s="225"/>
      <c r="QZL38" s="225"/>
      <c r="QZM38" s="225"/>
      <c r="QZN38" s="225"/>
      <c r="QZO38" s="225"/>
      <c r="QZP38" s="225"/>
      <c r="QZQ38" s="225"/>
      <c r="QZR38" s="225"/>
      <c r="QZS38" s="225"/>
      <c r="QZT38" s="225"/>
      <c r="QZU38" s="225"/>
      <c r="QZV38" s="225"/>
      <c r="QZW38" s="225"/>
      <c r="QZX38" s="225"/>
      <c r="QZY38" s="225"/>
      <c r="QZZ38" s="225"/>
      <c r="RAA38" s="225"/>
      <c r="RAB38" s="225"/>
      <c r="RAC38" s="225"/>
      <c r="RAD38" s="225"/>
      <c r="RAE38" s="225"/>
      <c r="RAF38" s="225"/>
      <c r="RAG38" s="225"/>
      <c r="RAH38" s="225"/>
      <c r="RAI38" s="225"/>
      <c r="RAJ38" s="225"/>
      <c r="RAK38" s="225"/>
      <c r="RAL38" s="225"/>
      <c r="RAM38" s="225"/>
      <c r="RAN38" s="225"/>
      <c r="RAO38" s="225"/>
      <c r="RAP38" s="225"/>
      <c r="RAQ38" s="225"/>
      <c r="RAR38" s="225"/>
      <c r="RAS38" s="225"/>
      <c r="RAT38" s="225"/>
      <c r="RAU38" s="225"/>
      <c r="RAV38" s="225"/>
      <c r="RAW38" s="225"/>
      <c r="RAX38" s="225"/>
      <c r="RAY38" s="225"/>
      <c r="RAZ38" s="225"/>
      <c r="RBA38" s="225"/>
      <c r="RBB38" s="225"/>
      <c r="RBC38" s="225"/>
      <c r="RBD38" s="225"/>
      <c r="RBE38" s="225"/>
      <c r="RBF38" s="225"/>
      <c r="RBG38" s="225"/>
      <c r="RBH38" s="225"/>
      <c r="RBI38" s="225"/>
      <c r="RBJ38" s="225"/>
      <c r="RBK38" s="225"/>
      <c r="RBL38" s="225"/>
      <c r="RBM38" s="225"/>
      <c r="RBN38" s="225"/>
      <c r="RBO38" s="225"/>
      <c r="RBP38" s="225"/>
      <c r="RBQ38" s="225"/>
      <c r="RBR38" s="225"/>
      <c r="RBS38" s="225"/>
      <c r="RBT38" s="225"/>
      <c r="RBU38" s="225"/>
      <c r="RBV38" s="225"/>
      <c r="RBW38" s="225"/>
      <c r="RBX38" s="225"/>
      <c r="RBY38" s="225"/>
      <c r="RBZ38" s="225"/>
      <c r="RCA38" s="225"/>
      <c r="RCB38" s="225"/>
      <c r="RCC38" s="225"/>
      <c r="RCD38" s="225"/>
      <c r="RCE38" s="225"/>
      <c r="RCF38" s="225"/>
      <c r="RCG38" s="225"/>
      <c r="RCH38" s="225"/>
      <c r="RCI38" s="225"/>
      <c r="RCJ38" s="225"/>
      <c r="RCK38" s="225"/>
      <c r="RCL38" s="225"/>
      <c r="RCM38" s="225"/>
      <c r="RCN38" s="225"/>
      <c r="RCO38" s="225"/>
      <c r="RCP38" s="225"/>
      <c r="RCQ38" s="225"/>
      <c r="RCR38" s="225"/>
      <c r="RCS38" s="225"/>
      <c r="RCT38" s="225"/>
      <c r="RCU38" s="225"/>
      <c r="RCV38" s="225"/>
      <c r="RCW38" s="225"/>
      <c r="RCX38" s="225"/>
      <c r="RCY38" s="225"/>
      <c r="RCZ38" s="225"/>
      <c r="RDA38" s="225"/>
      <c r="RDB38" s="225"/>
      <c r="RDC38" s="225"/>
      <c r="RDD38" s="225"/>
      <c r="RDE38" s="225"/>
      <c r="RDF38" s="225"/>
      <c r="RDG38" s="225"/>
      <c r="RDH38" s="225"/>
      <c r="RDI38" s="225"/>
      <c r="RDJ38" s="225"/>
      <c r="RDK38" s="225"/>
      <c r="RDL38" s="225"/>
      <c r="RDM38" s="225"/>
      <c r="RDN38" s="225"/>
      <c r="RDO38" s="225"/>
      <c r="RDP38" s="225"/>
      <c r="RDQ38" s="225"/>
      <c r="RDR38" s="225"/>
      <c r="RDS38" s="225"/>
      <c r="RDT38" s="225"/>
      <c r="RDU38" s="225"/>
      <c r="RDV38" s="225"/>
      <c r="RDW38" s="225"/>
      <c r="RDX38" s="225"/>
      <c r="RDY38" s="225"/>
      <c r="RDZ38" s="225"/>
      <c r="REA38" s="225"/>
      <c r="REB38" s="225"/>
      <c r="REC38" s="225"/>
      <c r="RED38" s="225"/>
      <c r="REE38" s="225"/>
      <c r="REF38" s="225"/>
      <c r="REG38" s="225"/>
      <c r="REH38" s="225"/>
      <c r="REI38" s="225"/>
      <c r="REJ38" s="225"/>
      <c r="REK38" s="225"/>
      <c r="REL38" s="225"/>
      <c r="REM38" s="225"/>
      <c r="REN38" s="225"/>
      <c r="REO38" s="225"/>
      <c r="REP38" s="225"/>
      <c r="REQ38" s="225"/>
      <c r="RER38" s="225"/>
      <c r="RES38" s="225"/>
      <c r="RET38" s="225"/>
      <c r="REU38" s="225"/>
      <c r="REV38" s="225"/>
      <c r="REW38" s="225"/>
      <c r="REX38" s="225"/>
      <c r="REY38" s="225"/>
      <c r="REZ38" s="225"/>
      <c r="RFA38" s="225"/>
      <c r="RFB38" s="225"/>
      <c r="RFC38" s="225"/>
      <c r="RFD38" s="225"/>
      <c r="RFE38" s="225"/>
      <c r="RFF38" s="225"/>
      <c r="RFG38" s="225"/>
      <c r="RFH38" s="225"/>
      <c r="RFI38" s="225"/>
      <c r="RFJ38" s="225"/>
      <c r="RFK38" s="225"/>
      <c r="RFL38" s="225"/>
      <c r="RFM38" s="225"/>
      <c r="RFN38" s="225"/>
      <c r="RFO38" s="225"/>
      <c r="RFP38" s="225"/>
      <c r="RFQ38" s="225"/>
      <c r="RFR38" s="225"/>
      <c r="RFS38" s="225"/>
      <c r="RFT38" s="225"/>
      <c r="RFU38" s="225"/>
      <c r="RFV38" s="225"/>
      <c r="RFW38" s="225"/>
      <c r="RFX38" s="225"/>
      <c r="RFY38" s="225"/>
      <c r="RFZ38" s="225"/>
      <c r="RGA38" s="225"/>
      <c r="RGB38" s="225"/>
      <c r="RGC38" s="225"/>
      <c r="RGD38" s="225"/>
      <c r="RGE38" s="225"/>
      <c r="RGF38" s="225"/>
      <c r="RGG38" s="225"/>
      <c r="RGH38" s="225"/>
      <c r="RGI38" s="225"/>
      <c r="RGJ38" s="225"/>
      <c r="RGK38" s="225"/>
      <c r="RGL38" s="225"/>
      <c r="RGM38" s="225"/>
      <c r="RGN38" s="225"/>
      <c r="RGO38" s="225"/>
      <c r="RGP38" s="225"/>
      <c r="RGQ38" s="225"/>
      <c r="RGR38" s="225"/>
      <c r="RGS38" s="225"/>
      <c r="RGT38" s="225"/>
      <c r="RGU38" s="225"/>
      <c r="RGV38" s="225"/>
      <c r="RGW38" s="225"/>
      <c r="RGX38" s="225"/>
      <c r="RGY38" s="225"/>
      <c r="RGZ38" s="225"/>
      <c r="RHA38" s="225"/>
      <c r="RHB38" s="225"/>
      <c r="RHC38" s="225"/>
      <c r="RHD38" s="225"/>
      <c r="RHE38" s="225"/>
      <c r="RHF38" s="225"/>
      <c r="RHG38" s="225"/>
      <c r="RHH38" s="225"/>
      <c r="RHI38" s="225"/>
      <c r="RHJ38" s="225"/>
      <c r="RHK38" s="225"/>
      <c r="RHL38" s="225"/>
      <c r="RHM38" s="225"/>
      <c r="RHN38" s="225"/>
      <c r="RHO38" s="225"/>
      <c r="RHP38" s="225"/>
      <c r="RHQ38" s="225"/>
      <c r="RHR38" s="225"/>
      <c r="RHS38" s="225"/>
      <c r="RHT38" s="225"/>
      <c r="RHU38" s="225"/>
      <c r="RHV38" s="225"/>
      <c r="RHW38" s="225"/>
      <c r="RHX38" s="225"/>
      <c r="RHY38" s="225"/>
      <c r="RHZ38" s="225"/>
      <c r="RIA38" s="225"/>
      <c r="RIB38" s="225"/>
      <c r="RIC38" s="225"/>
      <c r="RID38" s="225"/>
      <c r="RIE38" s="225"/>
      <c r="RIF38" s="225"/>
      <c r="RIG38" s="225"/>
      <c r="RIH38" s="225"/>
      <c r="RII38" s="225"/>
      <c r="RIJ38" s="225"/>
      <c r="RIK38" s="225"/>
      <c r="RIL38" s="225"/>
      <c r="RIM38" s="225"/>
      <c r="RIN38" s="225"/>
      <c r="RIO38" s="225"/>
      <c r="RIP38" s="225"/>
      <c r="RIQ38" s="225"/>
      <c r="RIR38" s="225"/>
      <c r="RIS38" s="225"/>
      <c r="RIT38" s="225"/>
      <c r="RIU38" s="225"/>
      <c r="RIV38" s="225"/>
      <c r="RIW38" s="225"/>
      <c r="RIX38" s="225"/>
      <c r="RIY38" s="225"/>
      <c r="RIZ38" s="225"/>
      <c r="RJA38" s="225"/>
      <c r="RJB38" s="225"/>
      <c r="RJC38" s="225"/>
      <c r="RJD38" s="225"/>
      <c r="RJE38" s="225"/>
      <c r="RJF38" s="225"/>
      <c r="RJG38" s="225"/>
      <c r="RJH38" s="225"/>
      <c r="RJI38" s="225"/>
      <c r="RJJ38" s="225"/>
      <c r="RJK38" s="225"/>
      <c r="RJL38" s="225"/>
      <c r="RJM38" s="225"/>
      <c r="RJN38" s="225"/>
      <c r="RJO38" s="225"/>
      <c r="RJP38" s="225"/>
      <c r="RJQ38" s="225"/>
      <c r="RJR38" s="225"/>
      <c r="RJS38" s="225"/>
      <c r="RJT38" s="225"/>
      <c r="RJU38" s="225"/>
      <c r="RJV38" s="225"/>
      <c r="RJW38" s="225"/>
      <c r="RJX38" s="225"/>
      <c r="RJY38" s="225"/>
      <c r="RJZ38" s="225"/>
      <c r="RKA38" s="225"/>
      <c r="RKB38" s="225"/>
      <c r="RKC38" s="225"/>
      <c r="RKD38" s="225"/>
      <c r="RKE38" s="225"/>
      <c r="RKF38" s="225"/>
      <c r="RKG38" s="225"/>
      <c r="RKH38" s="225"/>
      <c r="RKI38" s="225"/>
      <c r="RKJ38" s="225"/>
      <c r="RKK38" s="225"/>
      <c r="RKL38" s="225"/>
      <c r="RKM38" s="225"/>
      <c r="RKN38" s="225"/>
      <c r="RKO38" s="225"/>
      <c r="RKP38" s="225"/>
      <c r="RKQ38" s="225"/>
      <c r="RKR38" s="225"/>
      <c r="RKS38" s="225"/>
      <c r="RKT38" s="225"/>
      <c r="RKU38" s="225"/>
      <c r="RKV38" s="225"/>
      <c r="RKW38" s="225"/>
      <c r="RKX38" s="225"/>
      <c r="RKY38" s="225"/>
      <c r="RKZ38" s="225"/>
      <c r="RLA38" s="225"/>
      <c r="RLB38" s="225"/>
      <c r="RLC38" s="225"/>
      <c r="RLD38" s="225"/>
      <c r="RLE38" s="225"/>
      <c r="RLF38" s="225"/>
      <c r="RLG38" s="225"/>
      <c r="RLH38" s="225"/>
      <c r="RLI38" s="225"/>
      <c r="RLJ38" s="225"/>
      <c r="RLK38" s="225"/>
      <c r="RLL38" s="225"/>
      <c r="RLM38" s="225"/>
      <c r="RLN38" s="225"/>
      <c r="RLO38" s="225"/>
      <c r="RLP38" s="225"/>
      <c r="RLQ38" s="225"/>
      <c r="RLR38" s="225"/>
      <c r="RLS38" s="225"/>
      <c r="RLT38" s="225"/>
      <c r="RLU38" s="225"/>
      <c r="RLV38" s="225"/>
      <c r="RLW38" s="225"/>
      <c r="RLX38" s="225"/>
      <c r="RLY38" s="225"/>
      <c r="RLZ38" s="225"/>
      <c r="RMA38" s="225"/>
      <c r="RMB38" s="225"/>
      <c r="RMC38" s="225"/>
      <c r="RMD38" s="225"/>
      <c r="RME38" s="225"/>
      <c r="RMF38" s="225"/>
      <c r="RMG38" s="225"/>
      <c r="RMH38" s="225"/>
      <c r="RMI38" s="225"/>
      <c r="RMJ38" s="225"/>
      <c r="RMK38" s="225"/>
      <c r="RML38" s="225"/>
      <c r="RMM38" s="225"/>
      <c r="RMN38" s="225"/>
      <c r="RMO38" s="225"/>
      <c r="RMP38" s="225"/>
      <c r="RMQ38" s="225"/>
      <c r="RMR38" s="225"/>
      <c r="RMS38" s="225"/>
      <c r="RMT38" s="225"/>
      <c r="RMU38" s="225"/>
      <c r="RMV38" s="225"/>
      <c r="RMW38" s="225"/>
      <c r="RMX38" s="225"/>
      <c r="RMY38" s="225"/>
      <c r="RMZ38" s="225"/>
      <c r="RNA38" s="225"/>
      <c r="RNB38" s="225"/>
      <c r="RNC38" s="225"/>
      <c r="RND38" s="225"/>
      <c r="RNE38" s="225"/>
      <c r="RNF38" s="225"/>
      <c r="RNG38" s="225"/>
      <c r="RNH38" s="225"/>
      <c r="RNI38" s="225"/>
      <c r="RNJ38" s="225"/>
      <c r="RNK38" s="225"/>
      <c r="RNL38" s="225"/>
      <c r="RNM38" s="225"/>
      <c r="RNN38" s="225"/>
      <c r="RNO38" s="225"/>
      <c r="RNP38" s="225"/>
      <c r="RNQ38" s="225"/>
      <c r="RNR38" s="225"/>
      <c r="RNS38" s="225"/>
      <c r="RNT38" s="225"/>
      <c r="RNU38" s="225"/>
      <c r="RNV38" s="225"/>
      <c r="RNW38" s="225"/>
      <c r="RNX38" s="225"/>
      <c r="RNY38" s="225"/>
      <c r="RNZ38" s="225"/>
      <c r="ROA38" s="225"/>
      <c r="ROB38" s="225"/>
      <c r="ROC38" s="225"/>
      <c r="ROD38" s="225"/>
      <c r="ROE38" s="225"/>
      <c r="ROF38" s="225"/>
      <c r="ROG38" s="225"/>
      <c r="ROH38" s="225"/>
      <c r="ROI38" s="225"/>
      <c r="ROJ38" s="225"/>
      <c r="ROK38" s="225"/>
      <c r="ROL38" s="225"/>
      <c r="ROM38" s="225"/>
      <c r="RON38" s="225"/>
      <c r="ROO38" s="225"/>
      <c r="ROP38" s="225"/>
      <c r="ROQ38" s="225"/>
      <c r="ROR38" s="225"/>
      <c r="ROS38" s="225"/>
      <c r="ROT38" s="225"/>
      <c r="ROU38" s="225"/>
      <c r="ROV38" s="225"/>
      <c r="ROW38" s="225"/>
      <c r="ROX38" s="225"/>
      <c r="ROY38" s="225"/>
      <c r="ROZ38" s="225"/>
      <c r="RPA38" s="225"/>
      <c r="RPB38" s="225"/>
      <c r="RPC38" s="225"/>
      <c r="RPD38" s="225"/>
      <c r="RPE38" s="225"/>
      <c r="RPF38" s="225"/>
      <c r="RPG38" s="225"/>
      <c r="RPH38" s="225"/>
      <c r="RPI38" s="225"/>
      <c r="RPJ38" s="225"/>
      <c r="RPK38" s="225"/>
      <c r="RPL38" s="225"/>
      <c r="RPM38" s="225"/>
      <c r="RPN38" s="225"/>
      <c r="RPO38" s="225"/>
      <c r="RPP38" s="225"/>
      <c r="RPQ38" s="225"/>
      <c r="RPR38" s="225"/>
      <c r="RPS38" s="225"/>
      <c r="RPT38" s="225"/>
      <c r="RPU38" s="225"/>
      <c r="RPV38" s="225"/>
      <c r="RPW38" s="225"/>
      <c r="RPX38" s="225"/>
      <c r="RPY38" s="225"/>
      <c r="RPZ38" s="225"/>
      <c r="RQA38" s="225"/>
      <c r="RQB38" s="225"/>
      <c r="RQC38" s="225"/>
      <c r="RQD38" s="225"/>
      <c r="RQE38" s="225"/>
      <c r="RQF38" s="225"/>
      <c r="RQG38" s="225"/>
      <c r="RQH38" s="225"/>
      <c r="RQI38" s="225"/>
      <c r="RQJ38" s="225"/>
      <c r="RQK38" s="225"/>
      <c r="RQL38" s="225"/>
      <c r="RQM38" s="225"/>
      <c r="RQN38" s="225"/>
      <c r="RQO38" s="225"/>
      <c r="RQP38" s="225"/>
      <c r="RQQ38" s="225"/>
      <c r="RQR38" s="225"/>
      <c r="RQS38" s="225"/>
      <c r="RQT38" s="225"/>
      <c r="RQU38" s="225"/>
      <c r="RQV38" s="225"/>
      <c r="RQW38" s="225"/>
      <c r="RQX38" s="225"/>
      <c r="RQY38" s="225"/>
      <c r="RQZ38" s="225"/>
      <c r="RRA38" s="225"/>
      <c r="RRB38" s="225"/>
      <c r="RRC38" s="225"/>
      <c r="RRD38" s="225"/>
      <c r="RRE38" s="225"/>
      <c r="RRF38" s="225"/>
      <c r="RRG38" s="225"/>
      <c r="RRH38" s="225"/>
      <c r="RRI38" s="225"/>
      <c r="RRJ38" s="225"/>
      <c r="RRK38" s="225"/>
      <c r="RRL38" s="225"/>
      <c r="RRM38" s="225"/>
      <c r="RRN38" s="225"/>
      <c r="RRO38" s="225"/>
      <c r="RRP38" s="225"/>
      <c r="RRQ38" s="225"/>
      <c r="RRR38" s="225"/>
      <c r="RRS38" s="225"/>
      <c r="RRT38" s="225"/>
      <c r="RRU38" s="225"/>
      <c r="RRV38" s="225"/>
      <c r="RRW38" s="225"/>
      <c r="RRX38" s="225"/>
      <c r="RRY38" s="225"/>
      <c r="RRZ38" s="225"/>
      <c r="RSA38" s="225"/>
      <c r="RSB38" s="225"/>
      <c r="RSC38" s="225"/>
      <c r="RSD38" s="225"/>
      <c r="RSE38" s="225"/>
      <c r="RSF38" s="225"/>
      <c r="RSG38" s="225"/>
      <c r="RSH38" s="225"/>
      <c r="RSI38" s="225"/>
      <c r="RSJ38" s="225"/>
      <c r="RSK38" s="225"/>
      <c r="RSL38" s="225"/>
      <c r="RSM38" s="225"/>
      <c r="RSN38" s="225"/>
      <c r="RSO38" s="225"/>
      <c r="RSP38" s="225"/>
      <c r="RSQ38" s="225"/>
      <c r="RSR38" s="225"/>
      <c r="RSS38" s="225"/>
      <c r="RST38" s="225"/>
      <c r="RSU38" s="225"/>
      <c r="RSV38" s="225"/>
      <c r="RSW38" s="225"/>
      <c r="RSX38" s="225"/>
      <c r="RSY38" s="225"/>
      <c r="RSZ38" s="225"/>
      <c r="RTA38" s="225"/>
      <c r="RTB38" s="225"/>
      <c r="RTC38" s="225"/>
      <c r="RTD38" s="225"/>
      <c r="RTE38" s="225"/>
      <c r="RTF38" s="225"/>
      <c r="RTG38" s="225"/>
      <c r="RTH38" s="225"/>
      <c r="RTI38" s="225"/>
      <c r="RTJ38" s="225"/>
      <c r="RTK38" s="225"/>
      <c r="RTL38" s="225"/>
      <c r="RTM38" s="225"/>
      <c r="RTN38" s="225"/>
      <c r="RTO38" s="225"/>
      <c r="RTP38" s="225"/>
      <c r="RTQ38" s="225"/>
      <c r="RTR38" s="225"/>
      <c r="RTS38" s="225"/>
      <c r="RTT38" s="225"/>
      <c r="RTU38" s="225"/>
      <c r="RTV38" s="225"/>
      <c r="RTW38" s="225"/>
      <c r="RTX38" s="225"/>
      <c r="RTY38" s="225"/>
      <c r="RTZ38" s="225"/>
      <c r="RUA38" s="225"/>
      <c r="RUB38" s="225"/>
      <c r="RUC38" s="225"/>
      <c r="RUD38" s="225"/>
      <c r="RUE38" s="225"/>
      <c r="RUF38" s="225"/>
      <c r="RUG38" s="225"/>
      <c r="RUH38" s="225"/>
      <c r="RUI38" s="225"/>
      <c r="RUJ38" s="225"/>
      <c r="RUK38" s="225"/>
      <c r="RUL38" s="225"/>
      <c r="RUM38" s="225"/>
      <c r="RUN38" s="225"/>
      <c r="RUO38" s="225"/>
      <c r="RUP38" s="225"/>
      <c r="RUQ38" s="225"/>
      <c r="RUR38" s="225"/>
      <c r="RUS38" s="225"/>
      <c r="RUT38" s="225"/>
      <c r="RUU38" s="225"/>
      <c r="RUV38" s="225"/>
      <c r="RUW38" s="225"/>
      <c r="RUX38" s="225"/>
      <c r="RUY38" s="225"/>
      <c r="RUZ38" s="225"/>
      <c r="RVA38" s="225"/>
      <c r="RVB38" s="225"/>
      <c r="RVC38" s="225"/>
      <c r="RVD38" s="225"/>
      <c r="RVE38" s="225"/>
      <c r="RVF38" s="225"/>
      <c r="RVG38" s="225"/>
      <c r="RVH38" s="225"/>
      <c r="RVI38" s="225"/>
      <c r="RVJ38" s="225"/>
      <c r="RVK38" s="225"/>
      <c r="RVL38" s="225"/>
      <c r="RVM38" s="225"/>
      <c r="RVN38" s="225"/>
      <c r="RVO38" s="225"/>
      <c r="RVP38" s="225"/>
      <c r="RVQ38" s="225"/>
      <c r="RVR38" s="225"/>
      <c r="RVS38" s="225"/>
      <c r="RVT38" s="225"/>
      <c r="RVU38" s="225"/>
      <c r="RVV38" s="225"/>
      <c r="RVW38" s="225"/>
      <c r="RVX38" s="225"/>
      <c r="RVY38" s="225"/>
      <c r="RVZ38" s="225"/>
      <c r="RWA38" s="225"/>
      <c r="RWB38" s="225"/>
      <c r="RWC38" s="225"/>
      <c r="RWD38" s="225"/>
      <c r="RWE38" s="225"/>
      <c r="RWF38" s="225"/>
      <c r="RWG38" s="225"/>
      <c r="RWH38" s="225"/>
      <c r="RWI38" s="225"/>
      <c r="RWJ38" s="225"/>
      <c r="RWK38" s="225"/>
      <c r="RWL38" s="225"/>
      <c r="RWM38" s="225"/>
      <c r="RWN38" s="225"/>
      <c r="RWO38" s="225"/>
      <c r="RWP38" s="225"/>
      <c r="RWQ38" s="225"/>
      <c r="RWR38" s="225"/>
      <c r="RWS38" s="225"/>
      <c r="RWT38" s="225"/>
      <c r="RWU38" s="225"/>
      <c r="RWV38" s="225"/>
      <c r="RWW38" s="225"/>
      <c r="RWX38" s="225"/>
      <c r="RWY38" s="225"/>
      <c r="RWZ38" s="225"/>
      <c r="RXA38" s="225"/>
      <c r="RXB38" s="225"/>
      <c r="RXC38" s="225"/>
      <c r="RXD38" s="225"/>
      <c r="RXE38" s="225"/>
      <c r="RXF38" s="225"/>
      <c r="RXG38" s="225"/>
      <c r="RXH38" s="225"/>
      <c r="RXI38" s="225"/>
      <c r="RXJ38" s="225"/>
      <c r="RXK38" s="225"/>
      <c r="RXL38" s="225"/>
      <c r="RXM38" s="225"/>
      <c r="RXN38" s="225"/>
      <c r="RXO38" s="225"/>
      <c r="RXP38" s="225"/>
      <c r="RXQ38" s="225"/>
      <c r="RXR38" s="225"/>
      <c r="RXS38" s="225"/>
      <c r="RXT38" s="225"/>
      <c r="RXU38" s="225"/>
      <c r="RXV38" s="225"/>
      <c r="RXW38" s="225"/>
      <c r="RXX38" s="225"/>
      <c r="RXY38" s="225"/>
      <c r="RXZ38" s="225"/>
      <c r="RYA38" s="225"/>
      <c r="RYB38" s="225"/>
      <c r="RYC38" s="225"/>
      <c r="RYD38" s="225"/>
      <c r="RYE38" s="225"/>
      <c r="RYF38" s="225"/>
      <c r="RYG38" s="225"/>
      <c r="RYH38" s="225"/>
      <c r="RYI38" s="225"/>
      <c r="RYJ38" s="225"/>
      <c r="RYK38" s="225"/>
      <c r="RYL38" s="225"/>
      <c r="RYM38" s="225"/>
      <c r="RYN38" s="225"/>
      <c r="RYO38" s="225"/>
      <c r="RYP38" s="225"/>
      <c r="RYQ38" s="225"/>
      <c r="RYR38" s="225"/>
      <c r="RYS38" s="225"/>
      <c r="RYT38" s="225"/>
      <c r="RYU38" s="225"/>
      <c r="RYV38" s="225"/>
      <c r="RYW38" s="225"/>
      <c r="RYX38" s="225"/>
      <c r="RYY38" s="225"/>
      <c r="RYZ38" s="225"/>
      <c r="RZA38" s="225"/>
      <c r="RZB38" s="225"/>
      <c r="RZC38" s="225"/>
      <c r="RZD38" s="225"/>
      <c r="RZE38" s="225"/>
      <c r="RZF38" s="225"/>
      <c r="RZG38" s="225"/>
      <c r="RZH38" s="225"/>
      <c r="RZI38" s="225"/>
      <c r="RZJ38" s="225"/>
      <c r="RZK38" s="225"/>
      <c r="RZL38" s="225"/>
      <c r="RZM38" s="225"/>
      <c r="RZN38" s="225"/>
      <c r="RZO38" s="225"/>
      <c r="RZP38" s="225"/>
      <c r="RZQ38" s="225"/>
      <c r="RZR38" s="225"/>
      <c r="RZS38" s="225"/>
      <c r="RZT38" s="225"/>
      <c r="RZU38" s="225"/>
      <c r="RZV38" s="225"/>
      <c r="RZW38" s="225"/>
      <c r="RZX38" s="225"/>
      <c r="RZY38" s="225"/>
      <c r="RZZ38" s="225"/>
      <c r="SAA38" s="225"/>
      <c r="SAB38" s="225"/>
      <c r="SAC38" s="225"/>
      <c r="SAD38" s="225"/>
      <c r="SAE38" s="225"/>
      <c r="SAF38" s="225"/>
      <c r="SAG38" s="225"/>
      <c r="SAH38" s="225"/>
      <c r="SAI38" s="225"/>
      <c r="SAJ38" s="225"/>
      <c r="SAK38" s="225"/>
      <c r="SAL38" s="225"/>
      <c r="SAM38" s="225"/>
      <c r="SAN38" s="225"/>
      <c r="SAO38" s="225"/>
      <c r="SAP38" s="225"/>
      <c r="SAQ38" s="225"/>
      <c r="SAR38" s="225"/>
      <c r="SAS38" s="225"/>
      <c r="SAT38" s="225"/>
      <c r="SAU38" s="225"/>
      <c r="SAV38" s="225"/>
      <c r="SAW38" s="225"/>
      <c r="SAX38" s="225"/>
      <c r="SAY38" s="225"/>
      <c r="SAZ38" s="225"/>
      <c r="SBA38" s="225"/>
      <c r="SBB38" s="225"/>
      <c r="SBC38" s="225"/>
      <c r="SBD38" s="225"/>
      <c r="SBE38" s="225"/>
      <c r="SBF38" s="225"/>
      <c r="SBG38" s="225"/>
      <c r="SBH38" s="225"/>
      <c r="SBI38" s="225"/>
      <c r="SBJ38" s="225"/>
      <c r="SBK38" s="225"/>
      <c r="SBL38" s="225"/>
      <c r="SBM38" s="225"/>
      <c r="SBN38" s="225"/>
      <c r="SBO38" s="225"/>
      <c r="SBP38" s="225"/>
      <c r="SBQ38" s="225"/>
      <c r="SBR38" s="225"/>
      <c r="SBS38" s="225"/>
      <c r="SBT38" s="225"/>
      <c r="SBU38" s="225"/>
      <c r="SBV38" s="225"/>
      <c r="SBW38" s="225"/>
      <c r="SBX38" s="225"/>
      <c r="SBY38" s="225"/>
      <c r="SBZ38" s="225"/>
      <c r="SCA38" s="225"/>
      <c r="SCB38" s="225"/>
      <c r="SCC38" s="225"/>
      <c r="SCD38" s="225"/>
      <c r="SCE38" s="225"/>
      <c r="SCF38" s="225"/>
      <c r="SCG38" s="225"/>
      <c r="SCH38" s="225"/>
      <c r="SCI38" s="225"/>
      <c r="SCJ38" s="225"/>
      <c r="SCK38" s="225"/>
      <c r="SCL38" s="225"/>
      <c r="SCM38" s="225"/>
      <c r="SCN38" s="225"/>
      <c r="SCO38" s="225"/>
      <c r="SCP38" s="225"/>
      <c r="SCQ38" s="225"/>
      <c r="SCR38" s="225"/>
      <c r="SCS38" s="225"/>
      <c r="SCT38" s="225"/>
      <c r="SCU38" s="225"/>
      <c r="SCV38" s="225"/>
      <c r="SCW38" s="225"/>
      <c r="SCX38" s="225"/>
      <c r="SCY38" s="225"/>
      <c r="SCZ38" s="225"/>
      <c r="SDA38" s="225"/>
      <c r="SDB38" s="225"/>
      <c r="SDC38" s="225"/>
      <c r="SDD38" s="225"/>
      <c r="SDE38" s="225"/>
      <c r="SDF38" s="225"/>
      <c r="SDG38" s="225"/>
      <c r="SDH38" s="225"/>
      <c r="SDI38" s="225"/>
      <c r="SDJ38" s="225"/>
      <c r="SDK38" s="225"/>
      <c r="SDL38" s="225"/>
      <c r="SDM38" s="225"/>
      <c r="SDN38" s="225"/>
      <c r="SDO38" s="225"/>
      <c r="SDP38" s="225"/>
      <c r="SDQ38" s="225"/>
      <c r="SDR38" s="225"/>
      <c r="SDS38" s="225"/>
      <c r="SDT38" s="225"/>
      <c r="SDU38" s="225"/>
      <c r="SDV38" s="225"/>
      <c r="SDW38" s="225"/>
      <c r="SDX38" s="225"/>
      <c r="SDY38" s="225"/>
      <c r="SDZ38" s="225"/>
      <c r="SEA38" s="225"/>
      <c r="SEB38" s="225"/>
      <c r="SEC38" s="225"/>
      <c r="SED38" s="225"/>
      <c r="SEE38" s="225"/>
      <c r="SEF38" s="225"/>
      <c r="SEG38" s="225"/>
      <c r="SEH38" s="225"/>
      <c r="SEI38" s="225"/>
      <c r="SEJ38" s="225"/>
      <c r="SEK38" s="225"/>
      <c r="SEL38" s="225"/>
      <c r="SEM38" s="225"/>
      <c r="SEN38" s="225"/>
      <c r="SEO38" s="225"/>
      <c r="SEP38" s="225"/>
      <c r="SEQ38" s="225"/>
      <c r="SER38" s="225"/>
      <c r="SES38" s="225"/>
      <c r="SET38" s="225"/>
      <c r="SEU38" s="225"/>
      <c r="SEV38" s="225"/>
      <c r="SEW38" s="225"/>
      <c r="SEX38" s="225"/>
      <c r="SEY38" s="225"/>
      <c r="SEZ38" s="225"/>
      <c r="SFA38" s="225"/>
      <c r="SFB38" s="225"/>
      <c r="SFC38" s="225"/>
      <c r="SFD38" s="225"/>
      <c r="SFE38" s="225"/>
      <c r="SFF38" s="225"/>
      <c r="SFG38" s="225"/>
      <c r="SFH38" s="225"/>
      <c r="SFI38" s="225"/>
      <c r="SFJ38" s="225"/>
      <c r="SFK38" s="225"/>
      <c r="SFL38" s="225"/>
      <c r="SFM38" s="225"/>
      <c r="SFN38" s="225"/>
      <c r="SFO38" s="225"/>
      <c r="SFP38" s="225"/>
      <c r="SFQ38" s="225"/>
      <c r="SFR38" s="225"/>
      <c r="SFS38" s="225"/>
      <c r="SFT38" s="225"/>
      <c r="SFU38" s="225"/>
      <c r="SFV38" s="225"/>
      <c r="SFW38" s="225"/>
      <c r="SFX38" s="225"/>
      <c r="SFY38" s="225"/>
      <c r="SFZ38" s="225"/>
      <c r="SGA38" s="225"/>
      <c r="SGB38" s="225"/>
      <c r="SGC38" s="225"/>
      <c r="SGD38" s="225"/>
      <c r="SGE38" s="225"/>
      <c r="SGF38" s="225"/>
      <c r="SGG38" s="225"/>
      <c r="SGH38" s="225"/>
      <c r="SGI38" s="225"/>
      <c r="SGJ38" s="225"/>
      <c r="SGK38" s="225"/>
      <c r="SGL38" s="225"/>
      <c r="SGM38" s="225"/>
      <c r="SGN38" s="225"/>
      <c r="SGO38" s="225"/>
      <c r="SGP38" s="225"/>
      <c r="SGQ38" s="225"/>
      <c r="SGR38" s="225"/>
      <c r="SGS38" s="225"/>
      <c r="SGT38" s="225"/>
      <c r="SGU38" s="225"/>
      <c r="SGV38" s="225"/>
      <c r="SGW38" s="225"/>
      <c r="SGX38" s="225"/>
      <c r="SGY38" s="225"/>
      <c r="SGZ38" s="225"/>
      <c r="SHA38" s="225"/>
      <c r="SHB38" s="225"/>
      <c r="SHC38" s="225"/>
      <c r="SHD38" s="225"/>
      <c r="SHE38" s="225"/>
      <c r="SHF38" s="225"/>
      <c r="SHG38" s="225"/>
      <c r="SHH38" s="225"/>
      <c r="SHI38" s="225"/>
      <c r="SHJ38" s="225"/>
      <c r="SHK38" s="225"/>
      <c r="SHL38" s="225"/>
      <c r="SHM38" s="225"/>
      <c r="SHN38" s="225"/>
      <c r="SHO38" s="225"/>
      <c r="SHP38" s="225"/>
      <c r="SHQ38" s="225"/>
      <c r="SHR38" s="225"/>
      <c r="SHS38" s="225"/>
      <c r="SHT38" s="225"/>
      <c r="SHU38" s="225"/>
      <c r="SHV38" s="225"/>
      <c r="SHW38" s="225"/>
      <c r="SHX38" s="225"/>
      <c r="SHY38" s="225"/>
      <c r="SHZ38" s="225"/>
      <c r="SIA38" s="225"/>
      <c r="SIB38" s="225"/>
      <c r="SIC38" s="225"/>
      <c r="SID38" s="225"/>
      <c r="SIE38" s="225"/>
      <c r="SIF38" s="225"/>
      <c r="SIG38" s="225"/>
      <c r="SIH38" s="225"/>
      <c r="SII38" s="225"/>
      <c r="SIJ38" s="225"/>
      <c r="SIK38" s="225"/>
      <c r="SIL38" s="225"/>
      <c r="SIM38" s="225"/>
      <c r="SIN38" s="225"/>
      <c r="SIO38" s="225"/>
      <c r="SIP38" s="225"/>
      <c r="SIQ38" s="225"/>
      <c r="SIR38" s="225"/>
      <c r="SIS38" s="225"/>
      <c r="SIT38" s="225"/>
      <c r="SIU38" s="225"/>
      <c r="SIV38" s="225"/>
      <c r="SIW38" s="225"/>
      <c r="SIX38" s="225"/>
      <c r="SIY38" s="225"/>
      <c r="SIZ38" s="225"/>
      <c r="SJA38" s="225"/>
      <c r="SJB38" s="225"/>
      <c r="SJC38" s="225"/>
      <c r="SJD38" s="225"/>
      <c r="SJE38" s="225"/>
      <c r="SJF38" s="225"/>
      <c r="SJG38" s="225"/>
      <c r="SJH38" s="225"/>
      <c r="SJI38" s="225"/>
      <c r="SJJ38" s="225"/>
      <c r="SJK38" s="225"/>
      <c r="SJL38" s="225"/>
      <c r="SJM38" s="225"/>
      <c r="SJN38" s="225"/>
      <c r="SJO38" s="225"/>
      <c r="SJP38" s="225"/>
      <c r="SJQ38" s="225"/>
      <c r="SJR38" s="225"/>
      <c r="SJS38" s="225"/>
      <c r="SJT38" s="225"/>
      <c r="SJU38" s="225"/>
      <c r="SJV38" s="225"/>
      <c r="SJW38" s="225"/>
      <c r="SJX38" s="225"/>
      <c r="SJY38" s="225"/>
      <c r="SJZ38" s="225"/>
      <c r="SKA38" s="225"/>
      <c r="SKB38" s="225"/>
      <c r="SKC38" s="225"/>
      <c r="SKD38" s="225"/>
      <c r="SKE38" s="225"/>
      <c r="SKF38" s="225"/>
      <c r="SKG38" s="225"/>
      <c r="SKH38" s="225"/>
      <c r="SKI38" s="225"/>
      <c r="SKJ38" s="225"/>
      <c r="SKK38" s="225"/>
      <c r="SKL38" s="225"/>
      <c r="SKM38" s="225"/>
      <c r="SKN38" s="225"/>
      <c r="SKO38" s="225"/>
      <c r="SKP38" s="225"/>
      <c r="SKQ38" s="225"/>
      <c r="SKR38" s="225"/>
      <c r="SKS38" s="225"/>
      <c r="SKT38" s="225"/>
      <c r="SKU38" s="225"/>
      <c r="SKV38" s="225"/>
      <c r="SKW38" s="225"/>
      <c r="SKX38" s="225"/>
      <c r="SKY38" s="225"/>
      <c r="SKZ38" s="225"/>
      <c r="SLA38" s="225"/>
      <c r="SLB38" s="225"/>
      <c r="SLC38" s="225"/>
      <c r="SLD38" s="225"/>
      <c r="SLE38" s="225"/>
      <c r="SLF38" s="225"/>
      <c r="SLG38" s="225"/>
      <c r="SLH38" s="225"/>
      <c r="SLI38" s="225"/>
      <c r="SLJ38" s="225"/>
      <c r="SLK38" s="225"/>
      <c r="SLL38" s="225"/>
      <c r="SLM38" s="225"/>
      <c r="SLN38" s="225"/>
      <c r="SLO38" s="225"/>
      <c r="SLP38" s="225"/>
      <c r="SLQ38" s="225"/>
      <c r="SLR38" s="225"/>
      <c r="SLS38" s="225"/>
      <c r="SLT38" s="225"/>
      <c r="SLU38" s="225"/>
      <c r="SLV38" s="225"/>
      <c r="SLW38" s="225"/>
      <c r="SLX38" s="225"/>
      <c r="SLY38" s="225"/>
      <c r="SLZ38" s="225"/>
      <c r="SMA38" s="225"/>
      <c r="SMB38" s="225"/>
      <c r="SMC38" s="225"/>
      <c r="SMD38" s="225"/>
      <c r="SME38" s="225"/>
      <c r="SMF38" s="225"/>
      <c r="SMG38" s="225"/>
      <c r="SMH38" s="225"/>
      <c r="SMI38" s="225"/>
      <c r="SMJ38" s="225"/>
      <c r="SMK38" s="225"/>
      <c r="SML38" s="225"/>
      <c r="SMM38" s="225"/>
      <c r="SMN38" s="225"/>
      <c r="SMO38" s="225"/>
      <c r="SMP38" s="225"/>
      <c r="SMQ38" s="225"/>
      <c r="SMR38" s="225"/>
      <c r="SMS38" s="225"/>
      <c r="SMT38" s="225"/>
      <c r="SMU38" s="225"/>
      <c r="SMV38" s="225"/>
      <c r="SMW38" s="225"/>
      <c r="SMX38" s="225"/>
      <c r="SMY38" s="225"/>
      <c r="SMZ38" s="225"/>
      <c r="SNA38" s="225"/>
      <c r="SNB38" s="225"/>
      <c r="SNC38" s="225"/>
      <c r="SND38" s="225"/>
      <c r="SNE38" s="225"/>
      <c r="SNF38" s="225"/>
      <c r="SNG38" s="225"/>
      <c r="SNH38" s="225"/>
      <c r="SNI38" s="225"/>
      <c r="SNJ38" s="225"/>
      <c r="SNK38" s="225"/>
      <c r="SNL38" s="225"/>
      <c r="SNM38" s="225"/>
      <c r="SNN38" s="225"/>
      <c r="SNO38" s="225"/>
      <c r="SNP38" s="225"/>
      <c r="SNQ38" s="225"/>
      <c r="SNR38" s="225"/>
      <c r="SNS38" s="225"/>
      <c r="SNT38" s="225"/>
      <c r="SNU38" s="225"/>
      <c r="SNV38" s="225"/>
      <c r="SNW38" s="225"/>
      <c r="SNX38" s="225"/>
      <c r="SNY38" s="225"/>
      <c r="SNZ38" s="225"/>
      <c r="SOA38" s="225"/>
      <c r="SOB38" s="225"/>
      <c r="SOC38" s="225"/>
      <c r="SOD38" s="225"/>
      <c r="SOE38" s="225"/>
      <c r="SOF38" s="225"/>
      <c r="SOG38" s="225"/>
      <c r="SOH38" s="225"/>
      <c r="SOI38" s="225"/>
      <c r="SOJ38" s="225"/>
      <c r="SOK38" s="225"/>
      <c r="SOL38" s="225"/>
      <c r="SOM38" s="225"/>
      <c r="SON38" s="225"/>
      <c r="SOO38" s="225"/>
      <c r="SOP38" s="225"/>
      <c r="SOQ38" s="225"/>
      <c r="SOR38" s="225"/>
      <c r="SOS38" s="225"/>
      <c r="SOT38" s="225"/>
      <c r="SOU38" s="225"/>
      <c r="SOV38" s="225"/>
      <c r="SOW38" s="225"/>
      <c r="SOX38" s="225"/>
      <c r="SOY38" s="225"/>
      <c r="SOZ38" s="225"/>
      <c r="SPA38" s="225"/>
      <c r="SPB38" s="225"/>
      <c r="SPC38" s="225"/>
      <c r="SPD38" s="225"/>
      <c r="SPE38" s="225"/>
      <c r="SPF38" s="225"/>
      <c r="SPG38" s="225"/>
      <c r="SPH38" s="225"/>
      <c r="SPI38" s="225"/>
      <c r="SPJ38" s="225"/>
      <c r="SPK38" s="225"/>
      <c r="SPL38" s="225"/>
      <c r="SPM38" s="225"/>
      <c r="SPN38" s="225"/>
      <c r="SPO38" s="225"/>
      <c r="SPP38" s="225"/>
      <c r="SPQ38" s="225"/>
      <c r="SPR38" s="225"/>
      <c r="SPS38" s="225"/>
      <c r="SPT38" s="225"/>
      <c r="SPU38" s="225"/>
      <c r="SPV38" s="225"/>
      <c r="SPW38" s="225"/>
      <c r="SPX38" s="225"/>
      <c r="SPY38" s="225"/>
      <c r="SPZ38" s="225"/>
      <c r="SQA38" s="225"/>
      <c r="SQB38" s="225"/>
      <c r="SQC38" s="225"/>
      <c r="SQD38" s="225"/>
      <c r="SQE38" s="225"/>
      <c r="SQF38" s="225"/>
      <c r="SQG38" s="225"/>
      <c r="SQH38" s="225"/>
      <c r="SQI38" s="225"/>
      <c r="SQJ38" s="225"/>
      <c r="SQK38" s="225"/>
      <c r="SQL38" s="225"/>
      <c r="SQM38" s="225"/>
      <c r="SQN38" s="225"/>
      <c r="SQO38" s="225"/>
      <c r="SQP38" s="225"/>
      <c r="SQQ38" s="225"/>
      <c r="SQR38" s="225"/>
      <c r="SQS38" s="225"/>
      <c r="SQT38" s="225"/>
      <c r="SQU38" s="225"/>
      <c r="SQV38" s="225"/>
      <c r="SQW38" s="225"/>
      <c r="SQX38" s="225"/>
      <c r="SQY38" s="225"/>
      <c r="SQZ38" s="225"/>
      <c r="SRA38" s="225"/>
      <c r="SRB38" s="225"/>
      <c r="SRC38" s="225"/>
      <c r="SRD38" s="225"/>
      <c r="SRE38" s="225"/>
      <c r="SRF38" s="225"/>
      <c r="SRG38" s="225"/>
      <c r="SRH38" s="225"/>
      <c r="SRI38" s="225"/>
      <c r="SRJ38" s="225"/>
      <c r="SRK38" s="225"/>
      <c r="SRL38" s="225"/>
      <c r="SRM38" s="225"/>
      <c r="SRN38" s="225"/>
      <c r="SRO38" s="225"/>
      <c r="SRP38" s="225"/>
      <c r="SRQ38" s="225"/>
      <c r="SRR38" s="225"/>
      <c r="SRS38" s="225"/>
      <c r="SRT38" s="225"/>
      <c r="SRU38" s="225"/>
      <c r="SRV38" s="225"/>
      <c r="SRW38" s="225"/>
      <c r="SRX38" s="225"/>
      <c r="SRY38" s="225"/>
      <c r="SRZ38" s="225"/>
      <c r="SSA38" s="225"/>
      <c r="SSB38" s="225"/>
      <c r="SSC38" s="225"/>
      <c r="SSD38" s="225"/>
      <c r="SSE38" s="225"/>
      <c r="SSF38" s="225"/>
      <c r="SSG38" s="225"/>
      <c r="SSH38" s="225"/>
      <c r="SSI38" s="225"/>
      <c r="SSJ38" s="225"/>
      <c r="SSK38" s="225"/>
      <c r="SSL38" s="225"/>
      <c r="SSM38" s="225"/>
      <c r="SSN38" s="225"/>
      <c r="SSO38" s="225"/>
      <c r="SSP38" s="225"/>
      <c r="SSQ38" s="225"/>
      <c r="SSR38" s="225"/>
      <c r="SSS38" s="225"/>
      <c r="SST38" s="225"/>
      <c r="SSU38" s="225"/>
      <c r="SSV38" s="225"/>
      <c r="SSW38" s="225"/>
      <c r="SSX38" s="225"/>
      <c r="SSY38" s="225"/>
      <c r="SSZ38" s="225"/>
      <c r="STA38" s="225"/>
      <c r="STB38" s="225"/>
      <c r="STC38" s="225"/>
      <c r="STD38" s="225"/>
      <c r="STE38" s="225"/>
      <c r="STF38" s="225"/>
      <c r="STG38" s="225"/>
      <c r="STH38" s="225"/>
      <c r="STI38" s="225"/>
      <c r="STJ38" s="225"/>
      <c r="STK38" s="225"/>
      <c r="STL38" s="225"/>
      <c r="STM38" s="225"/>
      <c r="STN38" s="225"/>
      <c r="STO38" s="225"/>
      <c r="STP38" s="225"/>
      <c r="STQ38" s="225"/>
      <c r="STR38" s="225"/>
      <c r="STS38" s="225"/>
      <c r="STT38" s="225"/>
      <c r="STU38" s="225"/>
      <c r="STV38" s="225"/>
      <c r="STW38" s="225"/>
      <c r="STX38" s="225"/>
      <c r="STY38" s="225"/>
      <c r="STZ38" s="225"/>
      <c r="SUA38" s="225"/>
      <c r="SUB38" s="225"/>
      <c r="SUC38" s="225"/>
      <c r="SUD38" s="225"/>
      <c r="SUE38" s="225"/>
      <c r="SUF38" s="225"/>
      <c r="SUG38" s="225"/>
      <c r="SUH38" s="225"/>
      <c r="SUI38" s="225"/>
      <c r="SUJ38" s="225"/>
      <c r="SUK38" s="225"/>
      <c r="SUL38" s="225"/>
      <c r="SUM38" s="225"/>
      <c r="SUN38" s="225"/>
      <c r="SUO38" s="225"/>
      <c r="SUP38" s="225"/>
      <c r="SUQ38" s="225"/>
      <c r="SUR38" s="225"/>
      <c r="SUS38" s="225"/>
      <c r="SUT38" s="225"/>
      <c r="SUU38" s="225"/>
      <c r="SUV38" s="225"/>
      <c r="SUW38" s="225"/>
      <c r="SUX38" s="225"/>
      <c r="SUY38" s="225"/>
      <c r="SUZ38" s="225"/>
      <c r="SVA38" s="225"/>
      <c r="SVB38" s="225"/>
      <c r="SVC38" s="225"/>
      <c r="SVD38" s="225"/>
      <c r="SVE38" s="225"/>
      <c r="SVF38" s="225"/>
      <c r="SVG38" s="225"/>
      <c r="SVH38" s="225"/>
      <c r="SVI38" s="225"/>
      <c r="SVJ38" s="225"/>
      <c r="SVK38" s="225"/>
      <c r="SVL38" s="225"/>
      <c r="SVM38" s="225"/>
      <c r="SVN38" s="225"/>
      <c r="SVO38" s="225"/>
      <c r="SVP38" s="225"/>
      <c r="SVQ38" s="225"/>
      <c r="SVR38" s="225"/>
      <c r="SVS38" s="225"/>
      <c r="SVT38" s="225"/>
      <c r="SVU38" s="225"/>
      <c r="SVV38" s="225"/>
      <c r="SVW38" s="225"/>
      <c r="SVX38" s="225"/>
      <c r="SVY38" s="225"/>
      <c r="SVZ38" s="225"/>
      <c r="SWA38" s="225"/>
      <c r="SWB38" s="225"/>
      <c r="SWC38" s="225"/>
      <c r="SWD38" s="225"/>
      <c r="SWE38" s="225"/>
      <c r="SWF38" s="225"/>
      <c r="SWG38" s="225"/>
      <c r="SWH38" s="225"/>
      <c r="SWI38" s="225"/>
      <c r="SWJ38" s="225"/>
      <c r="SWK38" s="225"/>
      <c r="SWL38" s="225"/>
      <c r="SWM38" s="225"/>
      <c r="SWN38" s="225"/>
      <c r="SWO38" s="225"/>
      <c r="SWP38" s="225"/>
      <c r="SWQ38" s="225"/>
      <c r="SWR38" s="225"/>
      <c r="SWS38" s="225"/>
      <c r="SWT38" s="225"/>
      <c r="SWU38" s="225"/>
      <c r="SWV38" s="225"/>
      <c r="SWW38" s="225"/>
      <c r="SWX38" s="225"/>
      <c r="SWY38" s="225"/>
      <c r="SWZ38" s="225"/>
      <c r="SXA38" s="225"/>
      <c r="SXB38" s="225"/>
      <c r="SXC38" s="225"/>
      <c r="SXD38" s="225"/>
      <c r="SXE38" s="225"/>
      <c r="SXF38" s="225"/>
      <c r="SXG38" s="225"/>
      <c r="SXH38" s="225"/>
      <c r="SXI38" s="225"/>
      <c r="SXJ38" s="225"/>
      <c r="SXK38" s="225"/>
      <c r="SXL38" s="225"/>
      <c r="SXM38" s="225"/>
      <c r="SXN38" s="225"/>
      <c r="SXO38" s="225"/>
      <c r="SXP38" s="225"/>
      <c r="SXQ38" s="225"/>
      <c r="SXR38" s="225"/>
      <c r="SXS38" s="225"/>
      <c r="SXT38" s="225"/>
      <c r="SXU38" s="225"/>
      <c r="SXV38" s="225"/>
      <c r="SXW38" s="225"/>
      <c r="SXX38" s="225"/>
      <c r="SXY38" s="225"/>
      <c r="SXZ38" s="225"/>
      <c r="SYA38" s="225"/>
      <c r="SYB38" s="225"/>
      <c r="SYC38" s="225"/>
      <c r="SYD38" s="225"/>
      <c r="SYE38" s="225"/>
      <c r="SYF38" s="225"/>
      <c r="SYG38" s="225"/>
      <c r="SYH38" s="225"/>
      <c r="SYI38" s="225"/>
      <c r="SYJ38" s="225"/>
      <c r="SYK38" s="225"/>
      <c r="SYL38" s="225"/>
      <c r="SYM38" s="225"/>
      <c r="SYN38" s="225"/>
      <c r="SYO38" s="225"/>
      <c r="SYP38" s="225"/>
      <c r="SYQ38" s="225"/>
      <c r="SYR38" s="225"/>
      <c r="SYS38" s="225"/>
      <c r="SYT38" s="225"/>
      <c r="SYU38" s="225"/>
      <c r="SYV38" s="225"/>
      <c r="SYW38" s="225"/>
      <c r="SYX38" s="225"/>
      <c r="SYY38" s="225"/>
      <c r="SYZ38" s="225"/>
      <c r="SZA38" s="225"/>
      <c r="SZB38" s="225"/>
      <c r="SZC38" s="225"/>
      <c r="SZD38" s="225"/>
      <c r="SZE38" s="225"/>
      <c r="SZF38" s="225"/>
      <c r="SZG38" s="225"/>
      <c r="SZH38" s="225"/>
      <c r="SZI38" s="225"/>
      <c r="SZJ38" s="225"/>
      <c r="SZK38" s="225"/>
      <c r="SZL38" s="225"/>
      <c r="SZM38" s="225"/>
      <c r="SZN38" s="225"/>
      <c r="SZO38" s="225"/>
      <c r="SZP38" s="225"/>
      <c r="SZQ38" s="225"/>
      <c r="SZR38" s="225"/>
      <c r="SZS38" s="225"/>
      <c r="SZT38" s="225"/>
      <c r="SZU38" s="225"/>
      <c r="SZV38" s="225"/>
      <c r="SZW38" s="225"/>
      <c r="SZX38" s="225"/>
      <c r="SZY38" s="225"/>
      <c r="SZZ38" s="225"/>
      <c r="TAA38" s="225"/>
      <c r="TAB38" s="225"/>
      <c r="TAC38" s="225"/>
      <c r="TAD38" s="225"/>
      <c r="TAE38" s="225"/>
      <c r="TAF38" s="225"/>
      <c r="TAG38" s="225"/>
      <c r="TAH38" s="225"/>
      <c r="TAI38" s="225"/>
      <c r="TAJ38" s="225"/>
      <c r="TAK38" s="225"/>
      <c r="TAL38" s="225"/>
      <c r="TAM38" s="225"/>
      <c r="TAN38" s="225"/>
      <c r="TAO38" s="225"/>
      <c r="TAP38" s="225"/>
      <c r="TAQ38" s="225"/>
      <c r="TAR38" s="225"/>
      <c r="TAS38" s="225"/>
      <c r="TAT38" s="225"/>
      <c r="TAU38" s="225"/>
      <c r="TAV38" s="225"/>
      <c r="TAW38" s="225"/>
      <c r="TAX38" s="225"/>
      <c r="TAY38" s="225"/>
      <c r="TAZ38" s="225"/>
      <c r="TBA38" s="225"/>
      <c r="TBB38" s="225"/>
      <c r="TBC38" s="225"/>
      <c r="TBD38" s="225"/>
      <c r="TBE38" s="225"/>
      <c r="TBF38" s="225"/>
      <c r="TBG38" s="225"/>
      <c r="TBH38" s="225"/>
      <c r="TBI38" s="225"/>
      <c r="TBJ38" s="225"/>
      <c r="TBK38" s="225"/>
      <c r="TBL38" s="225"/>
      <c r="TBM38" s="225"/>
      <c r="TBN38" s="225"/>
      <c r="TBO38" s="225"/>
      <c r="TBP38" s="225"/>
      <c r="TBQ38" s="225"/>
      <c r="TBR38" s="225"/>
      <c r="TBS38" s="225"/>
      <c r="TBT38" s="225"/>
      <c r="TBU38" s="225"/>
      <c r="TBV38" s="225"/>
      <c r="TBW38" s="225"/>
      <c r="TBX38" s="225"/>
      <c r="TBY38" s="225"/>
      <c r="TBZ38" s="225"/>
      <c r="TCA38" s="225"/>
      <c r="TCB38" s="225"/>
      <c r="TCC38" s="225"/>
      <c r="TCD38" s="225"/>
      <c r="TCE38" s="225"/>
      <c r="TCF38" s="225"/>
      <c r="TCG38" s="225"/>
      <c r="TCH38" s="225"/>
      <c r="TCI38" s="225"/>
      <c r="TCJ38" s="225"/>
      <c r="TCK38" s="225"/>
      <c r="TCL38" s="225"/>
      <c r="TCM38" s="225"/>
      <c r="TCN38" s="225"/>
      <c r="TCO38" s="225"/>
      <c r="TCP38" s="225"/>
      <c r="TCQ38" s="225"/>
      <c r="TCR38" s="225"/>
      <c r="TCS38" s="225"/>
      <c r="TCT38" s="225"/>
      <c r="TCU38" s="225"/>
      <c r="TCV38" s="225"/>
      <c r="TCW38" s="225"/>
      <c r="TCX38" s="225"/>
      <c r="TCY38" s="225"/>
      <c r="TCZ38" s="225"/>
      <c r="TDA38" s="225"/>
      <c r="TDB38" s="225"/>
      <c r="TDC38" s="225"/>
      <c r="TDD38" s="225"/>
      <c r="TDE38" s="225"/>
      <c r="TDF38" s="225"/>
      <c r="TDG38" s="225"/>
      <c r="TDH38" s="225"/>
      <c r="TDI38" s="225"/>
      <c r="TDJ38" s="225"/>
      <c r="TDK38" s="225"/>
      <c r="TDL38" s="225"/>
      <c r="TDM38" s="225"/>
      <c r="TDN38" s="225"/>
      <c r="TDO38" s="225"/>
      <c r="TDP38" s="225"/>
      <c r="TDQ38" s="225"/>
      <c r="TDR38" s="225"/>
      <c r="TDS38" s="225"/>
      <c r="TDT38" s="225"/>
      <c r="TDU38" s="225"/>
      <c r="TDV38" s="225"/>
      <c r="TDW38" s="225"/>
      <c r="TDX38" s="225"/>
      <c r="TDY38" s="225"/>
      <c r="TDZ38" s="225"/>
      <c r="TEA38" s="225"/>
      <c r="TEB38" s="225"/>
      <c r="TEC38" s="225"/>
      <c r="TED38" s="225"/>
      <c r="TEE38" s="225"/>
      <c r="TEF38" s="225"/>
      <c r="TEG38" s="225"/>
      <c r="TEH38" s="225"/>
      <c r="TEI38" s="225"/>
      <c r="TEJ38" s="225"/>
      <c r="TEK38" s="225"/>
      <c r="TEL38" s="225"/>
      <c r="TEM38" s="225"/>
      <c r="TEN38" s="225"/>
      <c r="TEO38" s="225"/>
      <c r="TEP38" s="225"/>
      <c r="TEQ38" s="225"/>
      <c r="TER38" s="225"/>
      <c r="TES38" s="225"/>
      <c r="TET38" s="225"/>
      <c r="TEU38" s="225"/>
      <c r="TEV38" s="225"/>
      <c r="TEW38" s="225"/>
      <c r="TEX38" s="225"/>
      <c r="TEY38" s="225"/>
      <c r="TEZ38" s="225"/>
      <c r="TFA38" s="225"/>
      <c r="TFB38" s="225"/>
      <c r="TFC38" s="225"/>
      <c r="TFD38" s="225"/>
      <c r="TFE38" s="225"/>
      <c r="TFF38" s="225"/>
      <c r="TFG38" s="225"/>
      <c r="TFH38" s="225"/>
      <c r="TFI38" s="225"/>
      <c r="TFJ38" s="225"/>
      <c r="TFK38" s="225"/>
      <c r="TFL38" s="225"/>
      <c r="TFM38" s="225"/>
      <c r="TFN38" s="225"/>
      <c r="TFO38" s="225"/>
      <c r="TFP38" s="225"/>
      <c r="TFQ38" s="225"/>
      <c r="TFR38" s="225"/>
      <c r="TFS38" s="225"/>
      <c r="TFT38" s="225"/>
      <c r="TFU38" s="225"/>
      <c r="TFV38" s="225"/>
      <c r="TFW38" s="225"/>
      <c r="TFX38" s="225"/>
      <c r="TFY38" s="225"/>
      <c r="TFZ38" s="225"/>
      <c r="TGA38" s="225"/>
      <c r="TGB38" s="225"/>
      <c r="TGC38" s="225"/>
      <c r="TGD38" s="225"/>
      <c r="TGE38" s="225"/>
      <c r="TGF38" s="225"/>
      <c r="TGG38" s="225"/>
      <c r="TGH38" s="225"/>
      <c r="TGI38" s="225"/>
      <c r="TGJ38" s="225"/>
      <c r="TGK38" s="225"/>
      <c r="TGL38" s="225"/>
      <c r="TGM38" s="225"/>
      <c r="TGN38" s="225"/>
      <c r="TGO38" s="225"/>
      <c r="TGP38" s="225"/>
      <c r="TGQ38" s="225"/>
      <c r="TGR38" s="225"/>
      <c r="TGS38" s="225"/>
      <c r="TGT38" s="225"/>
      <c r="TGU38" s="225"/>
      <c r="TGV38" s="225"/>
      <c r="TGW38" s="225"/>
      <c r="TGX38" s="225"/>
      <c r="TGY38" s="225"/>
      <c r="TGZ38" s="225"/>
      <c r="THA38" s="225"/>
      <c r="THB38" s="225"/>
      <c r="THC38" s="225"/>
      <c r="THD38" s="225"/>
      <c r="THE38" s="225"/>
      <c r="THF38" s="225"/>
      <c r="THG38" s="225"/>
      <c r="THH38" s="225"/>
      <c r="THI38" s="225"/>
      <c r="THJ38" s="225"/>
      <c r="THK38" s="225"/>
      <c r="THL38" s="225"/>
      <c r="THM38" s="225"/>
      <c r="THN38" s="225"/>
      <c r="THO38" s="225"/>
      <c r="THP38" s="225"/>
      <c r="THQ38" s="225"/>
      <c r="THR38" s="225"/>
      <c r="THS38" s="225"/>
      <c r="THT38" s="225"/>
      <c r="THU38" s="225"/>
      <c r="THV38" s="225"/>
      <c r="THW38" s="225"/>
      <c r="THX38" s="225"/>
      <c r="THY38" s="225"/>
      <c r="THZ38" s="225"/>
      <c r="TIA38" s="225"/>
      <c r="TIB38" s="225"/>
      <c r="TIC38" s="225"/>
      <c r="TID38" s="225"/>
      <c r="TIE38" s="225"/>
      <c r="TIF38" s="225"/>
      <c r="TIG38" s="225"/>
      <c r="TIH38" s="225"/>
      <c r="TII38" s="225"/>
      <c r="TIJ38" s="225"/>
      <c r="TIK38" s="225"/>
      <c r="TIL38" s="225"/>
      <c r="TIM38" s="225"/>
      <c r="TIN38" s="225"/>
      <c r="TIO38" s="225"/>
      <c r="TIP38" s="225"/>
      <c r="TIQ38" s="225"/>
      <c r="TIR38" s="225"/>
      <c r="TIS38" s="225"/>
      <c r="TIT38" s="225"/>
      <c r="TIU38" s="225"/>
      <c r="TIV38" s="225"/>
      <c r="TIW38" s="225"/>
      <c r="TIX38" s="225"/>
      <c r="TIY38" s="225"/>
      <c r="TIZ38" s="225"/>
      <c r="TJA38" s="225"/>
      <c r="TJB38" s="225"/>
      <c r="TJC38" s="225"/>
      <c r="TJD38" s="225"/>
      <c r="TJE38" s="225"/>
      <c r="TJF38" s="225"/>
      <c r="TJG38" s="225"/>
      <c r="TJH38" s="225"/>
      <c r="TJI38" s="225"/>
      <c r="TJJ38" s="225"/>
      <c r="TJK38" s="225"/>
      <c r="TJL38" s="225"/>
      <c r="TJM38" s="225"/>
      <c r="TJN38" s="225"/>
      <c r="TJO38" s="225"/>
      <c r="TJP38" s="225"/>
      <c r="TJQ38" s="225"/>
      <c r="TJR38" s="225"/>
      <c r="TJS38" s="225"/>
      <c r="TJT38" s="225"/>
      <c r="TJU38" s="225"/>
      <c r="TJV38" s="225"/>
      <c r="TJW38" s="225"/>
      <c r="TJX38" s="225"/>
      <c r="TJY38" s="225"/>
      <c r="TJZ38" s="225"/>
      <c r="TKA38" s="225"/>
      <c r="TKB38" s="225"/>
      <c r="TKC38" s="225"/>
      <c r="TKD38" s="225"/>
      <c r="TKE38" s="225"/>
      <c r="TKF38" s="225"/>
      <c r="TKG38" s="225"/>
      <c r="TKH38" s="225"/>
      <c r="TKI38" s="225"/>
      <c r="TKJ38" s="225"/>
      <c r="TKK38" s="225"/>
      <c r="TKL38" s="225"/>
      <c r="TKM38" s="225"/>
      <c r="TKN38" s="225"/>
      <c r="TKO38" s="225"/>
      <c r="TKP38" s="225"/>
      <c r="TKQ38" s="225"/>
      <c r="TKR38" s="225"/>
      <c r="TKS38" s="225"/>
      <c r="TKT38" s="225"/>
      <c r="TKU38" s="225"/>
      <c r="TKV38" s="225"/>
      <c r="TKW38" s="225"/>
      <c r="TKX38" s="225"/>
      <c r="TKY38" s="225"/>
      <c r="TKZ38" s="225"/>
      <c r="TLA38" s="225"/>
      <c r="TLB38" s="225"/>
      <c r="TLC38" s="225"/>
      <c r="TLD38" s="225"/>
      <c r="TLE38" s="225"/>
      <c r="TLF38" s="225"/>
      <c r="TLG38" s="225"/>
      <c r="TLH38" s="225"/>
      <c r="TLI38" s="225"/>
      <c r="TLJ38" s="225"/>
      <c r="TLK38" s="225"/>
      <c r="TLL38" s="225"/>
      <c r="TLM38" s="225"/>
      <c r="TLN38" s="225"/>
      <c r="TLO38" s="225"/>
      <c r="TLP38" s="225"/>
      <c r="TLQ38" s="225"/>
      <c r="TLR38" s="225"/>
      <c r="TLS38" s="225"/>
      <c r="TLT38" s="225"/>
      <c r="TLU38" s="225"/>
      <c r="TLV38" s="225"/>
      <c r="TLW38" s="225"/>
      <c r="TLX38" s="225"/>
      <c r="TLY38" s="225"/>
      <c r="TLZ38" s="225"/>
      <c r="TMA38" s="225"/>
      <c r="TMB38" s="225"/>
      <c r="TMC38" s="225"/>
      <c r="TMD38" s="225"/>
      <c r="TME38" s="225"/>
      <c r="TMF38" s="225"/>
      <c r="TMG38" s="225"/>
      <c r="TMH38" s="225"/>
      <c r="TMI38" s="225"/>
      <c r="TMJ38" s="225"/>
      <c r="TMK38" s="225"/>
      <c r="TML38" s="225"/>
      <c r="TMM38" s="225"/>
      <c r="TMN38" s="225"/>
      <c r="TMO38" s="225"/>
      <c r="TMP38" s="225"/>
      <c r="TMQ38" s="225"/>
      <c r="TMR38" s="225"/>
      <c r="TMS38" s="225"/>
      <c r="TMT38" s="225"/>
      <c r="TMU38" s="225"/>
      <c r="TMV38" s="225"/>
      <c r="TMW38" s="225"/>
      <c r="TMX38" s="225"/>
      <c r="TMY38" s="225"/>
      <c r="TMZ38" s="225"/>
      <c r="TNA38" s="225"/>
      <c r="TNB38" s="225"/>
      <c r="TNC38" s="225"/>
      <c r="TND38" s="225"/>
      <c r="TNE38" s="225"/>
      <c r="TNF38" s="225"/>
      <c r="TNG38" s="225"/>
      <c r="TNH38" s="225"/>
      <c r="TNI38" s="225"/>
      <c r="TNJ38" s="225"/>
      <c r="TNK38" s="225"/>
      <c r="TNL38" s="225"/>
      <c r="TNM38" s="225"/>
      <c r="TNN38" s="225"/>
      <c r="TNO38" s="225"/>
      <c r="TNP38" s="225"/>
      <c r="TNQ38" s="225"/>
      <c r="TNR38" s="225"/>
      <c r="TNS38" s="225"/>
      <c r="TNT38" s="225"/>
      <c r="TNU38" s="225"/>
      <c r="TNV38" s="225"/>
      <c r="TNW38" s="225"/>
      <c r="TNX38" s="225"/>
      <c r="TNY38" s="225"/>
      <c r="TNZ38" s="225"/>
      <c r="TOA38" s="225"/>
      <c r="TOB38" s="225"/>
      <c r="TOC38" s="225"/>
      <c r="TOD38" s="225"/>
      <c r="TOE38" s="225"/>
      <c r="TOF38" s="225"/>
      <c r="TOG38" s="225"/>
      <c r="TOH38" s="225"/>
      <c r="TOI38" s="225"/>
      <c r="TOJ38" s="225"/>
      <c r="TOK38" s="225"/>
      <c r="TOL38" s="225"/>
      <c r="TOM38" s="225"/>
      <c r="TON38" s="225"/>
      <c r="TOO38" s="225"/>
      <c r="TOP38" s="225"/>
      <c r="TOQ38" s="225"/>
      <c r="TOR38" s="225"/>
      <c r="TOS38" s="225"/>
      <c r="TOT38" s="225"/>
      <c r="TOU38" s="225"/>
      <c r="TOV38" s="225"/>
      <c r="TOW38" s="225"/>
      <c r="TOX38" s="225"/>
      <c r="TOY38" s="225"/>
      <c r="TOZ38" s="225"/>
      <c r="TPA38" s="225"/>
      <c r="TPB38" s="225"/>
      <c r="TPC38" s="225"/>
      <c r="TPD38" s="225"/>
      <c r="TPE38" s="225"/>
      <c r="TPF38" s="225"/>
      <c r="TPG38" s="225"/>
      <c r="TPH38" s="225"/>
      <c r="TPI38" s="225"/>
      <c r="TPJ38" s="225"/>
      <c r="TPK38" s="225"/>
      <c r="TPL38" s="225"/>
      <c r="TPM38" s="225"/>
      <c r="TPN38" s="225"/>
      <c r="TPO38" s="225"/>
      <c r="TPP38" s="225"/>
      <c r="TPQ38" s="225"/>
      <c r="TPR38" s="225"/>
      <c r="TPS38" s="225"/>
      <c r="TPT38" s="225"/>
      <c r="TPU38" s="225"/>
      <c r="TPV38" s="225"/>
      <c r="TPW38" s="225"/>
      <c r="TPX38" s="225"/>
      <c r="TPY38" s="225"/>
      <c r="TPZ38" s="225"/>
      <c r="TQA38" s="225"/>
      <c r="TQB38" s="225"/>
      <c r="TQC38" s="225"/>
      <c r="TQD38" s="225"/>
      <c r="TQE38" s="225"/>
      <c r="TQF38" s="225"/>
      <c r="TQG38" s="225"/>
      <c r="TQH38" s="225"/>
      <c r="TQI38" s="225"/>
      <c r="TQJ38" s="225"/>
      <c r="TQK38" s="225"/>
      <c r="TQL38" s="225"/>
      <c r="TQM38" s="225"/>
      <c r="TQN38" s="225"/>
      <c r="TQO38" s="225"/>
      <c r="TQP38" s="225"/>
      <c r="TQQ38" s="225"/>
      <c r="TQR38" s="225"/>
      <c r="TQS38" s="225"/>
      <c r="TQT38" s="225"/>
      <c r="TQU38" s="225"/>
      <c r="TQV38" s="225"/>
      <c r="TQW38" s="225"/>
      <c r="TQX38" s="225"/>
      <c r="TQY38" s="225"/>
      <c r="TQZ38" s="225"/>
      <c r="TRA38" s="225"/>
      <c r="TRB38" s="225"/>
      <c r="TRC38" s="225"/>
      <c r="TRD38" s="225"/>
      <c r="TRE38" s="225"/>
      <c r="TRF38" s="225"/>
      <c r="TRG38" s="225"/>
      <c r="TRH38" s="225"/>
      <c r="TRI38" s="225"/>
      <c r="TRJ38" s="225"/>
      <c r="TRK38" s="225"/>
      <c r="TRL38" s="225"/>
      <c r="TRM38" s="225"/>
      <c r="TRN38" s="225"/>
      <c r="TRO38" s="225"/>
      <c r="TRP38" s="225"/>
      <c r="TRQ38" s="225"/>
      <c r="TRR38" s="225"/>
      <c r="TRS38" s="225"/>
      <c r="TRT38" s="225"/>
      <c r="TRU38" s="225"/>
      <c r="TRV38" s="225"/>
      <c r="TRW38" s="225"/>
      <c r="TRX38" s="225"/>
      <c r="TRY38" s="225"/>
      <c r="TRZ38" s="225"/>
      <c r="TSA38" s="225"/>
      <c r="TSB38" s="225"/>
      <c r="TSC38" s="225"/>
      <c r="TSD38" s="225"/>
      <c r="TSE38" s="225"/>
      <c r="TSF38" s="225"/>
      <c r="TSG38" s="225"/>
      <c r="TSH38" s="225"/>
      <c r="TSI38" s="225"/>
      <c r="TSJ38" s="225"/>
      <c r="TSK38" s="225"/>
      <c r="TSL38" s="225"/>
      <c r="TSM38" s="225"/>
      <c r="TSN38" s="225"/>
      <c r="TSO38" s="225"/>
      <c r="TSP38" s="225"/>
      <c r="TSQ38" s="225"/>
      <c r="TSR38" s="225"/>
      <c r="TSS38" s="225"/>
      <c r="TST38" s="225"/>
      <c r="TSU38" s="225"/>
      <c r="TSV38" s="225"/>
      <c r="TSW38" s="225"/>
      <c r="TSX38" s="225"/>
      <c r="TSY38" s="225"/>
      <c r="TSZ38" s="225"/>
      <c r="TTA38" s="225"/>
      <c r="TTB38" s="225"/>
      <c r="TTC38" s="225"/>
      <c r="TTD38" s="225"/>
      <c r="TTE38" s="225"/>
      <c r="TTF38" s="225"/>
      <c r="TTG38" s="225"/>
      <c r="TTH38" s="225"/>
      <c r="TTI38" s="225"/>
      <c r="TTJ38" s="225"/>
      <c r="TTK38" s="225"/>
      <c r="TTL38" s="225"/>
      <c r="TTM38" s="225"/>
      <c r="TTN38" s="225"/>
      <c r="TTO38" s="225"/>
      <c r="TTP38" s="225"/>
      <c r="TTQ38" s="225"/>
      <c r="TTR38" s="225"/>
      <c r="TTS38" s="225"/>
      <c r="TTT38" s="225"/>
      <c r="TTU38" s="225"/>
      <c r="TTV38" s="225"/>
      <c r="TTW38" s="225"/>
      <c r="TTX38" s="225"/>
      <c r="TTY38" s="225"/>
      <c r="TTZ38" s="225"/>
      <c r="TUA38" s="225"/>
      <c r="TUB38" s="225"/>
      <c r="TUC38" s="225"/>
      <c r="TUD38" s="225"/>
      <c r="TUE38" s="225"/>
      <c r="TUF38" s="225"/>
      <c r="TUG38" s="225"/>
      <c r="TUH38" s="225"/>
      <c r="TUI38" s="225"/>
      <c r="TUJ38" s="225"/>
      <c r="TUK38" s="225"/>
      <c r="TUL38" s="225"/>
      <c r="TUM38" s="225"/>
      <c r="TUN38" s="225"/>
      <c r="TUO38" s="225"/>
      <c r="TUP38" s="225"/>
      <c r="TUQ38" s="225"/>
      <c r="TUR38" s="225"/>
      <c r="TUS38" s="225"/>
      <c r="TUT38" s="225"/>
      <c r="TUU38" s="225"/>
      <c r="TUV38" s="225"/>
      <c r="TUW38" s="225"/>
      <c r="TUX38" s="225"/>
      <c r="TUY38" s="225"/>
      <c r="TUZ38" s="225"/>
      <c r="TVA38" s="225"/>
      <c r="TVB38" s="225"/>
      <c r="TVC38" s="225"/>
      <c r="TVD38" s="225"/>
      <c r="TVE38" s="225"/>
      <c r="TVF38" s="225"/>
      <c r="TVG38" s="225"/>
      <c r="TVH38" s="225"/>
      <c r="TVI38" s="225"/>
      <c r="TVJ38" s="225"/>
      <c r="TVK38" s="225"/>
      <c r="TVL38" s="225"/>
      <c r="TVM38" s="225"/>
      <c r="TVN38" s="225"/>
      <c r="TVO38" s="225"/>
      <c r="TVP38" s="225"/>
      <c r="TVQ38" s="225"/>
      <c r="TVR38" s="225"/>
      <c r="TVS38" s="225"/>
      <c r="TVT38" s="225"/>
      <c r="TVU38" s="225"/>
      <c r="TVV38" s="225"/>
      <c r="TVW38" s="225"/>
      <c r="TVX38" s="225"/>
      <c r="TVY38" s="225"/>
      <c r="TVZ38" s="225"/>
      <c r="TWA38" s="225"/>
      <c r="TWB38" s="225"/>
      <c r="TWC38" s="225"/>
      <c r="TWD38" s="225"/>
      <c r="TWE38" s="225"/>
      <c r="TWF38" s="225"/>
      <c r="TWG38" s="225"/>
      <c r="TWH38" s="225"/>
      <c r="TWI38" s="225"/>
      <c r="TWJ38" s="225"/>
      <c r="TWK38" s="225"/>
      <c r="TWL38" s="225"/>
      <c r="TWM38" s="225"/>
      <c r="TWN38" s="225"/>
      <c r="TWO38" s="225"/>
      <c r="TWP38" s="225"/>
      <c r="TWQ38" s="225"/>
      <c r="TWR38" s="225"/>
      <c r="TWS38" s="225"/>
      <c r="TWT38" s="225"/>
      <c r="TWU38" s="225"/>
      <c r="TWV38" s="225"/>
      <c r="TWW38" s="225"/>
      <c r="TWX38" s="225"/>
      <c r="TWY38" s="225"/>
      <c r="TWZ38" s="225"/>
      <c r="TXA38" s="225"/>
      <c r="TXB38" s="225"/>
      <c r="TXC38" s="225"/>
      <c r="TXD38" s="225"/>
      <c r="TXE38" s="225"/>
      <c r="TXF38" s="225"/>
      <c r="TXG38" s="225"/>
      <c r="TXH38" s="225"/>
      <c r="TXI38" s="225"/>
      <c r="TXJ38" s="225"/>
      <c r="TXK38" s="225"/>
      <c r="TXL38" s="225"/>
      <c r="TXM38" s="225"/>
      <c r="TXN38" s="225"/>
      <c r="TXO38" s="225"/>
      <c r="TXP38" s="225"/>
      <c r="TXQ38" s="225"/>
      <c r="TXR38" s="225"/>
      <c r="TXS38" s="225"/>
      <c r="TXT38" s="225"/>
      <c r="TXU38" s="225"/>
      <c r="TXV38" s="225"/>
      <c r="TXW38" s="225"/>
      <c r="TXX38" s="225"/>
      <c r="TXY38" s="225"/>
      <c r="TXZ38" s="225"/>
      <c r="TYA38" s="225"/>
      <c r="TYB38" s="225"/>
      <c r="TYC38" s="225"/>
      <c r="TYD38" s="225"/>
      <c r="TYE38" s="225"/>
      <c r="TYF38" s="225"/>
      <c r="TYG38" s="225"/>
      <c r="TYH38" s="225"/>
      <c r="TYI38" s="225"/>
      <c r="TYJ38" s="225"/>
      <c r="TYK38" s="225"/>
      <c r="TYL38" s="225"/>
      <c r="TYM38" s="225"/>
      <c r="TYN38" s="225"/>
      <c r="TYO38" s="225"/>
      <c r="TYP38" s="225"/>
      <c r="TYQ38" s="225"/>
      <c r="TYR38" s="225"/>
      <c r="TYS38" s="225"/>
      <c r="TYT38" s="225"/>
      <c r="TYU38" s="225"/>
      <c r="TYV38" s="225"/>
      <c r="TYW38" s="225"/>
      <c r="TYX38" s="225"/>
      <c r="TYY38" s="225"/>
      <c r="TYZ38" s="225"/>
      <c r="TZA38" s="225"/>
      <c r="TZB38" s="225"/>
      <c r="TZC38" s="225"/>
      <c r="TZD38" s="225"/>
      <c r="TZE38" s="225"/>
      <c r="TZF38" s="225"/>
      <c r="TZG38" s="225"/>
      <c r="TZH38" s="225"/>
      <c r="TZI38" s="225"/>
      <c r="TZJ38" s="225"/>
      <c r="TZK38" s="225"/>
      <c r="TZL38" s="225"/>
      <c r="TZM38" s="225"/>
      <c r="TZN38" s="225"/>
      <c r="TZO38" s="225"/>
      <c r="TZP38" s="225"/>
      <c r="TZQ38" s="225"/>
      <c r="TZR38" s="225"/>
      <c r="TZS38" s="225"/>
      <c r="TZT38" s="225"/>
      <c r="TZU38" s="225"/>
      <c r="TZV38" s="225"/>
      <c r="TZW38" s="225"/>
      <c r="TZX38" s="225"/>
      <c r="TZY38" s="225"/>
      <c r="TZZ38" s="225"/>
      <c r="UAA38" s="225"/>
      <c r="UAB38" s="225"/>
      <c r="UAC38" s="225"/>
      <c r="UAD38" s="225"/>
      <c r="UAE38" s="225"/>
      <c r="UAF38" s="225"/>
      <c r="UAG38" s="225"/>
      <c r="UAH38" s="225"/>
      <c r="UAI38" s="225"/>
      <c r="UAJ38" s="225"/>
      <c r="UAK38" s="225"/>
      <c r="UAL38" s="225"/>
      <c r="UAM38" s="225"/>
      <c r="UAN38" s="225"/>
      <c r="UAO38" s="225"/>
      <c r="UAP38" s="225"/>
      <c r="UAQ38" s="225"/>
      <c r="UAR38" s="225"/>
      <c r="UAS38" s="225"/>
      <c r="UAT38" s="225"/>
      <c r="UAU38" s="225"/>
      <c r="UAV38" s="225"/>
      <c r="UAW38" s="225"/>
      <c r="UAX38" s="225"/>
      <c r="UAY38" s="225"/>
      <c r="UAZ38" s="225"/>
      <c r="UBA38" s="225"/>
      <c r="UBB38" s="225"/>
      <c r="UBC38" s="225"/>
      <c r="UBD38" s="225"/>
      <c r="UBE38" s="225"/>
      <c r="UBF38" s="225"/>
      <c r="UBG38" s="225"/>
      <c r="UBH38" s="225"/>
      <c r="UBI38" s="225"/>
      <c r="UBJ38" s="225"/>
      <c r="UBK38" s="225"/>
      <c r="UBL38" s="225"/>
      <c r="UBM38" s="225"/>
      <c r="UBN38" s="225"/>
      <c r="UBO38" s="225"/>
      <c r="UBP38" s="225"/>
      <c r="UBQ38" s="225"/>
      <c r="UBR38" s="225"/>
      <c r="UBS38" s="225"/>
      <c r="UBT38" s="225"/>
      <c r="UBU38" s="225"/>
      <c r="UBV38" s="225"/>
      <c r="UBW38" s="225"/>
      <c r="UBX38" s="225"/>
      <c r="UBY38" s="225"/>
      <c r="UBZ38" s="225"/>
      <c r="UCA38" s="225"/>
      <c r="UCB38" s="225"/>
      <c r="UCC38" s="225"/>
      <c r="UCD38" s="225"/>
      <c r="UCE38" s="225"/>
      <c r="UCF38" s="225"/>
      <c r="UCG38" s="225"/>
      <c r="UCH38" s="225"/>
      <c r="UCI38" s="225"/>
      <c r="UCJ38" s="225"/>
      <c r="UCK38" s="225"/>
      <c r="UCL38" s="225"/>
      <c r="UCM38" s="225"/>
      <c r="UCN38" s="225"/>
      <c r="UCO38" s="225"/>
      <c r="UCP38" s="225"/>
      <c r="UCQ38" s="225"/>
      <c r="UCR38" s="225"/>
      <c r="UCS38" s="225"/>
      <c r="UCT38" s="225"/>
      <c r="UCU38" s="225"/>
      <c r="UCV38" s="225"/>
      <c r="UCW38" s="225"/>
      <c r="UCX38" s="225"/>
      <c r="UCY38" s="225"/>
      <c r="UCZ38" s="225"/>
      <c r="UDA38" s="225"/>
      <c r="UDB38" s="225"/>
      <c r="UDC38" s="225"/>
      <c r="UDD38" s="225"/>
      <c r="UDE38" s="225"/>
      <c r="UDF38" s="225"/>
      <c r="UDG38" s="225"/>
      <c r="UDH38" s="225"/>
      <c r="UDI38" s="225"/>
      <c r="UDJ38" s="225"/>
      <c r="UDK38" s="225"/>
      <c r="UDL38" s="225"/>
      <c r="UDM38" s="225"/>
      <c r="UDN38" s="225"/>
      <c r="UDO38" s="225"/>
      <c r="UDP38" s="225"/>
      <c r="UDQ38" s="225"/>
      <c r="UDR38" s="225"/>
      <c r="UDS38" s="225"/>
      <c r="UDT38" s="225"/>
      <c r="UDU38" s="225"/>
      <c r="UDV38" s="225"/>
      <c r="UDW38" s="225"/>
      <c r="UDX38" s="225"/>
      <c r="UDY38" s="225"/>
      <c r="UDZ38" s="225"/>
      <c r="UEA38" s="225"/>
      <c r="UEB38" s="225"/>
      <c r="UEC38" s="225"/>
      <c r="UED38" s="225"/>
      <c r="UEE38" s="225"/>
      <c r="UEF38" s="225"/>
      <c r="UEG38" s="225"/>
      <c r="UEH38" s="225"/>
      <c r="UEI38" s="225"/>
      <c r="UEJ38" s="225"/>
      <c r="UEK38" s="225"/>
      <c r="UEL38" s="225"/>
      <c r="UEM38" s="225"/>
      <c r="UEN38" s="225"/>
      <c r="UEO38" s="225"/>
      <c r="UEP38" s="225"/>
      <c r="UEQ38" s="225"/>
      <c r="UER38" s="225"/>
      <c r="UES38" s="225"/>
      <c r="UET38" s="225"/>
      <c r="UEU38" s="225"/>
      <c r="UEV38" s="225"/>
      <c r="UEW38" s="225"/>
      <c r="UEX38" s="225"/>
      <c r="UEY38" s="225"/>
      <c r="UEZ38" s="225"/>
      <c r="UFA38" s="225"/>
      <c r="UFB38" s="225"/>
      <c r="UFC38" s="225"/>
      <c r="UFD38" s="225"/>
      <c r="UFE38" s="225"/>
      <c r="UFF38" s="225"/>
      <c r="UFG38" s="225"/>
      <c r="UFH38" s="225"/>
      <c r="UFI38" s="225"/>
      <c r="UFJ38" s="225"/>
      <c r="UFK38" s="225"/>
      <c r="UFL38" s="225"/>
      <c r="UFM38" s="225"/>
      <c r="UFN38" s="225"/>
      <c r="UFO38" s="225"/>
      <c r="UFP38" s="225"/>
      <c r="UFQ38" s="225"/>
      <c r="UFR38" s="225"/>
      <c r="UFS38" s="225"/>
      <c r="UFT38" s="225"/>
      <c r="UFU38" s="225"/>
      <c r="UFV38" s="225"/>
      <c r="UFW38" s="225"/>
      <c r="UFX38" s="225"/>
      <c r="UFY38" s="225"/>
      <c r="UFZ38" s="225"/>
      <c r="UGA38" s="225"/>
      <c r="UGB38" s="225"/>
      <c r="UGC38" s="225"/>
      <c r="UGD38" s="225"/>
      <c r="UGE38" s="225"/>
      <c r="UGF38" s="225"/>
      <c r="UGG38" s="225"/>
      <c r="UGH38" s="225"/>
      <c r="UGI38" s="225"/>
      <c r="UGJ38" s="225"/>
      <c r="UGK38" s="225"/>
      <c r="UGL38" s="225"/>
      <c r="UGM38" s="225"/>
      <c r="UGN38" s="225"/>
      <c r="UGO38" s="225"/>
      <c r="UGP38" s="225"/>
      <c r="UGQ38" s="225"/>
      <c r="UGR38" s="225"/>
      <c r="UGS38" s="225"/>
      <c r="UGT38" s="225"/>
      <c r="UGU38" s="225"/>
      <c r="UGV38" s="225"/>
      <c r="UGW38" s="225"/>
      <c r="UGX38" s="225"/>
      <c r="UGY38" s="225"/>
      <c r="UGZ38" s="225"/>
      <c r="UHA38" s="225"/>
      <c r="UHB38" s="225"/>
      <c r="UHC38" s="225"/>
      <c r="UHD38" s="225"/>
      <c r="UHE38" s="225"/>
      <c r="UHF38" s="225"/>
      <c r="UHG38" s="225"/>
      <c r="UHH38" s="225"/>
      <c r="UHI38" s="225"/>
      <c r="UHJ38" s="225"/>
      <c r="UHK38" s="225"/>
      <c r="UHL38" s="225"/>
      <c r="UHM38" s="225"/>
      <c r="UHN38" s="225"/>
      <c r="UHO38" s="225"/>
      <c r="UHP38" s="225"/>
      <c r="UHQ38" s="225"/>
      <c r="UHR38" s="225"/>
      <c r="UHS38" s="225"/>
      <c r="UHT38" s="225"/>
      <c r="UHU38" s="225"/>
      <c r="UHV38" s="225"/>
      <c r="UHW38" s="225"/>
      <c r="UHX38" s="225"/>
      <c r="UHY38" s="225"/>
      <c r="UHZ38" s="225"/>
      <c r="UIA38" s="225"/>
      <c r="UIB38" s="225"/>
      <c r="UIC38" s="225"/>
      <c r="UID38" s="225"/>
      <c r="UIE38" s="225"/>
      <c r="UIF38" s="225"/>
      <c r="UIG38" s="225"/>
      <c r="UIH38" s="225"/>
      <c r="UII38" s="225"/>
      <c r="UIJ38" s="225"/>
      <c r="UIK38" s="225"/>
      <c r="UIL38" s="225"/>
      <c r="UIM38" s="225"/>
      <c r="UIN38" s="225"/>
      <c r="UIO38" s="225"/>
      <c r="UIP38" s="225"/>
      <c r="UIQ38" s="225"/>
      <c r="UIR38" s="225"/>
      <c r="UIS38" s="225"/>
      <c r="UIT38" s="225"/>
      <c r="UIU38" s="225"/>
      <c r="UIV38" s="225"/>
      <c r="UIW38" s="225"/>
      <c r="UIX38" s="225"/>
      <c r="UIY38" s="225"/>
      <c r="UIZ38" s="225"/>
      <c r="UJA38" s="225"/>
      <c r="UJB38" s="225"/>
      <c r="UJC38" s="225"/>
      <c r="UJD38" s="225"/>
      <c r="UJE38" s="225"/>
      <c r="UJF38" s="225"/>
      <c r="UJG38" s="225"/>
      <c r="UJH38" s="225"/>
      <c r="UJI38" s="225"/>
      <c r="UJJ38" s="225"/>
      <c r="UJK38" s="225"/>
      <c r="UJL38" s="225"/>
      <c r="UJM38" s="225"/>
      <c r="UJN38" s="225"/>
      <c r="UJO38" s="225"/>
      <c r="UJP38" s="225"/>
      <c r="UJQ38" s="225"/>
      <c r="UJR38" s="225"/>
      <c r="UJS38" s="225"/>
      <c r="UJT38" s="225"/>
      <c r="UJU38" s="225"/>
      <c r="UJV38" s="225"/>
      <c r="UJW38" s="225"/>
      <c r="UJX38" s="225"/>
      <c r="UJY38" s="225"/>
      <c r="UJZ38" s="225"/>
      <c r="UKA38" s="225"/>
      <c r="UKB38" s="225"/>
      <c r="UKC38" s="225"/>
      <c r="UKD38" s="225"/>
      <c r="UKE38" s="225"/>
      <c r="UKF38" s="225"/>
      <c r="UKG38" s="225"/>
      <c r="UKH38" s="225"/>
      <c r="UKI38" s="225"/>
      <c r="UKJ38" s="225"/>
      <c r="UKK38" s="225"/>
      <c r="UKL38" s="225"/>
      <c r="UKM38" s="225"/>
      <c r="UKN38" s="225"/>
      <c r="UKO38" s="225"/>
      <c r="UKP38" s="225"/>
      <c r="UKQ38" s="225"/>
      <c r="UKR38" s="225"/>
      <c r="UKS38" s="225"/>
      <c r="UKT38" s="225"/>
      <c r="UKU38" s="225"/>
      <c r="UKV38" s="225"/>
      <c r="UKW38" s="225"/>
      <c r="UKX38" s="225"/>
      <c r="UKY38" s="225"/>
      <c r="UKZ38" s="225"/>
      <c r="ULA38" s="225"/>
      <c r="ULB38" s="225"/>
      <c r="ULC38" s="225"/>
      <c r="ULD38" s="225"/>
      <c r="ULE38" s="225"/>
      <c r="ULF38" s="225"/>
      <c r="ULG38" s="225"/>
      <c r="ULH38" s="225"/>
      <c r="ULI38" s="225"/>
      <c r="ULJ38" s="225"/>
      <c r="ULK38" s="225"/>
      <c r="ULL38" s="225"/>
      <c r="ULM38" s="225"/>
      <c r="ULN38" s="225"/>
      <c r="ULO38" s="225"/>
      <c r="ULP38" s="225"/>
      <c r="ULQ38" s="225"/>
      <c r="ULR38" s="225"/>
      <c r="ULS38" s="225"/>
      <c r="ULT38" s="225"/>
      <c r="ULU38" s="225"/>
      <c r="ULV38" s="225"/>
      <c r="ULW38" s="225"/>
      <c r="ULX38" s="225"/>
      <c r="ULY38" s="225"/>
      <c r="ULZ38" s="225"/>
      <c r="UMA38" s="225"/>
      <c r="UMB38" s="225"/>
      <c r="UMC38" s="225"/>
      <c r="UMD38" s="225"/>
      <c r="UME38" s="225"/>
      <c r="UMF38" s="225"/>
      <c r="UMG38" s="225"/>
      <c r="UMH38" s="225"/>
      <c r="UMI38" s="225"/>
      <c r="UMJ38" s="225"/>
      <c r="UMK38" s="225"/>
      <c r="UML38" s="225"/>
      <c r="UMM38" s="225"/>
      <c r="UMN38" s="225"/>
      <c r="UMO38" s="225"/>
      <c r="UMP38" s="225"/>
      <c r="UMQ38" s="225"/>
      <c r="UMR38" s="225"/>
      <c r="UMS38" s="225"/>
      <c r="UMT38" s="225"/>
      <c r="UMU38" s="225"/>
      <c r="UMV38" s="225"/>
      <c r="UMW38" s="225"/>
      <c r="UMX38" s="225"/>
      <c r="UMY38" s="225"/>
      <c r="UMZ38" s="225"/>
      <c r="UNA38" s="225"/>
      <c r="UNB38" s="225"/>
      <c r="UNC38" s="225"/>
      <c r="UND38" s="225"/>
      <c r="UNE38" s="225"/>
      <c r="UNF38" s="225"/>
      <c r="UNG38" s="225"/>
      <c r="UNH38" s="225"/>
      <c r="UNI38" s="225"/>
      <c r="UNJ38" s="225"/>
      <c r="UNK38" s="225"/>
      <c r="UNL38" s="225"/>
      <c r="UNM38" s="225"/>
      <c r="UNN38" s="225"/>
      <c r="UNO38" s="225"/>
      <c r="UNP38" s="225"/>
      <c r="UNQ38" s="225"/>
      <c r="UNR38" s="225"/>
      <c r="UNS38" s="225"/>
      <c r="UNT38" s="225"/>
      <c r="UNU38" s="225"/>
      <c r="UNV38" s="225"/>
      <c r="UNW38" s="225"/>
      <c r="UNX38" s="225"/>
      <c r="UNY38" s="225"/>
      <c r="UNZ38" s="225"/>
      <c r="UOA38" s="225"/>
      <c r="UOB38" s="225"/>
      <c r="UOC38" s="225"/>
      <c r="UOD38" s="225"/>
      <c r="UOE38" s="225"/>
      <c r="UOF38" s="225"/>
      <c r="UOG38" s="225"/>
      <c r="UOH38" s="225"/>
      <c r="UOI38" s="225"/>
      <c r="UOJ38" s="225"/>
      <c r="UOK38" s="225"/>
      <c r="UOL38" s="225"/>
      <c r="UOM38" s="225"/>
      <c r="UON38" s="225"/>
      <c r="UOO38" s="225"/>
      <c r="UOP38" s="225"/>
      <c r="UOQ38" s="225"/>
      <c r="UOR38" s="225"/>
      <c r="UOS38" s="225"/>
      <c r="UOT38" s="225"/>
      <c r="UOU38" s="225"/>
      <c r="UOV38" s="225"/>
      <c r="UOW38" s="225"/>
      <c r="UOX38" s="225"/>
      <c r="UOY38" s="225"/>
      <c r="UOZ38" s="225"/>
      <c r="UPA38" s="225"/>
      <c r="UPB38" s="225"/>
      <c r="UPC38" s="225"/>
      <c r="UPD38" s="225"/>
      <c r="UPE38" s="225"/>
      <c r="UPF38" s="225"/>
      <c r="UPG38" s="225"/>
      <c r="UPH38" s="225"/>
      <c r="UPI38" s="225"/>
      <c r="UPJ38" s="225"/>
      <c r="UPK38" s="225"/>
      <c r="UPL38" s="225"/>
      <c r="UPM38" s="225"/>
      <c r="UPN38" s="225"/>
      <c r="UPO38" s="225"/>
      <c r="UPP38" s="225"/>
      <c r="UPQ38" s="225"/>
      <c r="UPR38" s="225"/>
      <c r="UPS38" s="225"/>
      <c r="UPT38" s="225"/>
      <c r="UPU38" s="225"/>
      <c r="UPV38" s="225"/>
      <c r="UPW38" s="225"/>
      <c r="UPX38" s="225"/>
      <c r="UPY38" s="225"/>
      <c r="UPZ38" s="225"/>
      <c r="UQA38" s="225"/>
      <c r="UQB38" s="225"/>
      <c r="UQC38" s="225"/>
      <c r="UQD38" s="225"/>
      <c r="UQE38" s="225"/>
      <c r="UQF38" s="225"/>
      <c r="UQG38" s="225"/>
      <c r="UQH38" s="225"/>
      <c r="UQI38" s="225"/>
      <c r="UQJ38" s="225"/>
      <c r="UQK38" s="225"/>
      <c r="UQL38" s="225"/>
      <c r="UQM38" s="225"/>
      <c r="UQN38" s="225"/>
      <c r="UQO38" s="225"/>
      <c r="UQP38" s="225"/>
      <c r="UQQ38" s="225"/>
      <c r="UQR38" s="225"/>
      <c r="UQS38" s="225"/>
      <c r="UQT38" s="225"/>
      <c r="UQU38" s="225"/>
      <c r="UQV38" s="225"/>
      <c r="UQW38" s="225"/>
      <c r="UQX38" s="225"/>
      <c r="UQY38" s="225"/>
      <c r="UQZ38" s="225"/>
      <c r="URA38" s="225"/>
      <c r="URB38" s="225"/>
      <c r="URC38" s="225"/>
      <c r="URD38" s="225"/>
      <c r="URE38" s="225"/>
      <c r="URF38" s="225"/>
      <c r="URG38" s="225"/>
      <c r="URH38" s="225"/>
      <c r="URI38" s="225"/>
      <c r="URJ38" s="225"/>
      <c r="URK38" s="225"/>
      <c r="URL38" s="225"/>
      <c r="URM38" s="225"/>
      <c r="URN38" s="225"/>
      <c r="URO38" s="225"/>
      <c r="URP38" s="225"/>
      <c r="URQ38" s="225"/>
      <c r="URR38" s="225"/>
      <c r="URS38" s="225"/>
      <c r="URT38" s="225"/>
      <c r="URU38" s="225"/>
      <c r="URV38" s="225"/>
      <c r="URW38" s="225"/>
      <c r="URX38" s="225"/>
      <c r="URY38" s="225"/>
      <c r="URZ38" s="225"/>
      <c r="USA38" s="225"/>
      <c r="USB38" s="225"/>
      <c r="USC38" s="225"/>
      <c r="USD38" s="225"/>
      <c r="USE38" s="225"/>
      <c r="USF38" s="225"/>
      <c r="USG38" s="225"/>
      <c r="USH38" s="225"/>
      <c r="USI38" s="225"/>
      <c r="USJ38" s="225"/>
      <c r="USK38" s="225"/>
      <c r="USL38" s="225"/>
      <c r="USM38" s="225"/>
      <c r="USN38" s="225"/>
      <c r="USO38" s="225"/>
      <c r="USP38" s="225"/>
      <c r="USQ38" s="225"/>
      <c r="USR38" s="225"/>
      <c r="USS38" s="225"/>
      <c r="UST38" s="225"/>
      <c r="USU38" s="225"/>
      <c r="USV38" s="225"/>
      <c r="USW38" s="225"/>
      <c r="USX38" s="225"/>
      <c r="USY38" s="225"/>
      <c r="USZ38" s="225"/>
      <c r="UTA38" s="225"/>
      <c r="UTB38" s="225"/>
      <c r="UTC38" s="225"/>
      <c r="UTD38" s="225"/>
      <c r="UTE38" s="225"/>
      <c r="UTF38" s="225"/>
      <c r="UTG38" s="225"/>
      <c r="UTH38" s="225"/>
      <c r="UTI38" s="225"/>
      <c r="UTJ38" s="225"/>
      <c r="UTK38" s="225"/>
      <c r="UTL38" s="225"/>
      <c r="UTM38" s="225"/>
      <c r="UTN38" s="225"/>
      <c r="UTO38" s="225"/>
      <c r="UTP38" s="225"/>
      <c r="UTQ38" s="225"/>
      <c r="UTR38" s="225"/>
      <c r="UTS38" s="225"/>
      <c r="UTT38" s="225"/>
      <c r="UTU38" s="225"/>
      <c r="UTV38" s="225"/>
      <c r="UTW38" s="225"/>
      <c r="UTX38" s="225"/>
      <c r="UTY38" s="225"/>
      <c r="UTZ38" s="225"/>
      <c r="UUA38" s="225"/>
      <c r="UUB38" s="225"/>
      <c r="UUC38" s="225"/>
      <c r="UUD38" s="225"/>
      <c r="UUE38" s="225"/>
      <c r="UUF38" s="225"/>
      <c r="UUG38" s="225"/>
      <c r="UUH38" s="225"/>
      <c r="UUI38" s="225"/>
      <c r="UUJ38" s="225"/>
      <c r="UUK38" s="225"/>
      <c r="UUL38" s="225"/>
      <c r="UUM38" s="225"/>
      <c r="UUN38" s="225"/>
      <c r="UUO38" s="225"/>
      <c r="UUP38" s="225"/>
      <c r="UUQ38" s="225"/>
      <c r="UUR38" s="225"/>
      <c r="UUS38" s="225"/>
      <c r="UUT38" s="225"/>
      <c r="UUU38" s="225"/>
      <c r="UUV38" s="225"/>
      <c r="UUW38" s="225"/>
      <c r="UUX38" s="225"/>
      <c r="UUY38" s="225"/>
      <c r="UUZ38" s="225"/>
      <c r="UVA38" s="225"/>
      <c r="UVB38" s="225"/>
      <c r="UVC38" s="225"/>
      <c r="UVD38" s="225"/>
      <c r="UVE38" s="225"/>
      <c r="UVF38" s="225"/>
      <c r="UVG38" s="225"/>
      <c r="UVH38" s="225"/>
      <c r="UVI38" s="225"/>
      <c r="UVJ38" s="225"/>
      <c r="UVK38" s="225"/>
      <c r="UVL38" s="225"/>
      <c r="UVM38" s="225"/>
      <c r="UVN38" s="225"/>
      <c r="UVO38" s="225"/>
      <c r="UVP38" s="225"/>
      <c r="UVQ38" s="225"/>
      <c r="UVR38" s="225"/>
      <c r="UVS38" s="225"/>
      <c r="UVT38" s="225"/>
      <c r="UVU38" s="225"/>
      <c r="UVV38" s="225"/>
      <c r="UVW38" s="225"/>
      <c r="UVX38" s="225"/>
      <c r="UVY38" s="225"/>
      <c r="UVZ38" s="225"/>
      <c r="UWA38" s="225"/>
      <c r="UWB38" s="225"/>
      <c r="UWC38" s="225"/>
      <c r="UWD38" s="225"/>
      <c r="UWE38" s="225"/>
      <c r="UWF38" s="225"/>
      <c r="UWG38" s="225"/>
      <c r="UWH38" s="225"/>
      <c r="UWI38" s="225"/>
      <c r="UWJ38" s="225"/>
      <c r="UWK38" s="225"/>
      <c r="UWL38" s="225"/>
      <c r="UWM38" s="225"/>
      <c r="UWN38" s="225"/>
      <c r="UWO38" s="225"/>
      <c r="UWP38" s="225"/>
      <c r="UWQ38" s="225"/>
      <c r="UWR38" s="225"/>
      <c r="UWS38" s="225"/>
      <c r="UWT38" s="225"/>
      <c r="UWU38" s="225"/>
      <c r="UWV38" s="225"/>
      <c r="UWW38" s="225"/>
      <c r="UWX38" s="225"/>
      <c r="UWY38" s="225"/>
      <c r="UWZ38" s="225"/>
      <c r="UXA38" s="225"/>
      <c r="UXB38" s="225"/>
      <c r="UXC38" s="225"/>
      <c r="UXD38" s="225"/>
      <c r="UXE38" s="225"/>
      <c r="UXF38" s="225"/>
      <c r="UXG38" s="225"/>
      <c r="UXH38" s="225"/>
      <c r="UXI38" s="225"/>
      <c r="UXJ38" s="225"/>
      <c r="UXK38" s="225"/>
      <c r="UXL38" s="225"/>
      <c r="UXM38" s="225"/>
      <c r="UXN38" s="225"/>
      <c r="UXO38" s="225"/>
      <c r="UXP38" s="225"/>
      <c r="UXQ38" s="225"/>
      <c r="UXR38" s="225"/>
      <c r="UXS38" s="225"/>
      <c r="UXT38" s="225"/>
      <c r="UXU38" s="225"/>
      <c r="UXV38" s="225"/>
      <c r="UXW38" s="225"/>
      <c r="UXX38" s="225"/>
      <c r="UXY38" s="225"/>
      <c r="UXZ38" s="225"/>
      <c r="UYA38" s="225"/>
      <c r="UYB38" s="225"/>
      <c r="UYC38" s="225"/>
      <c r="UYD38" s="225"/>
      <c r="UYE38" s="225"/>
      <c r="UYF38" s="225"/>
      <c r="UYG38" s="225"/>
      <c r="UYH38" s="225"/>
      <c r="UYI38" s="225"/>
      <c r="UYJ38" s="225"/>
      <c r="UYK38" s="225"/>
      <c r="UYL38" s="225"/>
      <c r="UYM38" s="225"/>
      <c r="UYN38" s="225"/>
      <c r="UYO38" s="225"/>
      <c r="UYP38" s="225"/>
      <c r="UYQ38" s="225"/>
      <c r="UYR38" s="225"/>
      <c r="UYS38" s="225"/>
      <c r="UYT38" s="225"/>
      <c r="UYU38" s="225"/>
      <c r="UYV38" s="225"/>
      <c r="UYW38" s="225"/>
      <c r="UYX38" s="225"/>
      <c r="UYY38" s="225"/>
      <c r="UYZ38" s="225"/>
      <c r="UZA38" s="225"/>
      <c r="UZB38" s="225"/>
      <c r="UZC38" s="225"/>
      <c r="UZD38" s="225"/>
      <c r="UZE38" s="225"/>
      <c r="UZF38" s="225"/>
      <c r="UZG38" s="225"/>
      <c r="UZH38" s="225"/>
      <c r="UZI38" s="225"/>
      <c r="UZJ38" s="225"/>
      <c r="UZK38" s="225"/>
      <c r="UZL38" s="225"/>
      <c r="UZM38" s="225"/>
      <c r="UZN38" s="225"/>
      <c r="UZO38" s="225"/>
      <c r="UZP38" s="225"/>
      <c r="UZQ38" s="225"/>
      <c r="UZR38" s="225"/>
      <c r="UZS38" s="225"/>
      <c r="UZT38" s="225"/>
      <c r="UZU38" s="225"/>
      <c r="UZV38" s="225"/>
      <c r="UZW38" s="225"/>
      <c r="UZX38" s="225"/>
      <c r="UZY38" s="225"/>
      <c r="UZZ38" s="225"/>
      <c r="VAA38" s="225"/>
      <c r="VAB38" s="225"/>
      <c r="VAC38" s="225"/>
      <c r="VAD38" s="225"/>
      <c r="VAE38" s="225"/>
      <c r="VAF38" s="225"/>
      <c r="VAG38" s="225"/>
      <c r="VAH38" s="225"/>
      <c r="VAI38" s="225"/>
      <c r="VAJ38" s="225"/>
      <c r="VAK38" s="225"/>
      <c r="VAL38" s="225"/>
      <c r="VAM38" s="225"/>
      <c r="VAN38" s="225"/>
      <c r="VAO38" s="225"/>
      <c r="VAP38" s="225"/>
      <c r="VAQ38" s="225"/>
      <c r="VAR38" s="225"/>
      <c r="VAS38" s="225"/>
      <c r="VAT38" s="225"/>
      <c r="VAU38" s="225"/>
      <c r="VAV38" s="225"/>
      <c r="VAW38" s="225"/>
      <c r="VAX38" s="225"/>
      <c r="VAY38" s="225"/>
      <c r="VAZ38" s="225"/>
      <c r="VBA38" s="225"/>
      <c r="VBB38" s="225"/>
      <c r="VBC38" s="225"/>
      <c r="VBD38" s="225"/>
      <c r="VBE38" s="225"/>
      <c r="VBF38" s="225"/>
      <c r="VBG38" s="225"/>
      <c r="VBH38" s="225"/>
      <c r="VBI38" s="225"/>
      <c r="VBJ38" s="225"/>
      <c r="VBK38" s="225"/>
      <c r="VBL38" s="225"/>
      <c r="VBM38" s="225"/>
      <c r="VBN38" s="225"/>
      <c r="VBO38" s="225"/>
      <c r="VBP38" s="225"/>
      <c r="VBQ38" s="225"/>
      <c r="VBR38" s="225"/>
      <c r="VBS38" s="225"/>
      <c r="VBT38" s="225"/>
      <c r="VBU38" s="225"/>
      <c r="VBV38" s="225"/>
      <c r="VBW38" s="225"/>
      <c r="VBX38" s="225"/>
      <c r="VBY38" s="225"/>
      <c r="VBZ38" s="225"/>
      <c r="VCA38" s="225"/>
      <c r="VCB38" s="225"/>
      <c r="VCC38" s="225"/>
      <c r="VCD38" s="225"/>
      <c r="VCE38" s="225"/>
      <c r="VCF38" s="225"/>
      <c r="VCG38" s="225"/>
      <c r="VCH38" s="225"/>
      <c r="VCI38" s="225"/>
      <c r="VCJ38" s="225"/>
      <c r="VCK38" s="225"/>
      <c r="VCL38" s="225"/>
      <c r="VCM38" s="225"/>
      <c r="VCN38" s="225"/>
      <c r="VCO38" s="225"/>
      <c r="VCP38" s="225"/>
      <c r="VCQ38" s="225"/>
      <c r="VCR38" s="225"/>
      <c r="VCS38" s="225"/>
      <c r="VCT38" s="225"/>
      <c r="VCU38" s="225"/>
      <c r="VCV38" s="225"/>
      <c r="VCW38" s="225"/>
      <c r="VCX38" s="225"/>
      <c r="VCY38" s="225"/>
      <c r="VCZ38" s="225"/>
      <c r="VDA38" s="225"/>
      <c r="VDB38" s="225"/>
      <c r="VDC38" s="225"/>
      <c r="VDD38" s="225"/>
      <c r="VDE38" s="225"/>
      <c r="VDF38" s="225"/>
      <c r="VDG38" s="225"/>
      <c r="VDH38" s="225"/>
      <c r="VDI38" s="225"/>
      <c r="VDJ38" s="225"/>
      <c r="VDK38" s="225"/>
      <c r="VDL38" s="225"/>
      <c r="VDM38" s="225"/>
      <c r="VDN38" s="225"/>
      <c r="VDO38" s="225"/>
      <c r="VDP38" s="225"/>
      <c r="VDQ38" s="225"/>
      <c r="VDR38" s="225"/>
      <c r="VDS38" s="225"/>
      <c r="VDT38" s="225"/>
      <c r="VDU38" s="225"/>
      <c r="VDV38" s="225"/>
      <c r="VDW38" s="225"/>
      <c r="VDX38" s="225"/>
      <c r="VDY38" s="225"/>
      <c r="VDZ38" s="225"/>
      <c r="VEA38" s="225"/>
      <c r="VEB38" s="225"/>
      <c r="VEC38" s="225"/>
      <c r="VED38" s="225"/>
      <c r="VEE38" s="225"/>
      <c r="VEF38" s="225"/>
      <c r="VEG38" s="225"/>
      <c r="VEH38" s="225"/>
      <c r="VEI38" s="225"/>
      <c r="VEJ38" s="225"/>
      <c r="VEK38" s="225"/>
      <c r="VEL38" s="225"/>
      <c r="VEM38" s="225"/>
      <c r="VEN38" s="225"/>
      <c r="VEO38" s="225"/>
      <c r="VEP38" s="225"/>
      <c r="VEQ38" s="225"/>
      <c r="VER38" s="225"/>
      <c r="VES38" s="225"/>
      <c r="VET38" s="225"/>
      <c r="VEU38" s="225"/>
      <c r="VEV38" s="225"/>
      <c r="VEW38" s="225"/>
      <c r="VEX38" s="225"/>
      <c r="VEY38" s="225"/>
      <c r="VEZ38" s="225"/>
      <c r="VFA38" s="225"/>
      <c r="VFB38" s="225"/>
      <c r="VFC38" s="225"/>
      <c r="VFD38" s="225"/>
      <c r="VFE38" s="225"/>
      <c r="VFF38" s="225"/>
      <c r="VFG38" s="225"/>
      <c r="VFH38" s="225"/>
      <c r="VFI38" s="225"/>
      <c r="VFJ38" s="225"/>
      <c r="VFK38" s="225"/>
      <c r="VFL38" s="225"/>
      <c r="VFM38" s="225"/>
      <c r="VFN38" s="225"/>
      <c r="VFO38" s="225"/>
      <c r="VFP38" s="225"/>
      <c r="VFQ38" s="225"/>
      <c r="VFR38" s="225"/>
      <c r="VFS38" s="225"/>
      <c r="VFT38" s="225"/>
      <c r="VFU38" s="225"/>
      <c r="VFV38" s="225"/>
      <c r="VFW38" s="225"/>
      <c r="VFX38" s="225"/>
      <c r="VFY38" s="225"/>
      <c r="VFZ38" s="225"/>
      <c r="VGA38" s="225"/>
      <c r="VGB38" s="225"/>
      <c r="VGC38" s="225"/>
      <c r="VGD38" s="225"/>
      <c r="VGE38" s="225"/>
      <c r="VGF38" s="225"/>
      <c r="VGG38" s="225"/>
      <c r="VGH38" s="225"/>
      <c r="VGI38" s="225"/>
      <c r="VGJ38" s="225"/>
      <c r="VGK38" s="225"/>
      <c r="VGL38" s="225"/>
      <c r="VGM38" s="225"/>
      <c r="VGN38" s="225"/>
      <c r="VGO38" s="225"/>
      <c r="VGP38" s="225"/>
      <c r="VGQ38" s="225"/>
      <c r="VGR38" s="225"/>
      <c r="VGS38" s="225"/>
      <c r="VGT38" s="225"/>
      <c r="VGU38" s="225"/>
      <c r="VGV38" s="225"/>
      <c r="VGW38" s="225"/>
      <c r="VGX38" s="225"/>
      <c r="VGY38" s="225"/>
      <c r="VGZ38" s="225"/>
      <c r="VHA38" s="225"/>
      <c r="VHB38" s="225"/>
      <c r="VHC38" s="225"/>
      <c r="VHD38" s="225"/>
      <c r="VHE38" s="225"/>
      <c r="VHF38" s="225"/>
      <c r="VHG38" s="225"/>
      <c r="VHH38" s="225"/>
      <c r="VHI38" s="225"/>
      <c r="VHJ38" s="225"/>
      <c r="VHK38" s="225"/>
      <c r="VHL38" s="225"/>
      <c r="VHM38" s="225"/>
      <c r="VHN38" s="225"/>
      <c r="VHO38" s="225"/>
      <c r="VHP38" s="225"/>
      <c r="VHQ38" s="225"/>
      <c r="VHR38" s="225"/>
      <c r="VHS38" s="225"/>
      <c r="VHT38" s="225"/>
      <c r="VHU38" s="225"/>
      <c r="VHV38" s="225"/>
      <c r="VHW38" s="225"/>
      <c r="VHX38" s="225"/>
      <c r="VHY38" s="225"/>
      <c r="VHZ38" s="225"/>
      <c r="VIA38" s="225"/>
      <c r="VIB38" s="225"/>
      <c r="VIC38" s="225"/>
      <c r="VID38" s="225"/>
      <c r="VIE38" s="225"/>
      <c r="VIF38" s="225"/>
      <c r="VIG38" s="225"/>
      <c r="VIH38" s="225"/>
      <c r="VII38" s="225"/>
      <c r="VIJ38" s="225"/>
      <c r="VIK38" s="225"/>
      <c r="VIL38" s="225"/>
      <c r="VIM38" s="225"/>
      <c r="VIN38" s="225"/>
      <c r="VIO38" s="225"/>
      <c r="VIP38" s="225"/>
      <c r="VIQ38" s="225"/>
      <c r="VIR38" s="225"/>
      <c r="VIS38" s="225"/>
      <c r="VIT38" s="225"/>
      <c r="VIU38" s="225"/>
      <c r="VIV38" s="225"/>
      <c r="VIW38" s="225"/>
      <c r="VIX38" s="225"/>
      <c r="VIY38" s="225"/>
      <c r="VIZ38" s="225"/>
      <c r="VJA38" s="225"/>
      <c r="VJB38" s="225"/>
      <c r="VJC38" s="225"/>
      <c r="VJD38" s="225"/>
      <c r="VJE38" s="225"/>
      <c r="VJF38" s="225"/>
      <c r="VJG38" s="225"/>
      <c r="VJH38" s="225"/>
      <c r="VJI38" s="225"/>
      <c r="VJJ38" s="225"/>
      <c r="VJK38" s="225"/>
      <c r="VJL38" s="225"/>
      <c r="VJM38" s="225"/>
      <c r="VJN38" s="225"/>
      <c r="VJO38" s="225"/>
      <c r="VJP38" s="225"/>
      <c r="VJQ38" s="225"/>
      <c r="VJR38" s="225"/>
      <c r="VJS38" s="225"/>
      <c r="VJT38" s="225"/>
      <c r="VJU38" s="225"/>
      <c r="VJV38" s="225"/>
      <c r="VJW38" s="225"/>
      <c r="VJX38" s="225"/>
      <c r="VJY38" s="225"/>
      <c r="VJZ38" s="225"/>
      <c r="VKA38" s="225"/>
      <c r="VKB38" s="225"/>
      <c r="VKC38" s="225"/>
      <c r="VKD38" s="225"/>
      <c r="VKE38" s="225"/>
      <c r="VKF38" s="225"/>
      <c r="VKG38" s="225"/>
      <c r="VKH38" s="225"/>
      <c r="VKI38" s="225"/>
      <c r="VKJ38" s="225"/>
      <c r="VKK38" s="225"/>
      <c r="VKL38" s="225"/>
      <c r="VKM38" s="225"/>
      <c r="VKN38" s="225"/>
      <c r="VKO38" s="225"/>
      <c r="VKP38" s="225"/>
      <c r="VKQ38" s="225"/>
      <c r="VKR38" s="225"/>
      <c r="VKS38" s="225"/>
      <c r="VKT38" s="225"/>
      <c r="VKU38" s="225"/>
      <c r="VKV38" s="225"/>
      <c r="VKW38" s="225"/>
      <c r="VKX38" s="225"/>
      <c r="VKY38" s="225"/>
      <c r="VKZ38" s="225"/>
      <c r="VLA38" s="225"/>
      <c r="VLB38" s="225"/>
      <c r="VLC38" s="225"/>
      <c r="VLD38" s="225"/>
      <c r="VLE38" s="225"/>
      <c r="VLF38" s="225"/>
      <c r="VLG38" s="225"/>
      <c r="VLH38" s="225"/>
      <c r="VLI38" s="225"/>
      <c r="VLJ38" s="225"/>
      <c r="VLK38" s="225"/>
      <c r="VLL38" s="225"/>
      <c r="VLM38" s="225"/>
      <c r="VLN38" s="225"/>
      <c r="VLO38" s="225"/>
      <c r="VLP38" s="225"/>
      <c r="VLQ38" s="225"/>
      <c r="VLR38" s="225"/>
      <c r="VLS38" s="225"/>
      <c r="VLT38" s="225"/>
      <c r="VLU38" s="225"/>
      <c r="VLV38" s="225"/>
      <c r="VLW38" s="225"/>
      <c r="VLX38" s="225"/>
      <c r="VLY38" s="225"/>
      <c r="VLZ38" s="225"/>
      <c r="VMA38" s="225"/>
      <c r="VMB38" s="225"/>
      <c r="VMC38" s="225"/>
      <c r="VMD38" s="225"/>
      <c r="VME38" s="225"/>
      <c r="VMF38" s="225"/>
      <c r="VMG38" s="225"/>
      <c r="VMH38" s="225"/>
      <c r="VMI38" s="225"/>
      <c r="VMJ38" s="225"/>
      <c r="VMK38" s="225"/>
      <c r="VML38" s="225"/>
      <c r="VMM38" s="225"/>
      <c r="VMN38" s="225"/>
      <c r="VMO38" s="225"/>
      <c r="VMP38" s="225"/>
      <c r="VMQ38" s="225"/>
      <c r="VMR38" s="225"/>
      <c r="VMS38" s="225"/>
      <c r="VMT38" s="225"/>
      <c r="VMU38" s="225"/>
      <c r="VMV38" s="225"/>
      <c r="VMW38" s="225"/>
      <c r="VMX38" s="225"/>
      <c r="VMY38" s="225"/>
      <c r="VMZ38" s="225"/>
      <c r="VNA38" s="225"/>
      <c r="VNB38" s="225"/>
      <c r="VNC38" s="225"/>
      <c r="VND38" s="225"/>
      <c r="VNE38" s="225"/>
      <c r="VNF38" s="225"/>
      <c r="VNG38" s="225"/>
      <c r="VNH38" s="225"/>
      <c r="VNI38" s="225"/>
      <c r="VNJ38" s="225"/>
      <c r="VNK38" s="225"/>
      <c r="VNL38" s="225"/>
      <c r="VNM38" s="225"/>
      <c r="VNN38" s="225"/>
      <c r="VNO38" s="225"/>
      <c r="VNP38" s="225"/>
      <c r="VNQ38" s="225"/>
      <c r="VNR38" s="225"/>
      <c r="VNS38" s="225"/>
      <c r="VNT38" s="225"/>
      <c r="VNU38" s="225"/>
      <c r="VNV38" s="225"/>
      <c r="VNW38" s="225"/>
      <c r="VNX38" s="225"/>
      <c r="VNY38" s="225"/>
      <c r="VNZ38" s="225"/>
      <c r="VOA38" s="225"/>
      <c r="VOB38" s="225"/>
      <c r="VOC38" s="225"/>
      <c r="VOD38" s="225"/>
      <c r="VOE38" s="225"/>
      <c r="VOF38" s="225"/>
      <c r="VOG38" s="225"/>
      <c r="VOH38" s="225"/>
      <c r="VOI38" s="225"/>
      <c r="VOJ38" s="225"/>
      <c r="VOK38" s="225"/>
      <c r="VOL38" s="225"/>
      <c r="VOM38" s="225"/>
      <c r="VON38" s="225"/>
      <c r="VOO38" s="225"/>
      <c r="VOP38" s="225"/>
      <c r="VOQ38" s="225"/>
      <c r="VOR38" s="225"/>
      <c r="VOS38" s="225"/>
      <c r="VOT38" s="225"/>
      <c r="VOU38" s="225"/>
      <c r="VOV38" s="225"/>
      <c r="VOW38" s="225"/>
      <c r="VOX38" s="225"/>
      <c r="VOY38" s="225"/>
      <c r="VOZ38" s="225"/>
      <c r="VPA38" s="225"/>
      <c r="VPB38" s="225"/>
      <c r="VPC38" s="225"/>
      <c r="VPD38" s="225"/>
      <c r="VPE38" s="225"/>
      <c r="VPF38" s="225"/>
      <c r="VPG38" s="225"/>
      <c r="VPH38" s="225"/>
      <c r="VPI38" s="225"/>
      <c r="VPJ38" s="225"/>
      <c r="VPK38" s="225"/>
      <c r="VPL38" s="225"/>
      <c r="VPM38" s="225"/>
      <c r="VPN38" s="225"/>
      <c r="VPO38" s="225"/>
      <c r="VPP38" s="225"/>
      <c r="VPQ38" s="225"/>
      <c r="VPR38" s="225"/>
      <c r="VPS38" s="225"/>
      <c r="VPT38" s="225"/>
      <c r="VPU38" s="225"/>
      <c r="VPV38" s="225"/>
      <c r="VPW38" s="225"/>
      <c r="VPX38" s="225"/>
      <c r="VPY38" s="225"/>
      <c r="VPZ38" s="225"/>
      <c r="VQA38" s="225"/>
      <c r="VQB38" s="225"/>
      <c r="VQC38" s="225"/>
      <c r="VQD38" s="225"/>
      <c r="VQE38" s="225"/>
      <c r="VQF38" s="225"/>
      <c r="VQG38" s="225"/>
      <c r="VQH38" s="225"/>
      <c r="VQI38" s="225"/>
      <c r="VQJ38" s="225"/>
      <c r="VQK38" s="225"/>
      <c r="VQL38" s="225"/>
      <c r="VQM38" s="225"/>
      <c r="VQN38" s="225"/>
      <c r="VQO38" s="225"/>
      <c r="VQP38" s="225"/>
      <c r="VQQ38" s="225"/>
      <c r="VQR38" s="225"/>
      <c r="VQS38" s="225"/>
      <c r="VQT38" s="225"/>
      <c r="VQU38" s="225"/>
      <c r="VQV38" s="225"/>
      <c r="VQW38" s="225"/>
      <c r="VQX38" s="225"/>
      <c r="VQY38" s="225"/>
      <c r="VQZ38" s="225"/>
      <c r="VRA38" s="225"/>
      <c r="VRB38" s="225"/>
      <c r="VRC38" s="225"/>
      <c r="VRD38" s="225"/>
      <c r="VRE38" s="225"/>
      <c r="VRF38" s="225"/>
      <c r="VRG38" s="225"/>
      <c r="VRH38" s="225"/>
      <c r="VRI38" s="225"/>
      <c r="VRJ38" s="225"/>
      <c r="VRK38" s="225"/>
      <c r="VRL38" s="225"/>
      <c r="VRM38" s="225"/>
      <c r="VRN38" s="225"/>
      <c r="VRO38" s="225"/>
      <c r="VRP38" s="225"/>
      <c r="VRQ38" s="225"/>
      <c r="VRR38" s="225"/>
      <c r="VRS38" s="225"/>
      <c r="VRT38" s="225"/>
      <c r="VRU38" s="225"/>
      <c r="VRV38" s="225"/>
      <c r="VRW38" s="225"/>
      <c r="VRX38" s="225"/>
      <c r="VRY38" s="225"/>
      <c r="VRZ38" s="225"/>
      <c r="VSA38" s="225"/>
      <c r="VSB38" s="225"/>
      <c r="VSC38" s="225"/>
      <c r="VSD38" s="225"/>
      <c r="VSE38" s="225"/>
      <c r="VSF38" s="225"/>
      <c r="VSG38" s="225"/>
      <c r="VSH38" s="225"/>
      <c r="VSI38" s="225"/>
      <c r="VSJ38" s="225"/>
      <c r="VSK38" s="225"/>
      <c r="VSL38" s="225"/>
      <c r="VSM38" s="225"/>
      <c r="VSN38" s="225"/>
      <c r="VSO38" s="225"/>
      <c r="VSP38" s="225"/>
      <c r="VSQ38" s="225"/>
      <c r="VSR38" s="225"/>
      <c r="VSS38" s="225"/>
      <c r="VST38" s="225"/>
      <c r="VSU38" s="225"/>
      <c r="VSV38" s="225"/>
      <c r="VSW38" s="225"/>
      <c r="VSX38" s="225"/>
      <c r="VSY38" s="225"/>
      <c r="VSZ38" s="225"/>
      <c r="VTA38" s="225"/>
      <c r="VTB38" s="225"/>
      <c r="VTC38" s="225"/>
      <c r="VTD38" s="225"/>
      <c r="VTE38" s="225"/>
      <c r="VTF38" s="225"/>
      <c r="VTG38" s="225"/>
      <c r="VTH38" s="225"/>
      <c r="VTI38" s="225"/>
      <c r="VTJ38" s="225"/>
      <c r="VTK38" s="225"/>
      <c r="VTL38" s="225"/>
      <c r="VTM38" s="225"/>
      <c r="VTN38" s="225"/>
      <c r="VTO38" s="225"/>
      <c r="VTP38" s="225"/>
      <c r="VTQ38" s="225"/>
      <c r="VTR38" s="225"/>
      <c r="VTS38" s="225"/>
      <c r="VTT38" s="225"/>
      <c r="VTU38" s="225"/>
      <c r="VTV38" s="225"/>
      <c r="VTW38" s="225"/>
      <c r="VTX38" s="225"/>
      <c r="VTY38" s="225"/>
      <c r="VTZ38" s="225"/>
      <c r="VUA38" s="225"/>
      <c r="VUB38" s="225"/>
      <c r="VUC38" s="225"/>
      <c r="VUD38" s="225"/>
      <c r="VUE38" s="225"/>
      <c r="VUF38" s="225"/>
      <c r="VUG38" s="225"/>
      <c r="VUH38" s="225"/>
      <c r="VUI38" s="225"/>
      <c r="VUJ38" s="225"/>
      <c r="VUK38" s="225"/>
      <c r="VUL38" s="225"/>
      <c r="VUM38" s="225"/>
      <c r="VUN38" s="225"/>
      <c r="VUO38" s="225"/>
      <c r="VUP38" s="225"/>
      <c r="VUQ38" s="225"/>
      <c r="VUR38" s="225"/>
      <c r="VUS38" s="225"/>
      <c r="VUT38" s="225"/>
      <c r="VUU38" s="225"/>
      <c r="VUV38" s="225"/>
      <c r="VUW38" s="225"/>
      <c r="VUX38" s="225"/>
      <c r="VUY38" s="225"/>
      <c r="VUZ38" s="225"/>
      <c r="VVA38" s="225"/>
      <c r="VVB38" s="225"/>
      <c r="VVC38" s="225"/>
      <c r="VVD38" s="225"/>
      <c r="VVE38" s="225"/>
      <c r="VVF38" s="225"/>
      <c r="VVG38" s="225"/>
      <c r="VVH38" s="225"/>
      <c r="VVI38" s="225"/>
      <c r="VVJ38" s="225"/>
      <c r="VVK38" s="225"/>
      <c r="VVL38" s="225"/>
      <c r="VVM38" s="225"/>
      <c r="VVN38" s="225"/>
      <c r="VVO38" s="225"/>
      <c r="VVP38" s="225"/>
      <c r="VVQ38" s="225"/>
      <c r="VVR38" s="225"/>
      <c r="VVS38" s="225"/>
      <c r="VVT38" s="225"/>
      <c r="VVU38" s="225"/>
      <c r="VVV38" s="225"/>
      <c r="VVW38" s="225"/>
      <c r="VVX38" s="225"/>
      <c r="VVY38" s="225"/>
      <c r="VVZ38" s="225"/>
      <c r="VWA38" s="225"/>
      <c r="VWB38" s="225"/>
      <c r="VWC38" s="225"/>
      <c r="VWD38" s="225"/>
      <c r="VWE38" s="225"/>
      <c r="VWF38" s="225"/>
      <c r="VWG38" s="225"/>
      <c r="VWH38" s="225"/>
      <c r="VWI38" s="225"/>
      <c r="VWJ38" s="225"/>
      <c r="VWK38" s="225"/>
      <c r="VWL38" s="225"/>
      <c r="VWM38" s="225"/>
      <c r="VWN38" s="225"/>
      <c r="VWO38" s="225"/>
      <c r="VWP38" s="225"/>
      <c r="VWQ38" s="225"/>
      <c r="VWR38" s="225"/>
      <c r="VWS38" s="225"/>
      <c r="VWT38" s="225"/>
      <c r="VWU38" s="225"/>
      <c r="VWV38" s="225"/>
      <c r="VWW38" s="225"/>
      <c r="VWX38" s="225"/>
      <c r="VWY38" s="225"/>
      <c r="VWZ38" s="225"/>
      <c r="VXA38" s="225"/>
      <c r="VXB38" s="225"/>
      <c r="VXC38" s="225"/>
      <c r="VXD38" s="225"/>
      <c r="VXE38" s="225"/>
      <c r="VXF38" s="225"/>
      <c r="VXG38" s="225"/>
      <c r="VXH38" s="225"/>
      <c r="VXI38" s="225"/>
      <c r="VXJ38" s="225"/>
      <c r="VXK38" s="225"/>
      <c r="VXL38" s="225"/>
      <c r="VXM38" s="225"/>
      <c r="VXN38" s="225"/>
      <c r="VXO38" s="225"/>
      <c r="VXP38" s="225"/>
      <c r="VXQ38" s="225"/>
      <c r="VXR38" s="225"/>
      <c r="VXS38" s="225"/>
      <c r="VXT38" s="225"/>
      <c r="VXU38" s="225"/>
      <c r="VXV38" s="225"/>
      <c r="VXW38" s="225"/>
      <c r="VXX38" s="225"/>
      <c r="VXY38" s="225"/>
      <c r="VXZ38" s="225"/>
      <c r="VYA38" s="225"/>
      <c r="VYB38" s="225"/>
      <c r="VYC38" s="225"/>
      <c r="VYD38" s="225"/>
      <c r="VYE38" s="225"/>
      <c r="VYF38" s="225"/>
      <c r="VYG38" s="225"/>
      <c r="VYH38" s="225"/>
      <c r="VYI38" s="225"/>
      <c r="VYJ38" s="225"/>
      <c r="VYK38" s="225"/>
      <c r="VYL38" s="225"/>
      <c r="VYM38" s="225"/>
      <c r="VYN38" s="225"/>
      <c r="VYO38" s="225"/>
      <c r="VYP38" s="225"/>
      <c r="VYQ38" s="225"/>
      <c r="VYR38" s="225"/>
      <c r="VYS38" s="225"/>
      <c r="VYT38" s="225"/>
      <c r="VYU38" s="225"/>
      <c r="VYV38" s="225"/>
      <c r="VYW38" s="225"/>
      <c r="VYX38" s="225"/>
      <c r="VYY38" s="225"/>
      <c r="VYZ38" s="225"/>
      <c r="VZA38" s="225"/>
      <c r="VZB38" s="225"/>
      <c r="VZC38" s="225"/>
      <c r="VZD38" s="225"/>
      <c r="VZE38" s="225"/>
      <c r="VZF38" s="225"/>
      <c r="VZG38" s="225"/>
      <c r="VZH38" s="225"/>
      <c r="VZI38" s="225"/>
      <c r="VZJ38" s="225"/>
      <c r="VZK38" s="225"/>
      <c r="VZL38" s="225"/>
      <c r="VZM38" s="225"/>
      <c r="VZN38" s="225"/>
      <c r="VZO38" s="225"/>
      <c r="VZP38" s="225"/>
      <c r="VZQ38" s="225"/>
      <c r="VZR38" s="225"/>
      <c r="VZS38" s="225"/>
      <c r="VZT38" s="225"/>
      <c r="VZU38" s="225"/>
      <c r="VZV38" s="225"/>
      <c r="VZW38" s="225"/>
      <c r="VZX38" s="225"/>
      <c r="VZY38" s="225"/>
      <c r="VZZ38" s="225"/>
      <c r="WAA38" s="225"/>
      <c r="WAB38" s="225"/>
      <c r="WAC38" s="225"/>
      <c r="WAD38" s="225"/>
      <c r="WAE38" s="225"/>
      <c r="WAF38" s="225"/>
      <c r="WAG38" s="225"/>
      <c r="WAH38" s="225"/>
      <c r="WAI38" s="225"/>
      <c r="WAJ38" s="225"/>
      <c r="WAK38" s="225"/>
      <c r="WAL38" s="225"/>
      <c r="WAM38" s="225"/>
      <c r="WAN38" s="225"/>
      <c r="WAO38" s="225"/>
      <c r="WAP38" s="225"/>
      <c r="WAQ38" s="225"/>
      <c r="WAR38" s="225"/>
      <c r="WAS38" s="225"/>
      <c r="WAT38" s="225"/>
      <c r="WAU38" s="225"/>
      <c r="WAV38" s="225"/>
      <c r="WAW38" s="225"/>
      <c r="WAX38" s="225"/>
      <c r="WAY38" s="225"/>
      <c r="WAZ38" s="225"/>
      <c r="WBA38" s="225"/>
      <c r="WBB38" s="225"/>
      <c r="WBC38" s="225"/>
      <c r="WBD38" s="225"/>
      <c r="WBE38" s="225"/>
      <c r="WBF38" s="225"/>
      <c r="WBG38" s="225"/>
      <c r="WBH38" s="225"/>
      <c r="WBI38" s="225"/>
      <c r="WBJ38" s="225"/>
      <c r="WBK38" s="225"/>
      <c r="WBL38" s="225"/>
      <c r="WBM38" s="225"/>
      <c r="WBN38" s="225"/>
      <c r="WBO38" s="225"/>
      <c r="WBP38" s="225"/>
      <c r="WBQ38" s="225"/>
      <c r="WBR38" s="225"/>
      <c r="WBS38" s="225"/>
      <c r="WBT38" s="225"/>
      <c r="WBU38" s="225"/>
      <c r="WBV38" s="225"/>
      <c r="WBW38" s="225"/>
      <c r="WBX38" s="225"/>
      <c r="WBY38" s="225"/>
      <c r="WBZ38" s="225"/>
      <c r="WCA38" s="225"/>
      <c r="WCB38" s="225"/>
      <c r="WCC38" s="225"/>
      <c r="WCD38" s="225"/>
      <c r="WCE38" s="225"/>
      <c r="WCF38" s="225"/>
      <c r="WCG38" s="225"/>
      <c r="WCH38" s="225"/>
      <c r="WCI38" s="225"/>
      <c r="WCJ38" s="225"/>
      <c r="WCK38" s="225"/>
      <c r="WCL38" s="225"/>
      <c r="WCM38" s="225"/>
      <c r="WCN38" s="225"/>
      <c r="WCO38" s="225"/>
      <c r="WCP38" s="225"/>
      <c r="WCQ38" s="225"/>
      <c r="WCR38" s="225"/>
      <c r="WCS38" s="225"/>
      <c r="WCT38" s="225"/>
      <c r="WCU38" s="225"/>
      <c r="WCV38" s="225"/>
      <c r="WCW38" s="225"/>
      <c r="WCX38" s="225"/>
      <c r="WCY38" s="225"/>
      <c r="WCZ38" s="225"/>
      <c r="WDA38" s="225"/>
      <c r="WDB38" s="225"/>
      <c r="WDC38" s="225"/>
      <c r="WDD38" s="225"/>
      <c r="WDE38" s="225"/>
      <c r="WDF38" s="225"/>
      <c r="WDG38" s="225"/>
      <c r="WDH38" s="225"/>
      <c r="WDI38" s="225"/>
      <c r="WDJ38" s="225"/>
      <c r="WDK38" s="225"/>
      <c r="WDL38" s="225"/>
      <c r="WDM38" s="225"/>
      <c r="WDN38" s="225"/>
      <c r="WDO38" s="225"/>
      <c r="WDP38" s="225"/>
      <c r="WDQ38" s="225"/>
      <c r="WDR38" s="225"/>
      <c r="WDS38" s="225"/>
      <c r="WDT38" s="225"/>
      <c r="WDU38" s="225"/>
      <c r="WDV38" s="225"/>
      <c r="WDW38" s="225"/>
      <c r="WDX38" s="225"/>
      <c r="WDY38" s="225"/>
      <c r="WDZ38" s="225"/>
      <c r="WEA38" s="225"/>
      <c r="WEB38" s="225"/>
      <c r="WEC38" s="225"/>
      <c r="WED38" s="225"/>
      <c r="WEE38" s="225"/>
      <c r="WEF38" s="225"/>
      <c r="WEG38" s="225"/>
      <c r="WEH38" s="225"/>
      <c r="WEI38" s="225"/>
      <c r="WEJ38" s="225"/>
      <c r="WEK38" s="225"/>
      <c r="WEL38" s="225"/>
      <c r="WEM38" s="225"/>
      <c r="WEN38" s="225"/>
      <c r="WEO38" s="225"/>
      <c r="WEP38" s="225"/>
      <c r="WEQ38" s="225"/>
      <c r="WER38" s="225"/>
      <c r="WES38" s="225"/>
      <c r="WET38" s="225"/>
      <c r="WEU38" s="225"/>
      <c r="WEV38" s="225"/>
      <c r="WEW38" s="225"/>
      <c r="WEX38" s="225"/>
      <c r="WEY38" s="225"/>
      <c r="WEZ38" s="225"/>
      <c r="WFA38" s="225"/>
      <c r="WFB38" s="225"/>
      <c r="WFC38" s="225"/>
      <c r="WFD38" s="225"/>
      <c r="WFE38" s="225"/>
      <c r="WFF38" s="225"/>
      <c r="WFG38" s="225"/>
      <c r="WFH38" s="225"/>
      <c r="WFI38" s="225"/>
      <c r="WFJ38" s="225"/>
      <c r="WFK38" s="225"/>
      <c r="WFL38" s="225"/>
      <c r="WFM38" s="225"/>
      <c r="WFN38" s="225"/>
      <c r="WFO38" s="225"/>
      <c r="WFP38" s="225"/>
      <c r="WFQ38" s="225"/>
      <c r="WFR38" s="225"/>
      <c r="WFS38" s="225"/>
      <c r="WFT38" s="225"/>
      <c r="WFU38" s="225"/>
      <c r="WFV38" s="225"/>
      <c r="WFW38" s="225"/>
      <c r="WFX38" s="225"/>
      <c r="WFY38" s="225"/>
      <c r="WFZ38" s="225"/>
      <c r="WGA38" s="225"/>
      <c r="WGB38" s="225"/>
      <c r="WGC38" s="225"/>
      <c r="WGD38" s="225"/>
      <c r="WGE38" s="225"/>
      <c r="WGF38" s="225"/>
      <c r="WGG38" s="225"/>
      <c r="WGH38" s="225"/>
      <c r="WGI38" s="225"/>
      <c r="WGJ38" s="225"/>
      <c r="WGK38" s="225"/>
      <c r="WGL38" s="225"/>
      <c r="WGM38" s="225"/>
      <c r="WGN38" s="225"/>
      <c r="WGO38" s="225"/>
      <c r="WGP38" s="225"/>
      <c r="WGQ38" s="225"/>
      <c r="WGR38" s="225"/>
      <c r="WGS38" s="225"/>
      <c r="WGT38" s="225"/>
      <c r="WGU38" s="225"/>
      <c r="WGV38" s="225"/>
      <c r="WGW38" s="225"/>
      <c r="WGX38" s="225"/>
      <c r="WGY38" s="225"/>
      <c r="WGZ38" s="225"/>
      <c r="WHA38" s="225"/>
      <c r="WHB38" s="225"/>
      <c r="WHC38" s="225"/>
      <c r="WHD38" s="225"/>
      <c r="WHE38" s="225"/>
      <c r="WHF38" s="225"/>
      <c r="WHG38" s="225"/>
      <c r="WHH38" s="225"/>
      <c r="WHI38" s="225"/>
      <c r="WHJ38" s="225"/>
      <c r="WHK38" s="225"/>
      <c r="WHL38" s="225"/>
      <c r="WHM38" s="225"/>
      <c r="WHN38" s="225"/>
      <c r="WHO38" s="225"/>
      <c r="WHP38" s="225"/>
      <c r="WHQ38" s="225"/>
      <c r="WHR38" s="225"/>
      <c r="WHS38" s="225"/>
      <c r="WHT38" s="225"/>
      <c r="WHU38" s="225"/>
      <c r="WHV38" s="225"/>
      <c r="WHW38" s="225"/>
      <c r="WHX38" s="225"/>
      <c r="WHY38" s="225"/>
      <c r="WHZ38" s="225"/>
      <c r="WIA38" s="225"/>
      <c r="WIB38" s="225"/>
      <c r="WIC38" s="225"/>
      <c r="WID38" s="225"/>
      <c r="WIE38" s="225"/>
      <c r="WIF38" s="225"/>
      <c r="WIG38" s="225"/>
      <c r="WIH38" s="225"/>
      <c r="WII38" s="225"/>
      <c r="WIJ38" s="225"/>
      <c r="WIK38" s="225"/>
      <c r="WIL38" s="225"/>
      <c r="WIM38" s="225"/>
      <c r="WIN38" s="225"/>
      <c r="WIO38" s="225"/>
      <c r="WIP38" s="225"/>
      <c r="WIQ38" s="225"/>
      <c r="WIR38" s="225"/>
      <c r="WIS38" s="225"/>
      <c r="WIT38" s="225"/>
      <c r="WIU38" s="225"/>
      <c r="WIV38" s="225"/>
      <c r="WIW38" s="225"/>
      <c r="WIX38" s="225"/>
      <c r="WIY38" s="225"/>
      <c r="WIZ38" s="225"/>
      <c r="WJA38" s="225"/>
      <c r="WJB38" s="225"/>
      <c r="WJC38" s="225"/>
      <c r="WJD38" s="225"/>
      <c r="WJE38" s="225"/>
      <c r="WJF38" s="225"/>
      <c r="WJG38" s="225"/>
      <c r="WJH38" s="225"/>
      <c r="WJI38" s="225"/>
      <c r="WJJ38" s="225"/>
      <c r="WJK38" s="225"/>
      <c r="WJL38" s="225"/>
      <c r="WJM38" s="225"/>
      <c r="WJN38" s="225"/>
      <c r="WJO38" s="225"/>
      <c r="WJP38" s="225"/>
      <c r="WJQ38" s="225"/>
      <c r="WJR38" s="225"/>
      <c r="WJS38" s="225"/>
      <c r="WJT38" s="225"/>
      <c r="WJU38" s="225"/>
      <c r="WJV38" s="225"/>
      <c r="WJW38" s="225"/>
      <c r="WJX38" s="225"/>
      <c r="WJY38" s="225"/>
      <c r="WJZ38" s="225"/>
      <c r="WKA38" s="225"/>
      <c r="WKB38" s="225"/>
      <c r="WKC38" s="225"/>
      <c r="WKD38" s="225"/>
      <c r="WKE38" s="225"/>
      <c r="WKF38" s="225"/>
      <c r="WKG38" s="225"/>
      <c r="WKH38" s="225"/>
      <c r="WKI38" s="225"/>
      <c r="WKJ38" s="225"/>
      <c r="WKK38" s="225"/>
      <c r="WKL38" s="225"/>
      <c r="WKM38" s="225"/>
      <c r="WKN38" s="225"/>
      <c r="WKO38" s="225"/>
      <c r="WKP38" s="225"/>
      <c r="WKQ38" s="225"/>
      <c r="WKR38" s="225"/>
      <c r="WKS38" s="225"/>
      <c r="WKT38" s="225"/>
      <c r="WKU38" s="225"/>
      <c r="WKV38" s="225"/>
      <c r="WKW38" s="225"/>
      <c r="WKX38" s="225"/>
      <c r="WKY38" s="225"/>
      <c r="WKZ38" s="225"/>
      <c r="WLA38" s="225"/>
      <c r="WLB38" s="225"/>
      <c r="WLC38" s="225"/>
      <c r="WLD38" s="225"/>
      <c r="WLE38" s="225"/>
      <c r="WLF38" s="225"/>
      <c r="WLG38" s="225"/>
      <c r="WLH38" s="225"/>
      <c r="WLI38" s="225"/>
      <c r="WLJ38" s="225"/>
      <c r="WLK38" s="225"/>
      <c r="WLL38" s="225"/>
      <c r="WLM38" s="225"/>
      <c r="WLN38" s="225"/>
      <c r="WLO38" s="225"/>
      <c r="WLP38" s="225"/>
      <c r="WLQ38" s="225"/>
      <c r="WLR38" s="225"/>
      <c r="WLS38" s="225"/>
      <c r="WLT38" s="225"/>
      <c r="WLU38" s="225"/>
      <c r="WLV38" s="225"/>
      <c r="WLW38" s="225"/>
      <c r="WLX38" s="225"/>
      <c r="WLY38" s="225"/>
      <c r="WLZ38" s="225"/>
      <c r="WMA38" s="225"/>
      <c r="WMB38" s="225"/>
      <c r="WMC38" s="225"/>
      <c r="WMD38" s="225"/>
      <c r="WME38" s="225"/>
      <c r="WMF38" s="225"/>
      <c r="WMG38" s="225"/>
      <c r="WMH38" s="225"/>
      <c r="WMI38" s="225"/>
      <c r="WMJ38" s="225"/>
      <c r="WMK38" s="225"/>
      <c r="WML38" s="225"/>
      <c r="WMM38" s="225"/>
      <c r="WMN38" s="225"/>
      <c r="WMO38" s="225"/>
      <c r="WMP38" s="225"/>
      <c r="WMQ38" s="225"/>
      <c r="WMR38" s="225"/>
      <c r="WMS38" s="225"/>
      <c r="WMT38" s="225"/>
      <c r="WMU38" s="225"/>
      <c r="WMV38" s="225"/>
      <c r="WMW38" s="225"/>
      <c r="WMX38" s="225"/>
      <c r="WMY38" s="225"/>
      <c r="WMZ38" s="225"/>
      <c r="WNA38" s="225"/>
      <c r="WNB38" s="225"/>
      <c r="WNC38" s="225"/>
      <c r="WND38" s="225"/>
      <c r="WNE38" s="225"/>
      <c r="WNF38" s="225"/>
      <c r="WNG38" s="225"/>
      <c r="WNH38" s="225"/>
      <c r="WNI38" s="225"/>
      <c r="WNJ38" s="225"/>
      <c r="WNK38" s="225"/>
      <c r="WNL38" s="225"/>
      <c r="WNM38" s="225"/>
      <c r="WNN38" s="225"/>
      <c r="WNO38" s="225"/>
      <c r="WNP38" s="225"/>
      <c r="WNQ38" s="225"/>
      <c r="WNR38" s="225"/>
      <c r="WNS38" s="225"/>
      <c r="WNT38" s="225"/>
      <c r="WNU38" s="225"/>
      <c r="WNV38" s="225"/>
      <c r="WNW38" s="225"/>
      <c r="WNX38" s="225"/>
      <c r="WNY38" s="225"/>
      <c r="WNZ38" s="225"/>
      <c r="WOA38" s="225"/>
      <c r="WOB38" s="225"/>
      <c r="WOC38" s="225"/>
      <c r="WOD38" s="225"/>
      <c r="WOE38" s="225"/>
      <c r="WOF38" s="225"/>
      <c r="WOG38" s="225"/>
      <c r="WOH38" s="225"/>
      <c r="WOI38" s="225"/>
      <c r="WOJ38" s="225"/>
      <c r="WOK38" s="225"/>
      <c r="WOL38" s="225"/>
      <c r="WOM38" s="225"/>
      <c r="WON38" s="225"/>
      <c r="WOO38" s="225"/>
      <c r="WOP38" s="225"/>
      <c r="WOQ38" s="225"/>
      <c r="WOR38" s="225"/>
      <c r="WOS38" s="225"/>
      <c r="WOT38" s="225"/>
      <c r="WOU38" s="225"/>
      <c r="WOV38" s="225"/>
      <c r="WOW38" s="225"/>
      <c r="WOX38" s="225"/>
      <c r="WOY38" s="225"/>
      <c r="WOZ38" s="225"/>
      <c r="WPA38" s="225"/>
      <c r="WPB38" s="225"/>
      <c r="WPC38" s="225"/>
      <c r="WPD38" s="225"/>
      <c r="WPE38" s="225"/>
      <c r="WPF38" s="225"/>
      <c r="WPG38" s="225"/>
      <c r="WPH38" s="225"/>
      <c r="WPI38" s="225"/>
      <c r="WPJ38" s="225"/>
      <c r="WPK38" s="225"/>
      <c r="WPL38" s="225"/>
      <c r="WPM38" s="225"/>
      <c r="WPN38" s="225"/>
      <c r="WPO38" s="225"/>
      <c r="WPP38" s="225"/>
      <c r="WPQ38" s="225"/>
      <c r="WPR38" s="225"/>
      <c r="WPS38" s="225"/>
      <c r="WPT38" s="225"/>
      <c r="WPU38" s="225"/>
      <c r="WPV38" s="225"/>
      <c r="WPW38" s="225"/>
      <c r="WPX38" s="225"/>
      <c r="WPY38" s="225"/>
      <c r="WPZ38" s="225"/>
      <c r="WQA38" s="225"/>
      <c r="WQB38" s="225"/>
      <c r="WQC38" s="225"/>
      <c r="WQD38" s="225"/>
      <c r="WQE38" s="225"/>
      <c r="WQF38" s="225"/>
      <c r="WQG38" s="225"/>
      <c r="WQH38" s="225"/>
      <c r="WQI38" s="225"/>
      <c r="WQJ38" s="225"/>
      <c r="WQK38" s="225"/>
      <c r="WQL38" s="225"/>
      <c r="WQM38" s="225"/>
      <c r="WQN38" s="225"/>
      <c r="WQO38" s="225"/>
      <c r="WQP38" s="225"/>
      <c r="WQQ38" s="225"/>
      <c r="WQR38" s="225"/>
      <c r="WQS38" s="225"/>
      <c r="WQT38" s="225"/>
      <c r="WQU38" s="225"/>
      <c r="WQV38" s="225"/>
      <c r="WQW38" s="225"/>
      <c r="WQX38" s="225"/>
      <c r="WQY38" s="225"/>
      <c r="WQZ38" s="225"/>
      <c r="WRA38" s="225"/>
      <c r="WRB38" s="225"/>
      <c r="WRC38" s="225"/>
      <c r="WRD38" s="225"/>
      <c r="WRE38" s="225"/>
      <c r="WRF38" s="225"/>
      <c r="WRG38" s="225"/>
      <c r="WRH38" s="225"/>
      <c r="WRI38" s="225"/>
      <c r="WRJ38" s="225"/>
      <c r="WRK38" s="225"/>
      <c r="WRL38" s="225"/>
      <c r="WRM38" s="225"/>
      <c r="WRN38" s="225"/>
      <c r="WRO38" s="225"/>
      <c r="WRP38" s="225"/>
      <c r="WRQ38" s="225"/>
      <c r="WRR38" s="225"/>
      <c r="WRS38" s="225"/>
      <c r="WRT38" s="225"/>
      <c r="WRU38" s="225"/>
      <c r="WRV38" s="225"/>
      <c r="WRW38" s="225"/>
      <c r="WRX38" s="225"/>
      <c r="WRY38" s="225"/>
      <c r="WRZ38" s="225"/>
      <c r="WSA38" s="225"/>
      <c r="WSB38" s="225"/>
      <c r="WSC38" s="225"/>
      <c r="WSD38" s="225"/>
      <c r="WSE38" s="225"/>
      <c r="WSF38" s="225"/>
      <c r="WSG38" s="225"/>
      <c r="WSH38" s="225"/>
      <c r="WSI38" s="225"/>
      <c r="WSJ38" s="225"/>
      <c r="WSK38" s="225"/>
      <c r="WSL38" s="225"/>
      <c r="WSM38" s="225"/>
      <c r="WSN38" s="225"/>
      <c r="WSO38" s="225"/>
      <c r="WSP38" s="225"/>
      <c r="WSQ38" s="225"/>
      <c r="WSR38" s="225"/>
      <c r="WSS38" s="225"/>
      <c r="WST38" s="225"/>
      <c r="WSU38" s="225"/>
      <c r="WSV38" s="225"/>
      <c r="WSW38" s="225"/>
      <c r="WSX38" s="225"/>
      <c r="WSY38" s="225"/>
      <c r="WSZ38" s="225"/>
      <c r="WTA38" s="225"/>
      <c r="WTB38" s="225"/>
      <c r="WTC38" s="225"/>
      <c r="WTD38" s="225"/>
      <c r="WTE38" s="225"/>
      <c r="WTF38" s="225"/>
      <c r="WTG38" s="225"/>
      <c r="WTH38" s="225"/>
      <c r="WTI38" s="225"/>
      <c r="WTJ38" s="225"/>
      <c r="WTK38" s="225"/>
      <c r="WTL38" s="225"/>
      <c r="WTM38" s="225"/>
      <c r="WTN38" s="225"/>
      <c r="WTO38" s="225"/>
      <c r="WTP38" s="225"/>
      <c r="WTQ38" s="225"/>
      <c r="WTR38" s="225"/>
      <c r="WTS38" s="225"/>
      <c r="WTT38" s="225"/>
      <c r="WTU38" s="225"/>
      <c r="WTV38" s="225"/>
      <c r="WTW38" s="225"/>
      <c r="WTX38" s="225"/>
      <c r="WTY38" s="225"/>
      <c r="WTZ38" s="225"/>
      <c r="WUA38" s="225"/>
      <c r="WUB38" s="225"/>
      <c r="WUC38" s="225"/>
      <c r="WUD38" s="225"/>
      <c r="WUE38" s="225"/>
      <c r="WUF38" s="225"/>
      <c r="WUG38" s="225"/>
      <c r="WUH38" s="225"/>
      <c r="WUI38" s="225"/>
      <c r="WUJ38" s="225"/>
      <c r="WUK38" s="225"/>
      <c r="WUL38" s="225"/>
      <c r="WUM38" s="225"/>
      <c r="WUN38" s="225"/>
      <c r="WUO38" s="225"/>
      <c r="WUP38" s="225"/>
      <c r="WUQ38" s="225"/>
      <c r="WUR38" s="225"/>
      <c r="WUS38" s="225"/>
      <c r="WUT38" s="225"/>
      <c r="WUU38" s="225"/>
      <c r="WUV38" s="225"/>
      <c r="WUW38" s="225"/>
      <c r="WUX38" s="225"/>
      <c r="WUY38" s="225"/>
      <c r="WUZ38" s="225"/>
      <c r="WVA38" s="225"/>
      <c r="WVB38" s="225"/>
      <c r="WVC38" s="225"/>
      <c r="WVD38" s="225"/>
      <c r="WVE38" s="225"/>
      <c r="WVF38" s="225"/>
      <c r="WVG38" s="225"/>
      <c r="WVH38" s="225"/>
      <c r="WVI38" s="225"/>
      <c r="WVJ38" s="225"/>
      <c r="WVK38" s="225"/>
      <c r="WVL38" s="225"/>
      <c r="WVM38" s="225"/>
      <c r="WVN38" s="225"/>
      <c r="WVO38" s="225"/>
      <c r="WVP38" s="225"/>
      <c r="WVQ38" s="225"/>
      <c r="WVR38" s="225"/>
      <c r="WVS38" s="225"/>
      <c r="WVT38" s="225"/>
      <c r="WVU38" s="225"/>
      <c r="WVV38" s="225"/>
      <c r="WVW38" s="225"/>
      <c r="WVX38" s="225"/>
      <c r="WVY38" s="225"/>
      <c r="WVZ38" s="225"/>
      <c r="WWA38" s="225"/>
      <c r="WWB38" s="225"/>
      <c r="WWC38" s="225"/>
      <c r="WWD38" s="225"/>
      <c r="WWE38" s="225"/>
      <c r="WWF38" s="225"/>
      <c r="WWG38" s="225"/>
      <c r="WWH38" s="225"/>
      <c r="WWI38" s="225"/>
      <c r="WWJ38" s="225"/>
      <c r="WWK38" s="225"/>
      <c r="WWL38" s="225"/>
      <c r="WWM38" s="225"/>
      <c r="WWN38" s="225"/>
      <c r="WWO38" s="225"/>
      <c r="WWP38" s="225"/>
      <c r="WWQ38" s="225"/>
      <c r="WWR38" s="225"/>
      <c r="WWS38" s="225"/>
      <c r="WWT38" s="225"/>
      <c r="WWU38" s="225"/>
      <c r="WWV38" s="225"/>
      <c r="WWW38" s="225"/>
      <c r="WWX38" s="225"/>
      <c r="WWY38" s="225"/>
      <c r="WWZ38" s="225"/>
      <c r="WXA38" s="225"/>
      <c r="WXB38" s="225"/>
      <c r="WXC38" s="225"/>
      <c r="WXD38" s="225"/>
      <c r="WXE38" s="225"/>
      <c r="WXF38" s="225"/>
      <c r="WXG38" s="225"/>
      <c r="WXH38" s="225"/>
      <c r="WXI38" s="225"/>
      <c r="WXJ38" s="225"/>
      <c r="WXK38" s="225"/>
      <c r="WXL38" s="225"/>
      <c r="WXM38" s="225"/>
      <c r="WXN38" s="225"/>
      <c r="WXO38" s="225"/>
      <c r="WXP38" s="225"/>
      <c r="WXQ38" s="225"/>
      <c r="WXR38" s="225"/>
      <c r="WXS38" s="225"/>
      <c r="WXT38" s="225"/>
      <c r="WXU38" s="225"/>
      <c r="WXV38" s="225"/>
      <c r="WXW38" s="225"/>
      <c r="WXX38" s="225"/>
      <c r="WXY38" s="225"/>
      <c r="WXZ38" s="225"/>
      <c r="WYA38" s="225"/>
      <c r="WYB38" s="225"/>
      <c r="WYC38" s="225"/>
      <c r="WYD38" s="225"/>
      <c r="WYE38" s="225"/>
      <c r="WYF38" s="225"/>
      <c r="WYG38" s="225"/>
      <c r="WYH38" s="225"/>
      <c r="WYI38" s="225"/>
      <c r="WYJ38" s="225"/>
      <c r="WYK38" s="225"/>
      <c r="WYL38" s="225"/>
      <c r="WYM38" s="225"/>
      <c r="WYN38" s="225"/>
      <c r="WYO38" s="225"/>
      <c r="WYP38" s="225"/>
      <c r="WYQ38" s="225"/>
      <c r="WYR38" s="225"/>
      <c r="WYS38" s="225"/>
      <c r="WYT38" s="225"/>
      <c r="WYU38" s="225"/>
      <c r="WYV38" s="225"/>
      <c r="WYW38" s="225"/>
      <c r="WYX38" s="225"/>
      <c r="WYY38" s="225"/>
      <c r="WYZ38" s="225"/>
      <c r="WZA38" s="225"/>
      <c r="WZB38" s="225"/>
      <c r="WZC38" s="225"/>
      <c r="WZD38" s="225"/>
      <c r="WZE38" s="225"/>
      <c r="WZF38" s="225"/>
      <c r="WZG38" s="225"/>
      <c r="WZH38" s="225"/>
      <c r="WZI38" s="225"/>
      <c r="WZJ38" s="225"/>
      <c r="WZK38" s="225"/>
      <c r="WZL38" s="225"/>
      <c r="WZM38" s="225"/>
      <c r="WZN38" s="225"/>
      <c r="WZO38" s="225"/>
      <c r="WZP38" s="225"/>
      <c r="WZQ38" s="225"/>
      <c r="WZR38" s="225"/>
      <c r="WZS38" s="225"/>
      <c r="WZT38" s="225"/>
      <c r="WZU38" s="225"/>
      <c r="WZV38" s="225"/>
      <c r="WZW38" s="225"/>
      <c r="WZX38" s="225"/>
      <c r="WZY38" s="225"/>
      <c r="WZZ38" s="225"/>
      <c r="XAA38" s="225"/>
      <c r="XAB38" s="225"/>
      <c r="XAC38" s="225"/>
      <c r="XAD38" s="225"/>
      <c r="XAE38" s="225"/>
      <c r="XAF38" s="225"/>
      <c r="XAG38" s="225"/>
      <c r="XAH38" s="225"/>
      <c r="XAI38" s="225"/>
      <c r="XAJ38" s="225"/>
      <c r="XAK38" s="225"/>
      <c r="XAL38" s="225"/>
      <c r="XAM38" s="225"/>
      <c r="XAN38" s="225"/>
      <c r="XAO38" s="225"/>
      <c r="XAP38" s="225"/>
      <c r="XAQ38" s="225"/>
      <c r="XAR38" s="225"/>
      <c r="XAS38" s="225"/>
      <c r="XAT38" s="225"/>
      <c r="XAU38" s="225"/>
      <c r="XAV38" s="225"/>
      <c r="XAW38" s="225"/>
      <c r="XAX38" s="225"/>
      <c r="XAY38" s="225"/>
      <c r="XAZ38" s="225"/>
      <c r="XBA38" s="225"/>
      <c r="XBB38" s="225"/>
      <c r="XBC38" s="225"/>
      <c r="XBD38" s="225"/>
      <c r="XBE38" s="225"/>
      <c r="XBF38" s="225"/>
      <c r="XBG38" s="225"/>
      <c r="XBH38" s="225"/>
      <c r="XBI38" s="225"/>
      <c r="XBJ38" s="225"/>
      <c r="XBK38" s="225"/>
      <c r="XBL38" s="225"/>
      <c r="XBM38" s="225"/>
      <c r="XBN38" s="225"/>
      <c r="XBO38" s="225"/>
      <c r="XBP38" s="225"/>
      <c r="XBQ38" s="225"/>
      <c r="XBR38" s="225"/>
      <c r="XBS38" s="225"/>
      <c r="XBT38" s="225"/>
      <c r="XBU38" s="225"/>
      <c r="XBV38" s="225"/>
      <c r="XBW38" s="225"/>
      <c r="XBX38" s="225"/>
      <c r="XBY38" s="225"/>
      <c r="XBZ38" s="225"/>
      <c r="XCA38" s="225"/>
      <c r="XCB38" s="225"/>
      <c r="XCC38" s="225"/>
      <c r="XCD38" s="225"/>
      <c r="XCE38" s="225"/>
      <c r="XCF38" s="225"/>
      <c r="XCG38" s="225"/>
      <c r="XCH38" s="225"/>
      <c r="XCI38" s="225"/>
      <c r="XCJ38" s="225"/>
      <c r="XCK38" s="225"/>
      <c r="XCL38" s="225"/>
      <c r="XCM38" s="225"/>
      <c r="XCN38" s="225"/>
      <c r="XCO38" s="225"/>
      <c r="XCP38" s="225"/>
      <c r="XCQ38" s="225"/>
      <c r="XCR38" s="225"/>
      <c r="XCS38" s="225"/>
      <c r="XCT38" s="225"/>
      <c r="XCU38" s="225"/>
      <c r="XCV38" s="225"/>
      <c r="XCW38" s="225"/>
      <c r="XCX38" s="225"/>
      <c r="XCY38" s="225"/>
      <c r="XCZ38" s="225"/>
      <c r="XDA38" s="225"/>
      <c r="XDB38" s="225"/>
      <c r="XDC38" s="225"/>
      <c r="XDD38" s="225"/>
      <c r="XDE38" s="225"/>
      <c r="XDF38" s="225"/>
      <c r="XDG38" s="225"/>
      <c r="XDH38" s="225"/>
      <c r="XDI38" s="225"/>
      <c r="XDJ38" s="225"/>
      <c r="XDK38" s="225"/>
      <c r="XDL38" s="225"/>
      <c r="XDM38" s="225"/>
      <c r="XDN38" s="225"/>
      <c r="XDO38" s="225"/>
      <c r="XDP38" s="225"/>
      <c r="XDQ38" s="225"/>
      <c r="XDR38" s="225"/>
      <c r="XDS38" s="225"/>
      <c r="XDT38" s="225"/>
      <c r="XDU38" s="225"/>
      <c r="XDV38" s="225"/>
      <c r="XDW38" s="225"/>
      <c r="XDX38" s="225"/>
      <c r="XDY38" s="225"/>
      <c r="XDZ38" s="225"/>
      <c r="XEA38" s="225"/>
      <c r="XEB38" s="225"/>
      <c r="XEC38" s="225"/>
      <c r="XED38" s="225"/>
      <c r="XEE38" s="225"/>
      <c r="XEF38" s="225"/>
      <c r="XEG38" s="225"/>
      <c r="XEH38" s="225"/>
      <c r="XEI38" s="225"/>
      <c r="XEJ38" s="225"/>
      <c r="XEK38" s="225"/>
      <c r="XEL38" s="225"/>
      <c r="XEM38" s="225"/>
      <c r="XEN38" s="225"/>
      <c r="XEO38" s="225"/>
      <c r="XEP38" s="225"/>
      <c r="XEQ38" s="225"/>
      <c r="XER38" s="225"/>
      <c r="XES38" s="225"/>
      <c r="XET38" s="225"/>
      <c r="XEU38" s="225"/>
      <c r="XEV38" s="225"/>
      <c r="XEW38" s="225"/>
      <c r="XEX38" s="225"/>
      <c r="XEY38" s="225"/>
      <c r="XEZ38" s="225"/>
      <c r="XFA38" s="225"/>
      <c r="XFB38" s="225"/>
      <c r="XFC38" s="225"/>
      <c r="XFD38" s="225"/>
    </row>
    <row r="39" s="223" customFormat="1" ht="27" customHeight="1" spans="1:4">
      <c r="A39" s="249" t="s">
        <v>1276</v>
      </c>
      <c r="B39" s="236">
        <f>SUM(B5+B34+B35+B36+B37)</f>
        <v>9189</v>
      </c>
      <c r="C39" s="236">
        <f>SUM(C5+C34+C35+C36+C37)</f>
        <v>9247</v>
      </c>
      <c r="D39" s="234">
        <v>100.8</v>
      </c>
    </row>
    <row r="40" s="222" customFormat="1" customHeight="1" spans="1:4">
      <c r="A40" s="225"/>
      <c r="B40" s="225"/>
      <c r="C40" s="250"/>
      <c r="D40" s="225"/>
    </row>
    <row r="41" s="224" customFormat="1" customHeight="1" spans="1:4">
      <c r="A41" s="225"/>
      <c r="B41" s="225"/>
      <c r="C41" s="225"/>
      <c r="D41" s="222"/>
    </row>
    <row r="42" ht="14.25" spans="4:4">
      <c r="D42" s="224"/>
    </row>
    <row r="45" s="222" customFormat="1" customHeight="1" spans="1:4">
      <c r="A45" s="225"/>
      <c r="B45" s="225"/>
      <c r="C45" s="225"/>
      <c r="D45" s="225"/>
    </row>
    <row r="46" customHeight="1" spans="4:4">
      <c r="D46" s="222"/>
    </row>
  </sheetData>
  <autoFilter ref="A4:D39">
    <extLst/>
  </autoFilter>
  <mergeCells count="1">
    <mergeCell ref="A2:D2"/>
  </mergeCells>
  <pageMargins left="0.707638888888889" right="0.707638888888889" top="0.747916666666667" bottom="0.747916666666667" header="0.313888888888889" footer="0.313888888888889"/>
  <pageSetup paperSize="9" scale="99" fitToHeight="2" orientation="portrait"/>
  <headerFooter>
    <oddFooter>&amp;C第&amp;P页/共&amp;N页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06"/>
  <sheetViews>
    <sheetView showZeros="0" workbookViewId="0">
      <pane xSplit="2" ySplit="4" topLeftCell="C5" activePane="bottomRight" state="frozen"/>
      <selection/>
      <selection pane="topRight"/>
      <selection pane="bottomLeft"/>
      <selection pane="bottomRight" activeCell="A3" sqref="A3"/>
    </sheetView>
  </sheetViews>
  <sheetFormatPr defaultColWidth="9" defaultRowHeight="14.25"/>
  <cols>
    <col min="1" max="1" width="8.75" style="189" customWidth="1"/>
    <col min="2" max="2" width="29.5" style="189" customWidth="1"/>
    <col min="3" max="3" width="15.375" style="190" customWidth="1"/>
    <col min="4" max="4" width="13" style="190" customWidth="1"/>
    <col min="5" max="5" width="13.75" style="190" customWidth="1"/>
    <col min="6" max="207" width="9" style="193"/>
    <col min="208" max="208" width="8.75" style="193" customWidth="1"/>
    <col min="209" max="209" width="34.875" style="193" customWidth="1"/>
    <col min="210" max="210" width="12.75" style="193" customWidth="1"/>
    <col min="211" max="211" width="12.375" style="193" customWidth="1"/>
    <col min="212" max="212" width="13.5" style="193" customWidth="1"/>
    <col min="213" max="213" width="9.625" style="193" customWidth="1"/>
    <col min="214" max="214" width="12.125" style="193" customWidth="1"/>
    <col min="215" max="230" width="9" style="193" hidden="1" customWidth="1"/>
    <col min="231" max="463" width="9" style="193"/>
    <col min="464" max="464" width="8.75" style="193" customWidth="1"/>
    <col min="465" max="465" width="34.875" style="193" customWidth="1"/>
    <col min="466" max="466" width="12.75" style="193" customWidth="1"/>
    <col min="467" max="467" width="12.375" style="193" customWidth="1"/>
    <col min="468" max="468" width="13.5" style="193" customWidth="1"/>
    <col min="469" max="469" width="9.625" style="193" customWidth="1"/>
    <col min="470" max="470" width="12.125" style="193" customWidth="1"/>
    <col min="471" max="486" width="9" style="193" hidden="1" customWidth="1"/>
    <col min="487" max="719" width="9" style="193"/>
    <col min="720" max="720" width="8.75" style="193" customWidth="1"/>
    <col min="721" max="721" width="34.875" style="193" customWidth="1"/>
    <col min="722" max="722" width="12.75" style="193" customWidth="1"/>
    <col min="723" max="723" width="12.375" style="193" customWidth="1"/>
    <col min="724" max="724" width="13.5" style="193" customWidth="1"/>
    <col min="725" max="725" width="9.625" style="193" customWidth="1"/>
    <col min="726" max="726" width="12.125" style="193" customWidth="1"/>
    <col min="727" max="742" width="9" style="193" hidden="1" customWidth="1"/>
    <col min="743" max="975" width="9" style="193"/>
    <col min="976" max="976" width="8.75" style="193" customWidth="1"/>
    <col min="977" max="977" width="34.875" style="193" customWidth="1"/>
    <col min="978" max="978" width="12.75" style="193" customWidth="1"/>
    <col min="979" max="979" width="12.375" style="193" customWidth="1"/>
    <col min="980" max="980" width="13.5" style="193" customWidth="1"/>
    <col min="981" max="981" width="9.625" style="193" customWidth="1"/>
    <col min="982" max="982" width="12.125" style="193" customWidth="1"/>
    <col min="983" max="998" width="9" style="193" hidden="1" customWidth="1"/>
    <col min="999" max="1231" width="9" style="193"/>
    <col min="1232" max="1232" width="8.75" style="193" customWidth="1"/>
    <col min="1233" max="1233" width="34.875" style="193" customWidth="1"/>
    <col min="1234" max="1234" width="12.75" style="193" customWidth="1"/>
    <col min="1235" max="1235" width="12.375" style="193" customWidth="1"/>
    <col min="1236" max="1236" width="13.5" style="193" customWidth="1"/>
    <col min="1237" max="1237" width="9.625" style="193" customWidth="1"/>
    <col min="1238" max="1238" width="12.125" style="193" customWidth="1"/>
    <col min="1239" max="1254" width="9" style="193" hidden="1" customWidth="1"/>
    <col min="1255" max="1487" width="9" style="193"/>
    <col min="1488" max="1488" width="8.75" style="193" customWidth="1"/>
    <col min="1489" max="1489" width="34.875" style="193" customWidth="1"/>
    <col min="1490" max="1490" width="12.75" style="193" customWidth="1"/>
    <col min="1491" max="1491" width="12.375" style="193" customWidth="1"/>
    <col min="1492" max="1492" width="13.5" style="193" customWidth="1"/>
    <col min="1493" max="1493" width="9.625" style="193" customWidth="1"/>
    <col min="1494" max="1494" width="12.125" style="193" customWidth="1"/>
    <col min="1495" max="1510" width="9" style="193" hidden="1" customWidth="1"/>
    <col min="1511" max="1743" width="9" style="193"/>
    <col min="1744" max="1744" width="8.75" style="193" customWidth="1"/>
    <col min="1745" max="1745" width="34.875" style="193" customWidth="1"/>
    <col min="1746" max="1746" width="12.75" style="193" customWidth="1"/>
    <col min="1747" max="1747" width="12.375" style="193" customWidth="1"/>
    <col min="1748" max="1748" width="13.5" style="193" customWidth="1"/>
    <col min="1749" max="1749" width="9.625" style="193" customWidth="1"/>
    <col min="1750" max="1750" width="12.125" style="193" customWidth="1"/>
    <col min="1751" max="1766" width="9" style="193" hidden="1" customWidth="1"/>
    <col min="1767" max="1999" width="9" style="193"/>
    <col min="2000" max="2000" width="8.75" style="193" customWidth="1"/>
    <col min="2001" max="2001" width="34.875" style="193" customWidth="1"/>
    <col min="2002" max="2002" width="12.75" style="193" customWidth="1"/>
    <col min="2003" max="2003" width="12.375" style="193" customWidth="1"/>
    <col min="2004" max="2004" width="13.5" style="193" customWidth="1"/>
    <col min="2005" max="2005" width="9.625" style="193" customWidth="1"/>
    <col min="2006" max="2006" width="12.125" style="193" customWidth="1"/>
    <col min="2007" max="2022" width="9" style="193" hidden="1" customWidth="1"/>
    <col min="2023" max="2255" width="9" style="193"/>
    <col min="2256" max="2256" width="8.75" style="193" customWidth="1"/>
    <col min="2257" max="2257" width="34.875" style="193" customWidth="1"/>
    <col min="2258" max="2258" width="12.75" style="193" customWidth="1"/>
    <col min="2259" max="2259" width="12.375" style="193" customWidth="1"/>
    <col min="2260" max="2260" width="13.5" style="193" customWidth="1"/>
    <col min="2261" max="2261" width="9.625" style="193" customWidth="1"/>
    <col min="2262" max="2262" width="12.125" style="193" customWidth="1"/>
    <col min="2263" max="2278" width="9" style="193" hidden="1" customWidth="1"/>
    <col min="2279" max="2511" width="9" style="193"/>
    <col min="2512" max="2512" width="8.75" style="193" customWidth="1"/>
    <col min="2513" max="2513" width="34.875" style="193" customWidth="1"/>
    <col min="2514" max="2514" width="12.75" style="193" customWidth="1"/>
    <col min="2515" max="2515" width="12.375" style="193" customWidth="1"/>
    <col min="2516" max="2516" width="13.5" style="193" customWidth="1"/>
    <col min="2517" max="2517" width="9.625" style="193" customWidth="1"/>
    <col min="2518" max="2518" width="12.125" style="193" customWidth="1"/>
    <col min="2519" max="2534" width="9" style="193" hidden="1" customWidth="1"/>
    <col min="2535" max="2767" width="9" style="193"/>
    <col min="2768" max="2768" width="8.75" style="193" customWidth="1"/>
    <col min="2769" max="2769" width="34.875" style="193" customWidth="1"/>
    <col min="2770" max="2770" width="12.75" style="193" customWidth="1"/>
    <col min="2771" max="2771" width="12.375" style="193" customWidth="1"/>
    <col min="2772" max="2772" width="13.5" style="193" customWidth="1"/>
    <col min="2773" max="2773" width="9.625" style="193" customWidth="1"/>
    <col min="2774" max="2774" width="12.125" style="193" customWidth="1"/>
    <col min="2775" max="2790" width="9" style="193" hidden="1" customWidth="1"/>
    <col min="2791" max="3023" width="9" style="193"/>
    <col min="3024" max="3024" width="8.75" style="193" customWidth="1"/>
    <col min="3025" max="3025" width="34.875" style="193" customWidth="1"/>
    <col min="3026" max="3026" width="12.75" style="193" customWidth="1"/>
    <col min="3027" max="3027" width="12.375" style="193" customWidth="1"/>
    <col min="3028" max="3028" width="13.5" style="193" customWidth="1"/>
    <col min="3029" max="3029" width="9.625" style="193" customWidth="1"/>
    <col min="3030" max="3030" width="12.125" style="193" customWidth="1"/>
    <col min="3031" max="3046" width="9" style="193" hidden="1" customWidth="1"/>
    <col min="3047" max="3279" width="9" style="193"/>
    <col min="3280" max="3280" width="8.75" style="193" customWidth="1"/>
    <col min="3281" max="3281" width="34.875" style="193" customWidth="1"/>
    <col min="3282" max="3282" width="12.75" style="193" customWidth="1"/>
    <col min="3283" max="3283" width="12.375" style="193" customWidth="1"/>
    <col min="3284" max="3284" width="13.5" style="193" customWidth="1"/>
    <col min="3285" max="3285" width="9.625" style="193" customWidth="1"/>
    <col min="3286" max="3286" width="12.125" style="193" customWidth="1"/>
    <col min="3287" max="3302" width="9" style="193" hidden="1" customWidth="1"/>
    <col min="3303" max="3535" width="9" style="193"/>
    <col min="3536" max="3536" width="8.75" style="193" customWidth="1"/>
    <col min="3537" max="3537" width="34.875" style="193" customWidth="1"/>
    <col min="3538" max="3538" width="12.75" style="193" customWidth="1"/>
    <col min="3539" max="3539" width="12.375" style="193" customWidth="1"/>
    <col min="3540" max="3540" width="13.5" style="193" customWidth="1"/>
    <col min="3541" max="3541" width="9.625" style="193" customWidth="1"/>
    <col min="3542" max="3542" width="12.125" style="193" customWidth="1"/>
    <col min="3543" max="3558" width="9" style="193" hidden="1" customWidth="1"/>
    <col min="3559" max="3791" width="9" style="193"/>
    <col min="3792" max="3792" width="8.75" style="193" customWidth="1"/>
    <col min="3793" max="3793" width="34.875" style="193" customWidth="1"/>
    <col min="3794" max="3794" width="12.75" style="193" customWidth="1"/>
    <col min="3795" max="3795" width="12.375" style="193" customWidth="1"/>
    <col min="3796" max="3796" width="13.5" style="193" customWidth="1"/>
    <col min="3797" max="3797" width="9.625" style="193" customWidth="1"/>
    <col min="3798" max="3798" width="12.125" style="193" customWidth="1"/>
    <col min="3799" max="3814" width="9" style="193" hidden="1" customWidth="1"/>
    <col min="3815" max="4047" width="9" style="193"/>
    <col min="4048" max="4048" width="8.75" style="193" customWidth="1"/>
    <col min="4049" max="4049" width="34.875" style="193" customWidth="1"/>
    <col min="4050" max="4050" width="12.75" style="193" customWidth="1"/>
    <col min="4051" max="4051" width="12.375" style="193" customWidth="1"/>
    <col min="4052" max="4052" width="13.5" style="193" customWidth="1"/>
    <col min="4053" max="4053" width="9.625" style="193" customWidth="1"/>
    <col min="4054" max="4054" width="12.125" style="193" customWidth="1"/>
    <col min="4055" max="4070" width="9" style="193" hidden="1" customWidth="1"/>
    <col min="4071" max="4303" width="9" style="193"/>
    <col min="4304" max="4304" width="8.75" style="193" customWidth="1"/>
    <col min="4305" max="4305" width="34.875" style="193" customWidth="1"/>
    <col min="4306" max="4306" width="12.75" style="193" customWidth="1"/>
    <col min="4307" max="4307" width="12.375" style="193" customWidth="1"/>
    <col min="4308" max="4308" width="13.5" style="193" customWidth="1"/>
    <col min="4309" max="4309" width="9.625" style="193" customWidth="1"/>
    <col min="4310" max="4310" width="12.125" style="193" customWidth="1"/>
    <col min="4311" max="4326" width="9" style="193" hidden="1" customWidth="1"/>
    <col min="4327" max="4559" width="9" style="193"/>
    <col min="4560" max="4560" width="8.75" style="193" customWidth="1"/>
    <col min="4561" max="4561" width="34.875" style="193" customWidth="1"/>
    <col min="4562" max="4562" width="12.75" style="193" customWidth="1"/>
    <col min="4563" max="4563" width="12.375" style="193" customWidth="1"/>
    <col min="4564" max="4564" width="13.5" style="193" customWidth="1"/>
    <col min="4565" max="4565" width="9.625" style="193" customWidth="1"/>
    <col min="4566" max="4566" width="12.125" style="193" customWidth="1"/>
    <col min="4567" max="4582" width="9" style="193" hidden="1" customWidth="1"/>
    <col min="4583" max="4815" width="9" style="193"/>
    <col min="4816" max="4816" width="8.75" style="193" customWidth="1"/>
    <col min="4817" max="4817" width="34.875" style="193" customWidth="1"/>
    <col min="4818" max="4818" width="12.75" style="193" customWidth="1"/>
    <col min="4819" max="4819" width="12.375" style="193" customWidth="1"/>
    <col min="4820" max="4820" width="13.5" style="193" customWidth="1"/>
    <col min="4821" max="4821" width="9.625" style="193" customWidth="1"/>
    <col min="4822" max="4822" width="12.125" style="193" customWidth="1"/>
    <col min="4823" max="4838" width="9" style="193" hidden="1" customWidth="1"/>
    <col min="4839" max="5071" width="9" style="193"/>
    <col min="5072" max="5072" width="8.75" style="193" customWidth="1"/>
    <col min="5073" max="5073" width="34.875" style="193" customWidth="1"/>
    <col min="5074" max="5074" width="12.75" style="193" customWidth="1"/>
    <col min="5075" max="5075" width="12.375" style="193" customWidth="1"/>
    <col min="5076" max="5076" width="13.5" style="193" customWidth="1"/>
    <col min="5077" max="5077" width="9.625" style="193" customWidth="1"/>
    <col min="5078" max="5078" width="12.125" style="193" customWidth="1"/>
    <col min="5079" max="5094" width="9" style="193" hidden="1" customWidth="1"/>
    <col min="5095" max="5327" width="9" style="193"/>
    <col min="5328" max="5328" width="8.75" style="193" customWidth="1"/>
    <col min="5329" max="5329" width="34.875" style="193" customWidth="1"/>
    <col min="5330" max="5330" width="12.75" style="193" customWidth="1"/>
    <col min="5331" max="5331" width="12.375" style="193" customWidth="1"/>
    <col min="5332" max="5332" width="13.5" style="193" customWidth="1"/>
    <col min="5333" max="5333" width="9.625" style="193" customWidth="1"/>
    <col min="5334" max="5334" width="12.125" style="193" customWidth="1"/>
    <col min="5335" max="5350" width="9" style="193" hidden="1" customWidth="1"/>
    <col min="5351" max="5583" width="9" style="193"/>
    <col min="5584" max="5584" width="8.75" style="193" customWidth="1"/>
    <col min="5585" max="5585" width="34.875" style="193" customWidth="1"/>
    <col min="5586" max="5586" width="12.75" style="193" customWidth="1"/>
    <col min="5587" max="5587" width="12.375" style="193" customWidth="1"/>
    <col min="5588" max="5588" width="13.5" style="193" customWidth="1"/>
    <col min="5589" max="5589" width="9.625" style="193" customWidth="1"/>
    <col min="5590" max="5590" width="12.125" style="193" customWidth="1"/>
    <col min="5591" max="5606" width="9" style="193" hidden="1" customWidth="1"/>
    <col min="5607" max="5839" width="9" style="193"/>
    <col min="5840" max="5840" width="8.75" style="193" customWidth="1"/>
    <col min="5841" max="5841" width="34.875" style="193" customWidth="1"/>
    <col min="5842" max="5842" width="12.75" style="193" customWidth="1"/>
    <col min="5843" max="5843" width="12.375" style="193" customWidth="1"/>
    <col min="5844" max="5844" width="13.5" style="193" customWidth="1"/>
    <col min="5845" max="5845" width="9.625" style="193" customWidth="1"/>
    <col min="5846" max="5846" width="12.125" style="193" customWidth="1"/>
    <col min="5847" max="5862" width="9" style="193" hidden="1" customWidth="1"/>
    <col min="5863" max="6095" width="9" style="193"/>
    <col min="6096" max="6096" width="8.75" style="193" customWidth="1"/>
    <col min="6097" max="6097" width="34.875" style="193" customWidth="1"/>
    <col min="6098" max="6098" width="12.75" style="193" customWidth="1"/>
    <col min="6099" max="6099" width="12.375" style="193" customWidth="1"/>
    <col min="6100" max="6100" width="13.5" style="193" customWidth="1"/>
    <col min="6101" max="6101" width="9.625" style="193" customWidth="1"/>
    <col min="6102" max="6102" width="12.125" style="193" customWidth="1"/>
    <col min="6103" max="6118" width="9" style="193" hidden="1" customWidth="1"/>
    <col min="6119" max="6351" width="9" style="193"/>
    <col min="6352" max="6352" width="8.75" style="193" customWidth="1"/>
    <col min="6353" max="6353" width="34.875" style="193" customWidth="1"/>
    <col min="6354" max="6354" width="12.75" style="193" customWidth="1"/>
    <col min="6355" max="6355" width="12.375" style="193" customWidth="1"/>
    <col min="6356" max="6356" width="13.5" style="193" customWidth="1"/>
    <col min="6357" max="6357" width="9.625" style="193" customWidth="1"/>
    <col min="6358" max="6358" width="12.125" style="193" customWidth="1"/>
    <col min="6359" max="6374" width="9" style="193" hidden="1" customWidth="1"/>
    <col min="6375" max="6607" width="9" style="193"/>
    <col min="6608" max="6608" width="8.75" style="193" customWidth="1"/>
    <col min="6609" max="6609" width="34.875" style="193" customWidth="1"/>
    <col min="6610" max="6610" width="12.75" style="193" customWidth="1"/>
    <col min="6611" max="6611" width="12.375" style="193" customWidth="1"/>
    <col min="6612" max="6612" width="13.5" style="193" customWidth="1"/>
    <col min="6613" max="6613" width="9.625" style="193" customWidth="1"/>
    <col min="6614" max="6614" width="12.125" style="193" customWidth="1"/>
    <col min="6615" max="6630" width="9" style="193" hidden="1" customWidth="1"/>
    <col min="6631" max="6863" width="9" style="193"/>
    <col min="6864" max="6864" width="8.75" style="193" customWidth="1"/>
    <col min="6865" max="6865" width="34.875" style="193" customWidth="1"/>
    <col min="6866" max="6866" width="12.75" style="193" customWidth="1"/>
    <col min="6867" max="6867" width="12.375" style="193" customWidth="1"/>
    <col min="6868" max="6868" width="13.5" style="193" customWidth="1"/>
    <col min="6869" max="6869" width="9.625" style="193" customWidth="1"/>
    <col min="6870" max="6870" width="12.125" style="193" customWidth="1"/>
    <col min="6871" max="6886" width="9" style="193" hidden="1" customWidth="1"/>
    <col min="6887" max="7119" width="9" style="193"/>
    <col min="7120" max="7120" width="8.75" style="193" customWidth="1"/>
    <col min="7121" max="7121" width="34.875" style="193" customWidth="1"/>
    <col min="7122" max="7122" width="12.75" style="193" customWidth="1"/>
    <col min="7123" max="7123" width="12.375" style="193" customWidth="1"/>
    <col min="7124" max="7124" width="13.5" style="193" customWidth="1"/>
    <col min="7125" max="7125" width="9.625" style="193" customWidth="1"/>
    <col min="7126" max="7126" width="12.125" style="193" customWidth="1"/>
    <col min="7127" max="7142" width="9" style="193" hidden="1" customWidth="1"/>
    <col min="7143" max="7375" width="9" style="193"/>
    <col min="7376" max="7376" width="8.75" style="193" customWidth="1"/>
    <col min="7377" max="7377" width="34.875" style="193" customWidth="1"/>
    <col min="7378" max="7378" width="12.75" style="193" customWidth="1"/>
    <col min="7379" max="7379" width="12.375" style="193" customWidth="1"/>
    <col min="7380" max="7380" width="13.5" style="193" customWidth="1"/>
    <col min="7381" max="7381" width="9.625" style="193" customWidth="1"/>
    <col min="7382" max="7382" width="12.125" style="193" customWidth="1"/>
    <col min="7383" max="7398" width="9" style="193" hidden="1" customWidth="1"/>
    <col min="7399" max="7631" width="9" style="193"/>
    <col min="7632" max="7632" width="8.75" style="193" customWidth="1"/>
    <col min="7633" max="7633" width="34.875" style="193" customWidth="1"/>
    <col min="7634" max="7634" width="12.75" style="193" customWidth="1"/>
    <col min="7635" max="7635" width="12.375" style="193" customWidth="1"/>
    <col min="7636" max="7636" width="13.5" style="193" customWidth="1"/>
    <col min="7637" max="7637" width="9.625" style="193" customWidth="1"/>
    <col min="7638" max="7638" width="12.125" style="193" customWidth="1"/>
    <col min="7639" max="7654" width="9" style="193" hidden="1" customWidth="1"/>
    <col min="7655" max="7887" width="9" style="193"/>
    <col min="7888" max="7888" width="8.75" style="193" customWidth="1"/>
    <col min="7889" max="7889" width="34.875" style="193" customWidth="1"/>
    <col min="7890" max="7890" width="12.75" style="193" customWidth="1"/>
    <col min="7891" max="7891" width="12.375" style="193" customWidth="1"/>
    <col min="7892" max="7892" width="13.5" style="193" customWidth="1"/>
    <col min="7893" max="7893" width="9.625" style="193" customWidth="1"/>
    <col min="7894" max="7894" width="12.125" style="193" customWidth="1"/>
    <col min="7895" max="7910" width="9" style="193" hidden="1" customWidth="1"/>
    <col min="7911" max="8143" width="9" style="193"/>
    <col min="8144" max="8144" width="8.75" style="193" customWidth="1"/>
    <col min="8145" max="8145" width="34.875" style="193" customWidth="1"/>
    <col min="8146" max="8146" width="12.75" style="193" customWidth="1"/>
    <col min="8147" max="8147" width="12.375" style="193" customWidth="1"/>
    <col min="8148" max="8148" width="13.5" style="193" customWidth="1"/>
    <col min="8149" max="8149" width="9.625" style="193" customWidth="1"/>
    <col min="8150" max="8150" width="12.125" style="193" customWidth="1"/>
    <col min="8151" max="8166" width="9" style="193" hidden="1" customWidth="1"/>
    <col min="8167" max="8399" width="9" style="193"/>
    <col min="8400" max="8400" width="8.75" style="193" customWidth="1"/>
    <col min="8401" max="8401" width="34.875" style="193" customWidth="1"/>
    <col min="8402" max="8402" width="12.75" style="193" customWidth="1"/>
    <col min="8403" max="8403" width="12.375" style="193" customWidth="1"/>
    <col min="8404" max="8404" width="13.5" style="193" customWidth="1"/>
    <col min="8405" max="8405" width="9.625" style="193" customWidth="1"/>
    <col min="8406" max="8406" width="12.125" style="193" customWidth="1"/>
    <col min="8407" max="8422" width="9" style="193" hidden="1" customWidth="1"/>
    <col min="8423" max="8655" width="9" style="193"/>
    <col min="8656" max="8656" width="8.75" style="193" customWidth="1"/>
    <col min="8657" max="8657" width="34.875" style="193" customWidth="1"/>
    <col min="8658" max="8658" width="12.75" style="193" customWidth="1"/>
    <col min="8659" max="8659" width="12.375" style="193" customWidth="1"/>
    <col min="8660" max="8660" width="13.5" style="193" customWidth="1"/>
    <col min="8661" max="8661" width="9.625" style="193" customWidth="1"/>
    <col min="8662" max="8662" width="12.125" style="193" customWidth="1"/>
    <col min="8663" max="8678" width="9" style="193" hidden="1" customWidth="1"/>
    <col min="8679" max="8911" width="9" style="193"/>
    <col min="8912" max="8912" width="8.75" style="193" customWidth="1"/>
    <col min="8913" max="8913" width="34.875" style="193" customWidth="1"/>
    <col min="8914" max="8914" width="12.75" style="193" customWidth="1"/>
    <col min="8915" max="8915" width="12.375" style="193" customWidth="1"/>
    <col min="8916" max="8916" width="13.5" style="193" customWidth="1"/>
    <col min="8917" max="8917" width="9.625" style="193" customWidth="1"/>
    <col min="8918" max="8918" width="12.125" style="193" customWidth="1"/>
    <col min="8919" max="8934" width="9" style="193" hidden="1" customWidth="1"/>
    <col min="8935" max="9167" width="9" style="193"/>
    <col min="9168" max="9168" width="8.75" style="193" customWidth="1"/>
    <col min="9169" max="9169" width="34.875" style="193" customWidth="1"/>
    <col min="9170" max="9170" width="12.75" style="193" customWidth="1"/>
    <col min="9171" max="9171" width="12.375" style="193" customWidth="1"/>
    <col min="9172" max="9172" width="13.5" style="193" customWidth="1"/>
    <col min="9173" max="9173" width="9.625" style="193" customWidth="1"/>
    <col min="9174" max="9174" width="12.125" style="193" customWidth="1"/>
    <col min="9175" max="9190" width="9" style="193" hidden="1" customWidth="1"/>
    <col min="9191" max="9423" width="9" style="193"/>
    <col min="9424" max="9424" width="8.75" style="193" customWidth="1"/>
    <col min="9425" max="9425" width="34.875" style="193" customWidth="1"/>
    <col min="9426" max="9426" width="12.75" style="193" customWidth="1"/>
    <col min="9427" max="9427" width="12.375" style="193" customWidth="1"/>
    <col min="9428" max="9428" width="13.5" style="193" customWidth="1"/>
    <col min="9429" max="9429" width="9.625" style="193" customWidth="1"/>
    <col min="9430" max="9430" width="12.125" style="193" customWidth="1"/>
    <col min="9431" max="9446" width="9" style="193" hidden="1" customWidth="1"/>
    <col min="9447" max="9679" width="9" style="193"/>
    <col min="9680" max="9680" width="8.75" style="193" customWidth="1"/>
    <col min="9681" max="9681" width="34.875" style="193" customWidth="1"/>
    <col min="9682" max="9682" width="12.75" style="193" customWidth="1"/>
    <col min="9683" max="9683" width="12.375" style="193" customWidth="1"/>
    <col min="9684" max="9684" width="13.5" style="193" customWidth="1"/>
    <col min="9685" max="9685" width="9.625" style="193" customWidth="1"/>
    <col min="9686" max="9686" width="12.125" style="193" customWidth="1"/>
    <col min="9687" max="9702" width="9" style="193" hidden="1" customWidth="1"/>
    <col min="9703" max="9935" width="9" style="193"/>
    <col min="9936" max="9936" width="8.75" style="193" customWidth="1"/>
    <col min="9937" max="9937" width="34.875" style="193" customWidth="1"/>
    <col min="9938" max="9938" width="12.75" style="193" customWidth="1"/>
    <col min="9939" max="9939" width="12.375" style="193" customWidth="1"/>
    <col min="9940" max="9940" width="13.5" style="193" customWidth="1"/>
    <col min="9941" max="9941" width="9.625" style="193" customWidth="1"/>
    <col min="9942" max="9942" width="12.125" style="193" customWidth="1"/>
    <col min="9943" max="9958" width="9" style="193" hidden="1" customWidth="1"/>
    <col min="9959" max="10191" width="9" style="193"/>
    <col min="10192" max="10192" width="8.75" style="193" customWidth="1"/>
    <col min="10193" max="10193" width="34.875" style="193" customWidth="1"/>
    <col min="10194" max="10194" width="12.75" style="193" customWidth="1"/>
    <col min="10195" max="10195" width="12.375" style="193" customWidth="1"/>
    <col min="10196" max="10196" width="13.5" style="193" customWidth="1"/>
    <col min="10197" max="10197" width="9.625" style="193" customWidth="1"/>
    <col min="10198" max="10198" width="12.125" style="193" customWidth="1"/>
    <col min="10199" max="10214" width="9" style="193" hidden="1" customWidth="1"/>
    <col min="10215" max="10447" width="9" style="193"/>
    <col min="10448" max="10448" width="8.75" style="193" customWidth="1"/>
    <col min="10449" max="10449" width="34.875" style="193" customWidth="1"/>
    <col min="10450" max="10450" width="12.75" style="193" customWidth="1"/>
    <col min="10451" max="10451" width="12.375" style="193" customWidth="1"/>
    <col min="10452" max="10452" width="13.5" style="193" customWidth="1"/>
    <col min="10453" max="10453" width="9.625" style="193" customWidth="1"/>
    <col min="10454" max="10454" width="12.125" style="193" customWidth="1"/>
    <col min="10455" max="10470" width="9" style="193" hidden="1" customWidth="1"/>
    <col min="10471" max="10703" width="9" style="193"/>
    <col min="10704" max="10704" width="8.75" style="193" customWidth="1"/>
    <col min="10705" max="10705" width="34.875" style="193" customWidth="1"/>
    <col min="10706" max="10706" width="12.75" style="193" customWidth="1"/>
    <col min="10707" max="10707" width="12.375" style="193" customWidth="1"/>
    <col min="10708" max="10708" width="13.5" style="193" customWidth="1"/>
    <col min="10709" max="10709" width="9.625" style="193" customWidth="1"/>
    <col min="10710" max="10710" width="12.125" style="193" customWidth="1"/>
    <col min="10711" max="10726" width="9" style="193" hidden="1" customWidth="1"/>
    <col min="10727" max="10959" width="9" style="193"/>
    <col min="10960" max="10960" width="8.75" style="193" customWidth="1"/>
    <col min="10961" max="10961" width="34.875" style="193" customWidth="1"/>
    <col min="10962" max="10962" width="12.75" style="193" customWidth="1"/>
    <col min="10963" max="10963" width="12.375" style="193" customWidth="1"/>
    <col min="10964" max="10964" width="13.5" style="193" customWidth="1"/>
    <col min="10965" max="10965" width="9.625" style="193" customWidth="1"/>
    <col min="10966" max="10966" width="12.125" style="193" customWidth="1"/>
    <col min="10967" max="10982" width="9" style="193" hidden="1" customWidth="1"/>
    <col min="10983" max="11215" width="9" style="193"/>
    <col min="11216" max="11216" width="8.75" style="193" customWidth="1"/>
    <col min="11217" max="11217" width="34.875" style="193" customWidth="1"/>
    <col min="11218" max="11218" width="12.75" style="193" customWidth="1"/>
    <col min="11219" max="11219" width="12.375" style="193" customWidth="1"/>
    <col min="11220" max="11220" width="13.5" style="193" customWidth="1"/>
    <col min="11221" max="11221" width="9.625" style="193" customWidth="1"/>
    <col min="11222" max="11222" width="12.125" style="193" customWidth="1"/>
    <col min="11223" max="11238" width="9" style="193" hidden="1" customWidth="1"/>
    <col min="11239" max="11471" width="9" style="193"/>
    <col min="11472" max="11472" width="8.75" style="193" customWidth="1"/>
    <col min="11473" max="11473" width="34.875" style="193" customWidth="1"/>
    <col min="11474" max="11474" width="12.75" style="193" customWidth="1"/>
    <col min="11475" max="11475" width="12.375" style="193" customWidth="1"/>
    <col min="11476" max="11476" width="13.5" style="193" customWidth="1"/>
    <col min="11477" max="11477" width="9.625" style="193" customWidth="1"/>
    <col min="11478" max="11478" width="12.125" style="193" customWidth="1"/>
    <col min="11479" max="11494" width="9" style="193" hidden="1" customWidth="1"/>
    <col min="11495" max="11727" width="9" style="193"/>
    <col min="11728" max="11728" width="8.75" style="193" customWidth="1"/>
    <col min="11729" max="11729" width="34.875" style="193" customWidth="1"/>
    <col min="11730" max="11730" width="12.75" style="193" customWidth="1"/>
    <col min="11731" max="11731" width="12.375" style="193" customWidth="1"/>
    <col min="11732" max="11732" width="13.5" style="193" customWidth="1"/>
    <col min="11733" max="11733" width="9.625" style="193" customWidth="1"/>
    <col min="11734" max="11734" width="12.125" style="193" customWidth="1"/>
    <col min="11735" max="11750" width="9" style="193" hidden="1" customWidth="1"/>
    <col min="11751" max="11983" width="9" style="193"/>
    <col min="11984" max="11984" width="8.75" style="193" customWidth="1"/>
    <col min="11985" max="11985" width="34.875" style="193" customWidth="1"/>
    <col min="11986" max="11986" width="12.75" style="193" customWidth="1"/>
    <col min="11987" max="11987" width="12.375" style="193" customWidth="1"/>
    <col min="11988" max="11988" width="13.5" style="193" customWidth="1"/>
    <col min="11989" max="11989" width="9.625" style="193" customWidth="1"/>
    <col min="11990" max="11990" width="12.125" style="193" customWidth="1"/>
    <col min="11991" max="12006" width="9" style="193" hidden="1" customWidth="1"/>
    <col min="12007" max="12239" width="9" style="193"/>
    <col min="12240" max="12240" width="8.75" style="193" customWidth="1"/>
    <col min="12241" max="12241" width="34.875" style="193" customWidth="1"/>
    <col min="12242" max="12242" width="12.75" style="193" customWidth="1"/>
    <col min="12243" max="12243" width="12.375" style="193" customWidth="1"/>
    <col min="12244" max="12244" width="13.5" style="193" customWidth="1"/>
    <col min="12245" max="12245" width="9.625" style="193" customWidth="1"/>
    <col min="12246" max="12246" width="12.125" style="193" customWidth="1"/>
    <col min="12247" max="12262" width="9" style="193" hidden="1" customWidth="1"/>
    <col min="12263" max="12495" width="9" style="193"/>
    <col min="12496" max="12496" width="8.75" style="193" customWidth="1"/>
    <col min="12497" max="12497" width="34.875" style="193" customWidth="1"/>
    <col min="12498" max="12498" width="12.75" style="193" customWidth="1"/>
    <col min="12499" max="12499" width="12.375" style="193" customWidth="1"/>
    <col min="12500" max="12500" width="13.5" style="193" customWidth="1"/>
    <col min="12501" max="12501" width="9.625" style="193" customWidth="1"/>
    <col min="12502" max="12502" width="12.125" style="193" customWidth="1"/>
    <col min="12503" max="12518" width="9" style="193" hidden="1" customWidth="1"/>
    <col min="12519" max="12751" width="9" style="193"/>
    <col min="12752" max="12752" width="8.75" style="193" customWidth="1"/>
    <col min="12753" max="12753" width="34.875" style="193" customWidth="1"/>
    <col min="12754" max="12754" width="12.75" style="193" customWidth="1"/>
    <col min="12755" max="12755" width="12.375" style="193" customWidth="1"/>
    <col min="12756" max="12756" width="13.5" style="193" customWidth="1"/>
    <col min="12757" max="12757" width="9.625" style="193" customWidth="1"/>
    <col min="12758" max="12758" width="12.125" style="193" customWidth="1"/>
    <col min="12759" max="12774" width="9" style="193" hidden="1" customWidth="1"/>
    <col min="12775" max="13007" width="9" style="193"/>
    <col min="13008" max="13008" width="8.75" style="193" customWidth="1"/>
    <col min="13009" max="13009" width="34.875" style="193" customWidth="1"/>
    <col min="13010" max="13010" width="12.75" style="193" customWidth="1"/>
    <col min="13011" max="13011" width="12.375" style="193" customWidth="1"/>
    <col min="13012" max="13012" width="13.5" style="193" customWidth="1"/>
    <col min="13013" max="13013" width="9.625" style="193" customWidth="1"/>
    <col min="13014" max="13014" width="12.125" style="193" customWidth="1"/>
    <col min="13015" max="13030" width="9" style="193" hidden="1" customWidth="1"/>
    <col min="13031" max="13263" width="9" style="193"/>
    <col min="13264" max="13264" width="8.75" style="193" customWidth="1"/>
    <col min="13265" max="13265" width="34.875" style="193" customWidth="1"/>
    <col min="13266" max="13266" width="12.75" style="193" customWidth="1"/>
    <col min="13267" max="13267" width="12.375" style="193" customWidth="1"/>
    <col min="13268" max="13268" width="13.5" style="193" customWidth="1"/>
    <col min="13269" max="13269" width="9.625" style="193" customWidth="1"/>
    <col min="13270" max="13270" width="12.125" style="193" customWidth="1"/>
    <col min="13271" max="13286" width="9" style="193" hidden="1" customWidth="1"/>
    <col min="13287" max="13519" width="9" style="193"/>
    <col min="13520" max="13520" width="8.75" style="193" customWidth="1"/>
    <col min="13521" max="13521" width="34.875" style="193" customWidth="1"/>
    <col min="13522" max="13522" width="12.75" style="193" customWidth="1"/>
    <col min="13523" max="13523" width="12.375" style="193" customWidth="1"/>
    <col min="13524" max="13524" width="13.5" style="193" customWidth="1"/>
    <col min="13525" max="13525" width="9.625" style="193" customWidth="1"/>
    <col min="13526" max="13526" width="12.125" style="193" customWidth="1"/>
    <col min="13527" max="13542" width="9" style="193" hidden="1" customWidth="1"/>
    <col min="13543" max="13775" width="9" style="193"/>
    <col min="13776" max="13776" width="8.75" style="193" customWidth="1"/>
    <col min="13777" max="13777" width="34.875" style="193" customWidth="1"/>
    <col min="13778" max="13778" width="12.75" style="193" customWidth="1"/>
    <col min="13779" max="13779" width="12.375" style="193" customWidth="1"/>
    <col min="13780" max="13780" width="13.5" style="193" customWidth="1"/>
    <col min="13781" max="13781" width="9.625" style="193" customWidth="1"/>
    <col min="13782" max="13782" width="12.125" style="193" customWidth="1"/>
    <col min="13783" max="13798" width="9" style="193" hidden="1" customWidth="1"/>
    <col min="13799" max="14031" width="9" style="193"/>
    <col min="14032" max="14032" width="8.75" style="193" customWidth="1"/>
    <col min="14033" max="14033" width="34.875" style="193" customWidth="1"/>
    <col min="14034" max="14034" width="12.75" style="193" customWidth="1"/>
    <col min="14035" max="14035" width="12.375" style="193" customWidth="1"/>
    <col min="14036" max="14036" width="13.5" style="193" customWidth="1"/>
    <col min="14037" max="14037" width="9.625" style="193" customWidth="1"/>
    <col min="14038" max="14038" width="12.125" style="193" customWidth="1"/>
    <col min="14039" max="14054" width="9" style="193" hidden="1" customWidth="1"/>
    <col min="14055" max="14287" width="9" style="193"/>
    <col min="14288" max="14288" width="8.75" style="193" customWidth="1"/>
    <col min="14289" max="14289" width="34.875" style="193" customWidth="1"/>
    <col min="14290" max="14290" width="12.75" style="193" customWidth="1"/>
    <col min="14291" max="14291" width="12.375" style="193" customWidth="1"/>
    <col min="14292" max="14292" width="13.5" style="193" customWidth="1"/>
    <col min="14293" max="14293" width="9.625" style="193" customWidth="1"/>
    <col min="14294" max="14294" width="12.125" style="193" customWidth="1"/>
    <col min="14295" max="14310" width="9" style="193" hidden="1" customWidth="1"/>
    <col min="14311" max="14543" width="9" style="193"/>
    <col min="14544" max="14544" width="8.75" style="193" customWidth="1"/>
    <col min="14545" max="14545" width="34.875" style="193" customWidth="1"/>
    <col min="14546" max="14546" width="12.75" style="193" customWidth="1"/>
    <col min="14547" max="14547" width="12.375" style="193" customWidth="1"/>
    <col min="14548" max="14548" width="13.5" style="193" customWidth="1"/>
    <col min="14549" max="14549" width="9.625" style="193" customWidth="1"/>
    <col min="14550" max="14550" width="12.125" style="193" customWidth="1"/>
    <col min="14551" max="14566" width="9" style="193" hidden="1" customWidth="1"/>
    <col min="14567" max="14799" width="9" style="193"/>
    <col min="14800" max="14800" width="8.75" style="193" customWidth="1"/>
    <col min="14801" max="14801" width="34.875" style="193" customWidth="1"/>
    <col min="14802" max="14802" width="12.75" style="193" customWidth="1"/>
    <col min="14803" max="14803" width="12.375" style="193" customWidth="1"/>
    <col min="14804" max="14804" width="13.5" style="193" customWidth="1"/>
    <col min="14805" max="14805" width="9.625" style="193" customWidth="1"/>
    <col min="14806" max="14806" width="12.125" style="193" customWidth="1"/>
    <col min="14807" max="14822" width="9" style="193" hidden="1" customWidth="1"/>
    <col min="14823" max="15055" width="9" style="193"/>
    <col min="15056" max="15056" width="8.75" style="193" customWidth="1"/>
    <col min="15057" max="15057" width="34.875" style="193" customWidth="1"/>
    <col min="15058" max="15058" width="12.75" style="193" customWidth="1"/>
    <col min="15059" max="15059" width="12.375" style="193" customWidth="1"/>
    <col min="15060" max="15060" width="13.5" style="193" customWidth="1"/>
    <col min="15061" max="15061" width="9.625" style="193" customWidth="1"/>
    <col min="15062" max="15062" width="12.125" style="193" customWidth="1"/>
    <col min="15063" max="15078" width="9" style="193" hidden="1" customWidth="1"/>
    <col min="15079" max="15311" width="9" style="193"/>
    <col min="15312" max="15312" width="8.75" style="193" customWidth="1"/>
    <col min="15313" max="15313" width="34.875" style="193" customWidth="1"/>
    <col min="15314" max="15314" width="12.75" style="193" customWidth="1"/>
    <col min="15315" max="15315" width="12.375" style="193" customWidth="1"/>
    <col min="15316" max="15316" width="13.5" style="193" customWidth="1"/>
    <col min="15317" max="15317" width="9.625" style="193" customWidth="1"/>
    <col min="15318" max="15318" width="12.125" style="193" customWidth="1"/>
    <col min="15319" max="15334" width="9" style="193" hidden="1" customWidth="1"/>
    <col min="15335" max="15567" width="9" style="193"/>
    <col min="15568" max="15568" width="8.75" style="193" customWidth="1"/>
    <col min="15569" max="15569" width="34.875" style="193" customWidth="1"/>
    <col min="15570" max="15570" width="12.75" style="193" customWidth="1"/>
    <col min="15571" max="15571" width="12.375" style="193" customWidth="1"/>
    <col min="15572" max="15572" width="13.5" style="193" customWidth="1"/>
    <col min="15573" max="15573" width="9.625" style="193" customWidth="1"/>
    <col min="15574" max="15574" width="12.125" style="193" customWidth="1"/>
    <col min="15575" max="15590" width="9" style="193" hidden="1" customWidth="1"/>
    <col min="15591" max="15823" width="9" style="193"/>
    <col min="15824" max="15824" width="8.75" style="193" customWidth="1"/>
    <col min="15825" max="15825" width="34.875" style="193" customWidth="1"/>
    <col min="15826" max="15826" width="12.75" style="193" customWidth="1"/>
    <col min="15827" max="15827" width="12.375" style="193" customWidth="1"/>
    <col min="15828" max="15828" width="13.5" style="193" customWidth="1"/>
    <col min="15829" max="15829" width="9.625" style="193" customWidth="1"/>
    <col min="15830" max="15830" width="12.125" style="193" customWidth="1"/>
    <col min="15831" max="15846" width="9" style="193" hidden="1" customWidth="1"/>
    <col min="15847" max="16079" width="9" style="193"/>
    <col min="16080" max="16080" width="8.75" style="193" customWidth="1"/>
    <col min="16081" max="16081" width="34.875" style="193" customWidth="1"/>
    <col min="16082" max="16082" width="12.75" style="193" customWidth="1"/>
    <col min="16083" max="16083" width="12.375" style="193" customWidth="1"/>
    <col min="16084" max="16084" width="13.5" style="193" customWidth="1"/>
    <col min="16085" max="16085" width="9.625" style="193" customWidth="1"/>
    <col min="16086" max="16086" width="12.125" style="193" customWidth="1"/>
    <col min="16087" max="16102" width="9" style="193" hidden="1" customWidth="1"/>
    <col min="16103" max="16384" width="9" style="193"/>
  </cols>
  <sheetData>
    <row r="1" ht="20.25" customHeight="1" spans="1:3">
      <c r="A1" s="194" t="str">
        <f>目录!C20</f>
        <v>表十五</v>
      </c>
      <c r="B1" s="194"/>
      <c r="C1" s="195"/>
    </row>
    <row r="2" s="188" customFormat="1" ht="33.75" customHeight="1" spans="1:5">
      <c r="A2" s="196" t="s">
        <v>1469</v>
      </c>
      <c r="B2" s="196"/>
      <c r="C2" s="196"/>
      <c r="D2" s="196"/>
      <c r="E2" s="196"/>
    </row>
    <row r="3" ht="25.5" customHeight="1" spans="2:5">
      <c r="B3" s="197"/>
      <c r="C3" s="198"/>
      <c r="D3" s="199" t="s">
        <v>29</v>
      </c>
      <c r="E3" s="199"/>
    </row>
    <row r="4" s="189" customFormat="1" ht="36" customHeight="1" spans="1:5">
      <c r="A4" s="200" t="s">
        <v>1278</v>
      </c>
      <c r="B4" s="201" t="s">
        <v>1171</v>
      </c>
      <c r="C4" s="202" t="s">
        <v>1470</v>
      </c>
      <c r="D4" s="202" t="s">
        <v>1471</v>
      </c>
      <c r="E4" s="202" t="s">
        <v>1230</v>
      </c>
    </row>
    <row r="5" ht="32.25" customHeight="1" spans="1:8">
      <c r="A5" s="203"/>
      <c r="B5" s="201" t="s">
        <v>1047</v>
      </c>
      <c r="C5" s="204">
        <f>SUM(C6+C11+C17+C20+C24+C28+C31+C44+C48+C49+C55+C59+C63+C67+C72+C76+C85+C97+C104)</f>
        <v>3997</v>
      </c>
      <c r="D5" s="204">
        <v>9247</v>
      </c>
      <c r="E5" s="205">
        <v>231.6</v>
      </c>
      <c r="H5" s="206"/>
    </row>
    <row r="6" s="190" customFormat="1" ht="32.25" customHeight="1" spans="1:8">
      <c r="A6" s="207" t="s">
        <v>1279</v>
      </c>
      <c r="B6" s="208" t="s">
        <v>1280</v>
      </c>
      <c r="C6" s="209">
        <v>7</v>
      </c>
      <c r="D6" s="209"/>
      <c r="E6" s="210"/>
      <c r="H6" s="211"/>
    </row>
    <row r="7" s="190" customFormat="1" ht="32.25" customHeight="1" spans="1:8">
      <c r="A7" s="212" t="s">
        <v>1281</v>
      </c>
      <c r="B7" s="213" t="s">
        <v>1282</v>
      </c>
      <c r="C7" s="214"/>
      <c r="D7" s="214"/>
      <c r="E7" s="215"/>
      <c r="H7" s="216"/>
    </row>
    <row r="8" s="190" customFormat="1" ht="32.25" customHeight="1" spans="1:8">
      <c r="A8" s="212" t="s">
        <v>1283</v>
      </c>
      <c r="B8" s="212" t="s">
        <v>1284</v>
      </c>
      <c r="C8" s="214"/>
      <c r="D8" s="214"/>
      <c r="E8" s="205"/>
      <c r="H8" s="216"/>
    </row>
    <row r="9" s="190" customFormat="1" ht="32.25" customHeight="1" spans="1:8">
      <c r="A9" s="212" t="s">
        <v>1285</v>
      </c>
      <c r="B9" s="213" t="s">
        <v>1286</v>
      </c>
      <c r="C9" s="214"/>
      <c r="D9" s="214"/>
      <c r="E9" s="205"/>
      <c r="H9" s="216"/>
    </row>
    <row r="10" s="190" customFormat="1" ht="32.25" customHeight="1" spans="1:8">
      <c r="A10" s="212" t="s">
        <v>1287</v>
      </c>
      <c r="B10" s="213" t="s">
        <v>1288</v>
      </c>
      <c r="C10" s="214">
        <v>7</v>
      </c>
      <c r="D10" s="214"/>
      <c r="E10" s="205"/>
      <c r="H10" s="216"/>
    </row>
    <row r="11" s="190" customFormat="1" ht="32.25" customHeight="1" spans="1:8">
      <c r="A11" s="207" t="s">
        <v>1289</v>
      </c>
      <c r="B11" s="208" t="s">
        <v>1290</v>
      </c>
      <c r="C11" s="209"/>
      <c r="D11" s="209">
        <v>5</v>
      </c>
      <c r="E11" s="217"/>
      <c r="H11" s="211"/>
    </row>
    <row r="12" s="190" customFormat="1" ht="32.25" customHeight="1" spans="1:8">
      <c r="A12" s="212" t="s">
        <v>1291</v>
      </c>
      <c r="B12" s="213" t="s">
        <v>1292</v>
      </c>
      <c r="C12" s="214"/>
      <c r="D12" s="214"/>
      <c r="E12" s="215"/>
      <c r="H12" s="216"/>
    </row>
    <row r="13" s="190" customFormat="1" ht="32.25" customHeight="1" spans="1:8">
      <c r="A13" s="212" t="s">
        <v>1293</v>
      </c>
      <c r="B13" s="213" t="s">
        <v>1294</v>
      </c>
      <c r="C13" s="214"/>
      <c r="D13" s="214"/>
      <c r="E13" s="205"/>
      <c r="H13" s="216"/>
    </row>
    <row r="14" s="190" customFormat="1" ht="32.25" customHeight="1" spans="1:8">
      <c r="A14" s="212" t="s">
        <v>1295</v>
      </c>
      <c r="B14" s="213" t="s">
        <v>1296</v>
      </c>
      <c r="C14" s="214"/>
      <c r="D14" s="214"/>
      <c r="E14" s="205"/>
      <c r="H14" s="216"/>
    </row>
    <row r="15" s="190" customFormat="1" ht="32.25" customHeight="1" spans="1:8">
      <c r="A15" s="212" t="s">
        <v>1297</v>
      </c>
      <c r="B15" s="213" t="s">
        <v>1298</v>
      </c>
      <c r="C15" s="214"/>
      <c r="D15" s="214"/>
      <c r="E15" s="215"/>
      <c r="H15" s="216"/>
    </row>
    <row r="16" s="190" customFormat="1" ht="32.25" customHeight="1" spans="1:8">
      <c r="A16" s="212" t="s">
        <v>1299</v>
      </c>
      <c r="B16" s="213" t="s">
        <v>1300</v>
      </c>
      <c r="C16" s="214"/>
      <c r="D16" s="214">
        <v>5</v>
      </c>
      <c r="E16" s="215"/>
      <c r="H16" s="216"/>
    </row>
    <row r="17" s="190" customFormat="1" ht="32.25" customHeight="1" spans="1:8">
      <c r="A17" s="207" t="s">
        <v>1301</v>
      </c>
      <c r="B17" s="208" t="s">
        <v>1302</v>
      </c>
      <c r="C17" s="209"/>
      <c r="D17" s="209"/>
      <c r="E17" s="217"/>
      <c r="H17" s="211"/>
    </row>
    <row r="18" s="190" customFormat="1" ht="32.25" customHeight="1" spans="1:8">
      <c r="A18" s="212" t="s">
        <v>1303</v>
      </c>
      <c r="B18" s="213" t="s">
        <v>1304</v>
      </c>
      <c r="C18" s="214"/>
      <c r="D18" s="214"/>
      <c r="E18" s="205"/>
      <c r="H18" s="216"/>
    </row>
    <row r="19" ht="32.25" customHeight="1" spans="1:8">
      <c r="A19" s="212" t="s">
        <v>1305</v>
      </c>
      <c r="B19" s="212" t="s">
        <v>1306</v>
      </c>
      <c r="C19" s="214"/>
      <c r="D19" s="214"/>
      <c r="E19" s="215"/>
      <c r="H19" s="216"/>
    </row>
    <row r="20" s="190" customFormat="1" ht="32.25" customHeight="1" spans="1:8">
      <c r="A20" s="207" t="s">
        <v>1307</v>
      </c>
      <c r="B20" s="208" t="s">
        <v>1308</v>
      </c>
      <c r="C20" s="209">
        <v>3</v>
      </c>
      <c r="D20" s="209">
        <v>3</v>
      </c>
      <c r="E20" s="217">
        <v>100</v>
      </c>
      <c r="H20" s="211"/>
    </row>
    <row r="21" s="191" customFormat="1" ht="32.25" customHeight="1" spans="1:8">
      <c r="A21" s="212" t="s">
        <v>1309</v>
      </c>
      <c r="B21" s="212" t="s">
        <v>1310</v>
      </c>
      <c r="C21" s="214">
        <v>3</v>
      </c>
      <c r="D21" s="214">
        <v>3</v>
      </c>
      <c r="E21" s="205">
        <v>100</v>
      </c>
      <c r="H21" s="216"/>
    </row>
    <row r="22" s="191" customFormat="1" ht="32.25" customHeight="1" spans="1:8">
      <c r="A22" s="212" t="s">
        <v>1311</v>
      </c>
      <c r="B22" s="213" t="s">
        <v>1312</v>
      </c>
      <c r="C22" s="214"/>
      <c r="D22" s="214"/>
      <c r="E22" s="205"/>
      <c r="H22" s="216"/>
    </row>
    <row r="23" s="190" customFormat="1" ht="32.25" customHeight="1" spans="1:8">
      <c r="A23" s="212" t="s">
        <v>1313</v>
      </c>
      <c r="B23" s="213" t="s">
        <v>1314</v>
      </c>
      <c r="C23" s="214"/>
      <c r="D23" s="214"/>
      <c r="E23" s="205"/>
      <c r="H23" s="216"/>
    </row>
    <row r="24" ht="32.25" customHeight="1" spans="1:8">
      <c r="A24" s="207" t="s">
        <v>1315</v>
      </c>
      <c r="B24" s="207" t="s">
        <v>1316</v>
      </c>
      <c r="C24" s="209"/>
      <c r="D24" s="209"/>
      <c r="E24" s="210"/>
      <c r="H24" s="211"/>
    </row>
    <row r="25" s="190" customFormat="1" ht="32.25" customHeight="1" spans="1:8">
      <c r="A25" s="212" t="s">
        <v>1317</v>
      </c>
      <c r="B25" s="212" t="s">
        <v>1310</v>
      </c>
      <c r="C25" s="214"/>
      <c r="D25" s="214"/>
      <c r="E25" s="205"/>
      <c r="H25" s="216"/>
    </row>
    <row r="26" s="190" customFormat="1" ht="32.25" customHeight="1" spans="1:8">
      <c r="A26" s="212" t="s">
        <v>1318</v>
      </c>
      <c r="B26" s="212" t="s">
        <v>1312</v>
      </c>
      <c r="C26" s="214"/>
      <c r="D26" s="214"/>
      <c r="E26" s="205"/>
      <c r="H26" s="216"/>
    </row>
    <row r="27" s="190" customFormat="1" ht="32.25" customHeight="1" spans="1:8">
      <c r="A27" s="212" t="s">
        <v>1319</v>
      </c>
      <c r="B27" s="213" t="s">
        <v>1320</v>
      </c>
      <c r="C27" s="214"/>
      <c r="D27" s="214"/>
      <c r="E27" s="205"/>
      <c r="H27" s="216"/>
    </row>
    <row r="28" s="190" customFormat="1" ht="32.25" customHeight="1" spans="1:8">
      <c r="A28" s="207" t="s">
        <v>1321</v>
      </c>
      <c r="B28" s="208" t="s">
        <v>1322</v>
      </c>
      <c r="C28" s="209"/>
      <c r="D28" s="209"/>
      <c r="E28" s="217"/>
      <c r="H28" s="211"/>
    </row>
    <row r="29" ht="32.25" customHeight="1" spans="1:8">
      <c r="A29" s="212" t="s">
        <v>1323</v>
      </c>
      <c r="B29" s="212" t="s">
        <v>1312</v>
      </c>
      <c r="C29" s="214"/>
      <c r="D29" s="214"/>
      <c r="E29" s="215"/>
      <c r="H29" s="216"/>
    </row>
    <row r="30" s="190" customFormat="1" ht="32.25" customHeight="1" spans="1:8">
      <c r="A30" s="212" t="s">
        <v>1324</v>
      </c>
      <c r="B30" s="213" t="s">
        <v>1325</v>
      </c>
      <c r="C30" s="214"/>
      <c r="D30" s="214"/>
      <c r="E30" s="215"/>
      <c r="H30" s="216"/>
    </row>
    <row r="31" s="190" customFormat="1" ht="32.25" customHeight="1" spans="1:8">
      <c r="A31" s="207" t="s">
        <v>1326</v>
      </c>
      <c r="B31" s="207" t="s">
        <v>1327</v>
      </c>
      <c r="C31" s="209">
        <v>625</v>
      </c>
      <c r="D31" s="209">
        <v>126</v>
      </c>
      <c r="E31" s="210">
        <v>20.16</v>
      </c>
      <c r="H31" s="211"/>
    </row>
    <row r="32" ht="32.25" customHeight="1" spans="1:8">
      <c r="A32" s="212" t="s">
        <v>1328</v>
      </c>
      <c r="B32" s="212" t="s">
        <v>1329</v>
      </c>
      <c r="C32" s="214"/>
      <c r="D32" s="214"/>
      <c r="E32" s="215"/>
      <c r="H32" s="216"/>
    </row>
    <row r="33" ht="32.25" customHeight="1" spans="1:8">
      <c r="A33" s="212" t="s">
        <v>1330</v>
      </c>
      <c r="B33" s="212" t="s">
        <v>1331</v>
      </c>
      <c r="C33" s="214"/>
      <c r="D33" s="214"/>
      <c r="E33" s="215"/>
      <c r="H33" s="216"/>
    </row>
    <row r="34" ht="32.25" customHeight="1" spans="1:8">
      <c r="A34" s="212" t="s">
        <v>1332</v>
      </c>
      <c r="B34" s="212" t="s">
        <v>1333</v>
      </c>
      <c r="C34" s="214"/>
      <c r="D34" s="214"/>
      <c r="E34" s="215"/>
      <c r="H34" s="216"/>
    </row>
    <row r="35" s="190" customFormat="1" ht="32.25" customHeight="1" spans="1:8">
      <c r="A35" s="212" t="s">
        <v>1334</v>
      </c>
      <c r="B35" s="213" t="s">
        <v>1335</v>
      </c>
      <c r="C35" s="214">
        <v>45</v>
      </c>
      <c r="D35" s="214"/>
      <c r="E35" s="215"/>
      <c r="H35" s="216"/>
    </row>
    <row r="36" s="190" customFormat="1" ht="32.25" customHeight="1" spans="1:8">
      <c r="A36" s="212" t="s">
        <v>1336</v>
      </c>
      <c r="B36" s="212" t="s">
        <v>1337</v>
      </c>
      <c r="C36" s="214"/>
      <c r="D36" s="214"/>
      <c r="E36" s="215"/>
      <c r="H36" s="216"/>
    </row>
    <row r="37" ht="32.25" customHeight="1" spans="1:8">
      <c r="A37" s="212" t="s">
        <v>1338</v>
      </c>
      <c r="B37" s="212" t="s">
        <v>1339</v>
      </c>
      <c r="C37" s="214"/>
      <c r="D37" s="214"/>
      <c r="E37" s="215"/>
      <c r="H37" s="216"/>
    </row>
    <row r="38" ht="32.25" customHeight="1" spans="1:8">
      <c r="A38" s="212" t="s">
        <v>1340</v>
      </c>
      <c r="B38" s="212" t="s">
        <v>1341</v>
      </c>
      <c r="C38" s="214"/>
      <c r="D38" s="214"/>
      <c r="E38" s="215"/>
      <c r="H38" s="216"/>
    </row>
    <row r="39" ht="32.25" customHeight="1" spans="1:8">
      <c r="A39" s="212" t="s">
        <v>1342</v>
      </c>
      <c r="B39" s="212" t="s">
        <v>1343</v>
      </c>
      <c r="C39" s="214">
        <v>580</v>
      </c>
      <c r="D39" s="214"/>
      <c r="E39" s="215"/>
      <c r="H39" s="216"/>
    </row>
    <row r="40" s="190" customFormat="1" ht="32.25" customHeight="1" spans="1:8">
      <c r="A40" s="212" t="s">
        <v>1344</v>
      </c>
      <c r="B40" s="213" t="s">
        <v>1345</v>
      </c>
      <c r="C40" s="214"/>
      <c r="D40" s="214"/>
      <c r="E40" s="215"/>
      <c r="H40" s="216"/>
    </row>
    <row r="41" ht="32.25" customHeight="1" spans="1:8">
      <c r="A41" s="212" t="s">
        <v>1346</v>
      </c>
      <c r="B41" s="212" t="s">
        <v>1347</v>
      </c>
      <c r="C41" s="214"/>
      <c r="D41" s="214"/>
      <c r="E41" s="215"/>
      <c r="H41" s="216"/>
    </row>
    <row r="42" s="190" customFormat="1" ht="32.25" customHeight="1" spans="1:8">
      <c r="A42" s="212" t="s">
        <v>1348</v>
      </c>
      <c r="B42" s="212" t="s">
        <v>1349</v>
      </c>
      <c r="C42" s="214"/>
      <c r="D42" s="214"/>
      <c r="E42" s="215"/>
      <c r="H42" s="216"/>
    </row>
    <row r="43" s="190" customFormat="1" ht="32.25" customHeight="1" spans="1:8">
      <c r="A43" s="212" t="s">
        <v>1350</v>
      </c>
      <c r="B43" s="212" t="s">
        <v>1351</v>
      </c>
      <c r="C43" s="214"/>
      <c r="D43" s="214">
        <v>126</v>
      </c>
      <c r="E43" s="205"/>
      <c r="H43" s="216"/>
    </row>
    <row r="44" ht="32.25" customHeight="1" spans="1:8">
      <c r="A44" s="207" t="s">
        <v>1352</v>
      </c>
      <c r="B44" s="207" t="s">
        <v>1353</v>
      </c>
      <c r="C44" s="209"/>
      <c r="D44" s="209"/>
      <c r="E44" s="210"/>
      <c r="H44" s="211"/>
    </row>
    <row r="45" ht="32.25" customHeight="1" spans="1:8">
      <c r="A45" s="212" t="s">
        <v>1354</v>
      </c>
      <c r="B45" s="212" t="s">
        <v>1329</v>
      </c>
      <c r="C45" s="214"/>
      <c r="D45" s="214"/>
      <c r="E45" s="215"/>
      <c r="H45" s="216"/>
    </row>
    <row r="46" s="190" customFormat="1" ht="32.25" customHeight="1" spans="1:8">
      <c r="A46" s="212" t="s">
        <v>1355</v>
      </c>
      <c r="B46" s="213" t="s">
        <v>1331</v>
      </c>
      <c r="C46" s="214"/>
      <c r="D46" s="214"/>
      <c r="E46" s="205"/>
      <c r="H46" s="216"/>
    </row>
    <row r="47" ht="32.25" customHeight="1" spans="1:8">
      <c r="A47" s="212" t="s">
        <v>1356</v>
      </c>
      <c r="B47" s="212" t="s">
        <v>1357</v>
      </c>
      <c r="C47" s="214"/>
      <c r="D47" s="214"/>
      <c r="E47" s="215"/>
      <c r="H47" s="216"/>
    </row>
    <row r="48" ht="32.25" customHeight="1" spans="1:8">
      <c r="A48" s="207" t="s">
        <v>1358</v>
      </c>
      <c r="B48" s="207" t="s">
        <v>1359</v>
      </c>
      <c r="C48" s="209"/>
      <c r="D48" s="209"/>
      <c r="E48" s="210"/>
      <c r="H48" s="211"/>
    </row>
    <row r="49" ht="32.25" customHeight="1" spans="1:8">
      <c r="A49" s="207" t="s">
        <v>1360</v>
      </c>
      <c r="B49" s="207" t="s">
        <v>1361</v>
      </c>
      <c r="C49" s="209">
        <v>1193</v>
      </c>
      <c r="D49" s="209">
        <v>5735</v>
      </c>
      <c r="E49" s="210">
        <v>480.72</v>
      </c>
      <c r="H49" s="211"/>
    </row>
    <row r="50" ht="32.25" customHeight="1" spans="1:8">
      <c r="A50" s="212" t="s">
        <v>1362</v>
      </c>
      <c r="B50" s="212" t="s">
        <v>1363</v>
      </c>
      <c r="C50" s="214"/>
      <c r="D50" s="214"/>
      <c r="E50" s="215"/>
      <c r="H50" s="216"/>
    </row>
    <row r="51" ht="32.25" customHeight="1" spans="1:8">
      <c r="A51" s="212" t="s">
        <v>1364</v>
      </c>
      <c r="B51" s="212" t="s">
        <v>1365</v>
      </c>
      <c r="C51" s="214"/>
      <c r="D51" s="214"/>
      <c r="E51" s="215"/>
      <c r="H51" s="216"/>
    </row>
    <row r="52" s="190" customFormat="1" ht="32.25" customHeight="1" spans="1:8">
      <c r="A52" s="212" t="s">
        <v>1366</v>
      </c>
      <c r="B52" s="212" t="s">
        <v>1367</v>
      </c>
      <c r="C52" s="214"/>
      <c r="D52" s="214"/>
      <c r="E52" s="205"/>
      <c r="H52" s="216"/>
    </row>
    <row r="53" ht="32.25" customHeight="1" spans="1:8">
      <c r="A53" s="212" t="s">
        <v>1368</v>
      </c>
      <c r="B53" s="212" t="s">
        <v>1369</v>
      </c>
      <c r="C53" s="214"/>
      <c r="D53" s="214"/>
      <c r="E53" s="215"/>
      <c r="H53" s="216"/>
    </row>
    <row r="54" s="190" customFormat="1" ht="32.25" customHeight="1" spans="1:8">
      <c r="A54" s="212" t="s">
        <v>1370</v>
      </c>
      <c r="B54" s="213" t="s">
        <v>1371</v>
      </c>
      <c r="C54" s="214">
        <v>1193</v>
      </c>
      <c r="D54" s="214">
        <v>5735</v>
      </c>
      <c r="E54" s="205">
        <v>480.72</v>
      </c>
      <c r="H54" s="216"/>
    </row>
    <row r="55" s="190" customFormat="1" ht="32.25" customHeight="1" spans="1:8">
      <c r="A55" s="207" t="s">
        <v>1372</v>
      </c>
      <c r="B55" s="208" t="s">
        <v>1373</v>
      </c>
      <c r="C55" s="209">
        <v>11</v>
      </c>
      <c r="D55" s="209">
        <v>818</v>
      </c>
      <c r="E55" s="217">
        <v>7436.3</v>
      </c>
      <c r="H55" s="211"/>
    </row>
    <row r="56" s="190" customFormat="1" ht="32.25" customHeight="1" spans="1:8">
      <c r="A56" s="212" t="s">
        <v>1374</v>
      </c>
      <c r="B56" s="213" t="s">
        <v>1375</v>
      </c>
      <c r="C56" s="214">
        <v>11</v>
      </c>
      <c r="D56" s="214"/>
      <c r="E56" s="205"/>
      <c r="H56" s="216"/>
    </row>
    <row r="57" ht="32.25" customHeight="1" spans="1:8">
      <c r="A57" s="212" t="s">
        <v>1376</v>
      </c>
      <c r="B57" s="212" t="s">
        <v>1377</v>
      </c>
      <c r="C57" s="214"/>
      <c r="D57" s="214"/>
      <c r="E57" s="215"/>
      <c r="H57" s="216"/>
    </row>
    <row r="58" s="190" customFormat="1" ht="32.25" customHeight="1" spans="1:8">
      <c r="A58" s="212" t="s">
        <v>1378</v>
      </c>
      <c r="B58" s="213" t="s">
        <v>1379</v>
      </c>
      <c r="C58" s="214"/>
      <c r="D58" s="214">
        <v>818</v>
      </c>
      <c r="E58" s="205"/>
      <c r="H58" s="216"/>
    </row>
    <row r="59" s="190" customFormat="1" ht="32.25" customHeight="1" spans="1:8">
      <c r="A59" s="207" t="s">
        <v>1380</v>
      </c>
      <c r="B59" s="208" t="s">
        <v>1381</v>
      </c>
      <c r="C59" s="209"/>
      <c r="D59" s="209"/>
      <c r="E59" s="217"/>
      <c r="H59" s="211"/>
    </row>
    <row r="60" ht="32.25" customHeight="1" spans="1:8">
      <c r="A60" s="212" t="s">
        <v>1382</v>
      </c>
      <c r="B60" s="212" t="s">
        <v>1329</v>
      </c>
      <c r="C60" s="214"/>
      <c r="D60" s="214"/>
      <c r="E60" s="215"/>
      <c r="H60" s="216"/>
    </row>
    <row r="61" ht="32.25" customHeight="1" spans="1:8">
      <c r="A61" s="212" t="s">
        <v>1383</v>
      </c>
      <c r="B61" s="212" t="s">
        <v>1331</v>
      </c>
      <c r="C61" s="214"/>
      <c r="D61" s="214"/>
      <c r="E61" s="215"/>
      <c r="H61" s="216"/>
    </row>
    <row r="62" s="190" customFormat="1" ht="32.25" customHeight="1" spans="1:8">
      <c r="A62" s="212" t="s">
        <v>1384</v>
      </c>
      <c r="B62" s="213" t="s">
        <v>1385</v>
      </c>
      <c r="C62" s="214"/>
      <c r="D62" s="214"/>
      <c r="E62" s="205"/>
      <c r="H62" s="216"/>
    </row>
    <row r="63" s="190" customFormat="1" ht="32.25" customHeight="1" spans="1:8">
      <c r="A63" s="207" t="s">
        <v>1386</v>
      </c>
      <c r="B63" s="208" t="s">
        <v>1387</v>
      </c>
      <c r="C63" s="209"/>
      <c r="D63" s="209"/>
      <c r="E63" s="217"/>
      <c r="H63" s="211"/>
    </row>
    <row r="64" s="190" customFormat="1" ht="32.25" customHeight="1" spans="1:8">
      <c r="A64" s="212" t="s">
        <v>1388</v>
      </c>
      <c r="B64" s="212" t="s">
        <v>1329</v>
      </c>
      <c r="C64" s="214"/>
      <c r="D64" s="214"/>
      <c r="E64" s="205"/>
      <c r="H64" s="216"/>
    </row>
    <row r="65" s="190" customFormat="1" ht="32.25" customHeight="1" spans="1:8">
      <c r="A65" s="212" t="s">
        <v>1389</v>
      </c>
      <c r="B65" s="213" t="s">
        <v>1331</v>
      </c>
      <c r="C65" s="214"/>
      <c r="D65" s="214"/>
      <c r="E65" s="205"/>
      <c r="H65" s="216"/>
    </row>
    <row r="66" s="190" customFormat="1" ht="32.25" customHeight="1" spans="1:8">
      <c r="A66" s="203" t="s">
        <v>1390</v>
      </c>
      <c r="B66" s="218" t="s">
        <v>1391</v>
      </c>
      <c r="C66" s="214"/>
      <c r="D66" s="214"/>
      <c r="E66" s="215"/>
      <c r="H66" s="216"/>
    </row>
    <row r="67" ht="32.25" customHeight="1" spans="1:8">
      <c r="A67" s="219" t="s">
        <v>1392</v>
      </c>
      <c r="B67" s="219" t="s">
        <v>1393</v>
      </c>
      <c r="C67" s="209">
        <v>98</v>
      </c>
      <c r="D67" s="209">
        <v>75</v>
      </c>
      <c r="E67" s="210">
        <v>76.5</v>
      </c>
      <c r="H67" s="211"/>
    </row>
    <row r="68" ht="32.25" customHeight="1" spans="1:8">
      <c r="A68" s="203" t="s">
        <v>1394</v>
      </c>
      <c r="B68" s="203" t="s">
        <v>1395</v>
      </c>
      <c r="C68" s="214"/>
      <c r="D68" s="215"/>
      <c r="E68" s="215"/>
      <c r="H68" s="216"/>
    </row>
    <row r="69" ht="32.25" customHeight="1" spans="1:8">
      <c r="A69" s="203" t="s">
        <v>1396</v>
      </c>
      <c r="B69" s="203" t="s">
        <v>1397</v>
      </c>
      <c r="C69" s="214"/>
      <c r="D69" s="215"/>
      <c r="E69" s="215"/>
      <c r="H69" s="216"/>
    </row>
    <row r="70" ht="32.25" customHeight="1" spans="1:8">
      <c r="A70" s="203" t="s">
        <v>1398</v>
      </c>
      <c r="B70" s="203" t="s">
        <v>1399</v>
      </c>
      <c r="C70" s="214"/>
      <c r="D70" s="215"/>
      <c r="E70" s="215"/>
      <c r="H70" s="216"/>
    </row>
    <row r="71" ht="32.25" customHeight="1" spans="1:8">
      <c r="A71" s="203" t="s">
        <v>1400</v>
      </c>
      <c r="B71" s="203" t="s">
        <v>1401</v>
      </c>
      <c r="C71" s="214">
        <v>98</v>
      </c>
      <c r="D71" s="215">
        <v>75</v>
      </c>
      <c r="E71" s="215">
        <v>76.5</v>
      </c>
      <c r="H71" s="216"/>
    </row>
    <row r="72" ht="32.25" customHeight="1" spans="1:8">
      <c r="A72" s="219" t="s">
        <v>1402</v>
      </c>
      <c r="B72" s="219" t="s">
        <v>1403</v>
      </c>
      <c r="C72" s="209"/>
      <c r="D72" s="209"/>
      <c r="E72" s="210"/>
      <c r="H72" s="211"/>
    </row>
    <row r="73" ht="32.25" customHeight="1" spans="1:8">
      <c r="A73" s="203" t="s">
        <v>1404</v>
      </c>
      <c r="B73" s="203" t="s">
        <v>1405</v>
      </c>
      <c r="C73" s="214"/>
      <c r="D73" s="215"/>
      <c r="E73" s="215"/>
      <c r="H73" s="216"/>
    </row>
    <row r="74" ht="32.25" customHeight="1" spans="1:8">
      <c r="A74" s="203" t="s">
        <v>1406</v>
      </c>
      <c r="B74" s="203" t="s">
        <v>1407</v>
      </c>
      <c r="C74" s="214"/>
      <c r="D74" s="215"/>
      <c r="E74" s="215"/>
      <c r="H74" s="216"/>
    </row>
    <row r="75" ht="32.25" customHeight="1" spans="1:8">
      <c r="A75" s="203" t="s">
        <v>1408</v>
      </c>
      <c r="B75" s="203" t="s">
        <v>1409</v>
      </c>
      <c r="C75" s="214"/>
      <c r="D75" s="215"/>
      <c r="E75" s="215"/>
      <c r="H75" s="216"/>
    </row>
    <row r="76" ht="32.25" customHeight="1" spans="1:8">
      <c r="A76" s="219" t="s">
        <v>1410</v>
      </c>
      <c r="B76" s="219" t="s">
        <v>1411</v>
      </c>
      <c r="C76" s="209"/>
      <c r="D76" s="209"/>
      <c r="E76" s="217"/>
      <c r="H76" s="211"/>
    </row>
    <row r="77" ht="32.25" customHeight="1" spans="1:8">
      <c r="A77" s="203" t="s">
        <v>1412</v>
      </c>
      <c r="B77" s="203" t="s">
        <v>1413</v>
      </c>
      <c r="C77" s="214"/>
      <c r="D77" s="215"/>
      <c r="E77" s="215"/>
      <c r="H77" s="216"/>
    </row>
    <row r="78" ht="32.25" customHeight="1" spans="1:8">
      <c r="A78" s="203" t="s">
        <v>1414</v>
      </c>
      <c r="B78" s="203" t="s">
        <v>1415</v>
      </c>
      <c r="C78" s="214"/>
      <c r="D78" s="215"/>
      <c r="E78" s="215"/>
      <c r="H78" s="216"/>
    </row>
    <row r="79" ht="32.25" customHeight="1" spans="1:8">
      <c r="A79" s="203" t="s">
        <v>1416</v>
      </c>
      <c r="B79" s="203" t="s">
        <v>1417</v>
      </c>
      <c r="C79" s="214"/>
      <c r="D79" s="215"/>
      <c r="E79" s="215"/>
      <c r="H79" s="216"/>
    </row>
    <row r="80" ht="32.25" customHeight="1" spans="1:8">
      <c r="A80" s="203" t="s">
        <v>1418</v>
      </c>
      <c r="B80" s="203" t="s">
        <v>1419</v>
      </c>
      <c r="C80" s="214"/>
      <c r="D80" s="215"/>
      <c r="E80" s="215"/>
      <c r="H80" s="216"/>
    </row>
    <row r="81" ht="32.25" customHeight="1" spans="1:8">
      <c r="A81" s="203" t="s">
        <v>1420</v>
      </c>
      <c r="B81" s="203" t="s">
        <v>1421</v>
      </c>
      <c r="C81" s="214"/>
      <c r="D81" s="215"/>
      <c r="E81" s="215"/>
      <c r="H81" s="216"/>
    </row>
    <row r="82" ht="32.25" customHeight="1" spans="1:8">
      <c r="A82" s="203" t="s">
        <v>1422</v>
      </c>
      <c r="B82" s="203" t="s">
        <v>1423</v>
      </c>
      <c r="C82" s="214"/>
      <c r="D82" s="215"/>
      <c r="E82" s="215"/>
      <c r="H82" s="216"/>
    </row>
    <row r="83" ht="32.25" customHeight="1" spans="1:8">
      <c r="A83" s="203" t="s">
        <v>1424</v>
      </c>
      <c r="B83" s="203" t="s">
        <v>1425</v>
      </c>
      <c r="C83" s="214"/>
      <c r="D83" s="215"/>
      <c r="E83" s="215"/>
      <c r="H83" s="216"/>
    </row>
    <row r="84" ht="32.25" customHeight="1" spans="1:8">
      <c r="A84" s="203" t="s">
        <v>1426</v>
      </c>
      <c r="B84" s="203" t="s">
        <v>1427</v>
      </c>
      <c r="C84" s="214"/>
      <c r="D84" s="215"/>
      <c r="E84" s="215"/>
      <c r="H84" s="216"/>
    </row>
    <row r="85" ht="32.25" customHeight="1" spans="1:8">
      <c r="A85" s="219" t="s">
        <v>1428</v>
      </c>
      <c r="B85" s="219" t="s">
        <v>1429</v>
      </c>
      <c r="C85" s="209">
        <v>456</v>
      </c>
      <c r="D85" s="209">
        <v>13</v>
      </c>
      <c r="E85" s="217">
        <v>2.8</v>
      </c>
      <c r="H85" s="211"/>
    </row>
    <row r="86" ht="32.25" customHeight="1" spans="1:8">
      <c r="A86" s="203" t="s">
        <v>1430</v>
      </c>
      <c r="B86" s="203" t="s">
        <v>1431</v>
      </c>
      <c r="C86" s="214"/>
      <c r="D86" s="215"/>
      <c r="E86" s="215"/>
      <c r="H86" s="216"/>
    </row>
    <row r="87" ht="32.25" customHeight="1" spans="1:8">
      <c r="A87" s="203" t="s">
        <v>1432</v>
      </c>
      <c r="B87" s="203" t="s">
        <v>1433</v>
      </c>
      <c r="C87" s="214">
        <v>393</v>
      </c>
      <c r="D87" s="215">
        <v>2</v>
      </c>
      <c r="E87" s="215">
        <v>0.5</v>
      </c>
      <c r="H87" s="216"/>
    </row>
    <row r="88" ht="32.25" customHeight="1" spans="1:8">
      <c r="A88" s="203" t="s">
        <v>1434</v>
      </c>
      <c r="B88" s="203" t="s">
        <v>1435</v>
      </c>
      <c r="C88" s="214"/>
      <c r="D88" s="215"/>
      <c r="E88" s="215"/>
      <c r="H88" s="216"/>
    </row>
    <row r="89" ht="32.25" customHeight="1" spans="1:8">
      <c r="A89" s="203" t="s">
        <v>1436</v>
      </c>
      <c r="B89" s="203" t="s">
        <v>1437</v>
      </c>
      <c r="C89" s="214">
        <v>14</v>
      </c>
      <c r="D89" s="215"/>
      <c r="E89" s="215"/>
      <c r="H89" s="216"/>
    </row>
    <row r="90" ht="32.25" customHeight="1" spans="1:8">
      <c r="A90" s="203" t="s">
        <v>1438</v>
      </c>
      <c r="B90" s="203" t="s">
        <v>1439</v>
      </c>
      <c r="C90" s="214"/>
      <c r="D90" s="215"/>
      <c r="E90" s="215"/>
      <c r="H90" s="216"/>
    </row>
    <row r="91" ht="32.25" customHeight="1" spans="1:8">
      <c r="A91" s="203" t="s">
        <v>1440</v>
      </c>
      <c r="B91" s="203" t="s">
        <v>1441</v>
      </c>
      <c r="C91" s="214">
        <v>12</v>
      </c>
      <c r="D91" s="215">
        <v>11</v>
      </c>
      <c r="E91" s="215">
        <v>91.6</v>
      </c>
      <c r="H91" s="216"/>
    </row>
    <row r="92" ht="32.25" customHeight="1" spans="1:8">
      <c r="A92" s="203" t="s">
        <v>1442</v>
      </c>
      <c r="B92" s="203" t="s">
        <v>1443</v>
      </c>
      <c r="C92" s="214"/>
      <c r="D92" s="215"/>
      <c r="E92" s="215"/>
      <c r="H92" s="216"/>
    </row>
    <row r="93" ht="32.25" customHeight="1" spans="1:8">
      <c r="A93" s="203" t="s">
        <v>1444</v>
      </c>
      <c r="B93" s="203" t="s">
        <v>1445</v>
      </c>
      <c r="C93" s="214"/>
      <c r="D93" s="215"/>
      <c r="E93" s="215"/>
      <c r="H93" s="216"/>
    </row>
    <row r="94" ht="32.25" customHeight="1" spans="1:8">
      <c r="A94" s="203" t="s">
        <v>1446</v>
      </c>
      <c r="B94" s="203" t="s">
        <v>1447</v>
      </c>
      <c r="C94" s="214"/>
      <c r="D94" s="215"/>
      <c r="E94" s="215"/>
      <c r="H94" s="216"/>
    </row>
    <row r="95" ht="32.25" customHeight="1" spans="1:8">
      <c r="A95" s="203" t="s">
        <v>1448</v>
      </c>
      <c r="B95" s="203" t="s">
        <v>1449</v>
      </c>
      <c r="C95" s="214"/>
      <c r="D95" s="215"/>
      <c r="E95" s="215"/>
      <c r="H95" s="216"/>
    </row>
    <row r="96" ht="32.25" customHeight="1" spans="1:8">
      <c r="A96" s="203" t="s">
        <v>1450</v>
      </c>
      <c r="B96" s="203" t="s">
        <v>1451</v>
      </c>
      <c r="C96" s="214">
        <v>37</v>
      </c>
      <c r="D96" s="215"/>
      <c r="E96" s="215"/>
      <c r="H96" s="216"/>
    </row>
    <row r="97" ht="32.25" customHeight="1" spans="1:8">
      <c r="A97" s="219" t="s">
        <v>1452</v>
      </c>
      <c r="B97" s="219" t="s">
        <v>1453</v>
      </c>
      <c r="C97" s="209">
        <v>24</v>
      </c>
      <c r="D97" s="209">
        <v>15</v>
      </c>
      <c r="E97" s="217">
        <v>62.5</v>
      </c>
      <c r="H97" s="211"/>
    </row>
    <row r="98" ht="32.25" customHeight="1" spans="1:8">
      <c r="A98" s="203" t="s">
        <v>1454</v>
      </c>
      <c r="B98" s="203" t="s">
        <v>1455</v>
      </c>
      <c r="C98" s="214"/>
      <c r="D98" s="215"/>
      <c r="E98" s="215"/>
      <c r="H98" s="216"/>
    </row>
    <row r="99" ht="32.25" customHeight="1" spans="1:8">
      <c r="A99" s="203">
        <v>2320416</v>
      </c>
      <c r="B99" s="203" t="s">
        <v>1456</v>
      </c>
      <c r="C99" s="214">
        <v>21</v>
      </c>
      <c r="D99" s="215">
        <v>15</v>
      </c>
      <c r="E99" s="215">
        <v>71.4</v>
      </c>
      <c r="H99" s="216"/>
    </row>
    <row r="100" ht="32.25" customHeight="1" spans="1:8">
      <c r="A100" s="203" t="s">
        <v>1457</v>
      </c>
      <c r="B100" s="203" t="s">
        <v>1458</v>
      </c>
      <c r="C100" s="214"/>
      <c r="D100" s="215"/>
      <c r="E100" s="215"/>
      <c r="H100" s="216"/>
    </row>
    <row r="101" ht="32.25" customHeight="1" spans="1:8">
      <c r="A101" s="203" t="s">
        <v>1459</v>
      </c>
      <c r="B101" s="203" t="s">
        <v>1460</v>
      </c>
      <c r="C101" s="214"/>
      <c r="D101" s="215"/>
      <c r="E101" s="215"/>
      <c r="H101" s="216"/>
    </row>
    <row r="102" ht="32.25" customHeight="1" spans="1:8">
      <c r="A102" s="203" t="s">
        <v>1461</v>
      </c>
      <c r="B102" s="203" t="s">
        <v>1462</v>
      </c>
      <c r="C102" s="214"/>
      <c r="D102" s="215"/>
      <c r="E102" s="215"/>
      <c r="H102" s="216"/>
    </row>
    <row r="103" ht="32.25" customHeight="1" spans="1:8">
      <c r="A103" s="203" t="s">
        <v>1463</v>
      </c>
      <c r="B103" s="203" t="s">
        <v>1464</v>
      </c>
      <c r="C103" s="214">
        <v>3</v>
      </c>
      <c r="D103" s="215"/>
      <c r="E103" s="215"/>
      <c r="H103" s="216"/>
    </row>
    <row r="104" s="192" customFormat="1" ht="32.25" customHeight="1" spans="1:16384">
      <c r="A104" s="220">
        <v>23401</v>
      </c>
      <c r="B104" s="219" t="s">
        <v>1465</v>
      </c>
      <c r="C104" s="209">
        <v>1580</v>
      </c>
      <c r="D104" s="209">
        <v>2470</v>
      </c>
      <c r="E104" s="217">
        <v>156.3</v>
      </c>
      <c r="F104" s="193"/>
      <c r="G104" s="193"/>
      <c r="H104" s="211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  <c r="BN104" s="193"/>
      <c r="BO104" s="193"/>
      <c r="BP104" s="193"/>
      <c r="BQ104" s="193"/>
      <c r="BR104" s="193"/>
      <c r="BS104" s="193"/>
      <c r="BT104" s="193"/>
      <c r="BU104" s="193"/>
      <c r="BV104" s="193"/>
      <c r="BW104" s="193"/>
      <c r="BX104" s="193"/>
      <c r="BY104" s="193"/>
      <c r="BZ104" s="193"/>
      <c r="CA104" s="193"/>
      <c r="CB104" s="193"/>
      <c r="CC104" s="193"/>
      <c r="CD104" s="193"/>
      <c r="CE104" s="193"/>
      <c r="CF104" s="193"/>
      <c r="CG104" s="193"/>
      <c r="CH104" s="193"/>
      <c r="CI104" s="193"/>
      <c r="CJ104" s="193"/>
      <c r="CK104" s="193"/>
      <c r="CL104" s="193"/>
      <c r="CM104" s="193"/>
      <c r="CN104" s="193"/>
      <c r="CO104" s="193"/>
      <c r="CP104" s="193"/>
      <c r="CQ104" s="193"/>
      <c r="CR104" s="193"/>
      <c r="CS104" s="193"/>
      <c r="CT104" s="193"/>
      <c r="CU104" s="193"/>
      <c r="CV104" s="193"/>
      <c r="CW104" s="193"/>
      <c r="CX104" s="193"/>
      <c r="CY104" s="193"/>
      <c r="CZ104" s="193"/>
      <c r="DA104" s="193"/>
      <c r="DB104" s="193"/>
      <c r="DC104" s="193"/>
      <c r="DD104" s="193"/>
      <c r="DE104" s="193"/>
      <c r="DF104" s="193"/>
      <c r="DG104" s="193"/>
      <c r="DH104" s="193"/>
      <c r="DI104" s="193"/>
      <c r="DJ104" s="193"/>
      <c r="DK104" s="193"/>
      <c r="DL104" s="193"/>
      <c r="DM104" s="193"/>
      <c r="DN104" s="193"/>
      <c r="DO104" s="193"/>
      <c r="DP104" s="193"/>
      <c r="DQ104" s="193"/>
      <c r="DR104" s="193"/>
      <c r="DS104" s="193"/>
      <c r="DT104" s="193"/>
      <c r="DU104" s="193"/>
      <c r="DV104" s="193"/>
      <c r="DW104" s="193"/>
      <c r="DX104" s="193"/>
      <c r="DY104" s="193"/>
      <c r="DZ104" s="193"/>
      <c r="EA104" s="193"/>
      <c r="EB104" s="193"/>
      <c r="EC104" s="193"/>
      <c r="ED104" s="193"/>
      <c r="EE104" s="193"/>
      <c r="EF104" s="193"/>
      <c r="EG104" s="193"/>
      <c r="EH104" s="193"/>
      <c r="EI104" s="193"/>
      <c r="EJ104" s="193"/>
      <c r="EK104" s="193"/>
      <c r="EL104" s="193"/>
      <c r="EM104" s="193"/>
      <c r="EN104" s="193"/>
      <c r="EO104" s="193"/>
      <c r="EP104" s="193"/>
      <c r="EQ104" s="193"/>
      <c r="ER104" s="193"/>
      <c r="ES104" s="193"/>
      <c r="ET104" s="193"/>
      <c r="EU104" s="193"/>
      <c r="EV104" s="193"/>
      <c r="EW104" s="193"/>
      <c r="EX104" s="193"/>
      <c r="EY104" s="193"/>
      <c r="EZ104" s="193"/>
      <c r="FA104" s="193"/>
      <c r="FB104" s="193"/>
      <c r="FC104" s="193"/>
      <c r="FD104" s="193"/>
      <c r="FE104" s="193"/>
      <c r="FF104" s="193"/>
      <c r="FG104" s="193"/>
      <c r="FH104" s="193"/>
      <c r="FI104" s="193"/>
      <c r="FJ104" s="193"/>
      <c r="FK104" s="193"/>
      <c r="FL104" s="193"/>
      <c r="FM104" s="193"/>
      <c r="FN104" s="193"/>
      <c r="FO104" s="193"/>
      <c r="FP104" s="193"/>
      <c r="FQ104" s="193"/>
      <c r="FR104" s="193"/>
      <c r="FS104" s="193"/>
      <c r="FT104" s="193"/>
      <c r="FU104" s="193"/>
      <c r="FV104" s="193"/>
      <c r="FW104" s="193"/>
      <c r="FX104" s="193"/>
      <c r="FY104" s="193"/>
      <c r="FZ104" s="193"/>
      <c r="GA104" s="193"/>
      <c r="GB104" s="193"/>
      <c r="GC104" s="193"/>
      <c r="GD104" s="193"/>
      <c r="GE104" s="193"/>
      <c r="GF104" s="193"/>
      <c r="GG104" s="193"/>
      <c r="GH104" s="193"/>
      <c r="GI104" s="193"/>
      <c r="GJ104" s="193"/>
      <c r="GK104" s="193"/>
      <c r="GL104" s="193"/>
      <c r="GM104" s="193"/>
      <c r="GN104" s="193"/>
      <c r="GO104" s="193"/>
      <c r="GP104" s="193"/>
      <c r="GQ104" s="193"/>
      <c r="GR104" s="193"/>
      <c r="GS104" s="193"/>
      <c r="GT104" s="193"/>
      <c r="GU104" s="193"/>
      <c r="GV104" s="193"/>
      <c r="GW104" s="193"/>
      <c r="GX104" s="193"/>
      <c r="GY104" s="193"/>
      <c r="GZ104" s="193"/>
      <c r="HA104" s="193"/>
      <c r="HB104" s="193"/>
      <c r="HC104" s="193"/>
      <c r="HD104" s="193"/>
      <c r="HE104" s="193"/>
      <c r="HF104" s="193"/>
      <c r="HG104" s="193"/>
      <c r="HH104" s="193"/>
      <c r="HI104" s="193"/>
      <c r="HJ104" s="193"/>
      <c r="HK104" s="193"/>
      <c r="HL104" s="193"/>
      <c r="HM104" s="193"/>
      <c r="HN104" s="193"/>
      <c r="HO104" s="193"/>
      <c r="HP104" s="193"/>
      <c r="HQ104" s="193"/>
      <c r="HR104" s="193"/>
      <c r="HS104" s="193"/>
      <c r="HT104" s="193"/>
      <c r="HU104" s="193"/>
      <c r="HV104" s="193"/>
      <c r="HW104" s="193"/>
      <c r="HX104" s="193"/>
      <c r="HY104" s="193"/>
      <c r="HZ104" s="193"/>
      <c r="IA104" s="193"/>
      <c r="IB104" s="193"/>
      <c r="IC104" s="193"/>
      <c r="ID104" s="193"/>
      <c r="IE104" s="193"/>
      <c r="IF104" s="193"/>
      <c r="IG104" s="193"/>
      <c r="IH104" s="193"/>
      <c r="II104" s="193"/>
      <c r="IJ104" s="193"/>
      <c r="IK104" s="193"/>
      <c r="IL104" s="193"/>
      <c r="IM104" s="193"/>
      <c r="IN104" s="193"/>
      <c r="IO104" s="193"/>
      <c r="IP104" s="193"/>
      <c r="IQ104" s="193"/>
      <c r="IR104" s="193"/>
      <c r="IS104" s="193"/>
      <c r="IT104" s="193"/>
      <c r="IU104" s="193"/>
      <c r="IV104" s="193"/>
      <c r="IW104" s="193"/>
      <c r="IX104" s="193"/>
      <c r="IY104" s="193"/>
      <c r="IZ104" s="193"/>
      <c r="JA104" s="193"/>
      <c r="JB104" s="193"/>
      <c r="JC104" s="193"/>
      <c r="JD104" s="193"/>
      <c r="JE104" s="193"/>
      <c r="JF104" s="193"/>
      <c r="JG104" s="193"/>
      <c r="JH104" s="193"/>
      <c r="JI104" s="193"/>
      <c r="JJ104" s="193"/>
      <c r="JK104" s="193"/>
      <c r="JL104" s="193"/>
      <c r="JM104" s="193"/>
      <c r="JN104" s="193"/>
      <c r="JO104" s="193"/>
      <c r="JP104" s="193"/>
      <c r="JQ104" s="193"/>
      <c r="JR104" s="193"/>
      <c r="JS104" s="193"/>
      <c r="JT104" s="193"/>
      <c r="JU104" s="193"/>
      <c r="JV104" s="193"/>
      <c r="JW104" s="193"/>
      <c r="JX104" s="193"/>
      <c r="JY104" s="193"/>
      <c r="JZ104" s="193"/>
      <c r="KA104" s="193"/>
      <c r="KB104" s="193"/>
      <c r="KC104" s="193"/>
      <c r="KD104" s="193"/>
      <c r="KE104" s="193"/>
      <c r="KF104" s="193"/>
      <c r="KG104" s="193"/>
      <c r="KH104" s="193"/>
      <c r="KI104" s="193"/>
      <c r="KJ104" s="193"/>
      <c r="KK104" s="193"/>
      <c r="KL104" s="193"/>
      <c r="KM104" s="193"/>
      <c r="KN104" s="193"/>
      <c r="KO104" s="193"/>
      <c r="KP104" s="193"/>
      <c r="KQ104" s="193"/>
      <c r="KR104" s="193"/>
      <c r="KS104" s="193"/>
      <c r="KT104" s="193"/>
      <c r="KU104" s="193"/>
      <c r="KV104" s="193"/>
      <c r="KW104" s="193"/>
      <c r="KX104" s="193"/>
      <c r="KY104" s="193"/>
      <c r="KZ104" s="193"/>
      <c r="LA104" s="193"/>
      <c r="LB104" s="193"/>
      <c r="LC104" s="193"/>
      <c r="LD104" s="193"/>
      <c r="LE104" s="193"/>
      <c r="LF104" s="193"/>
      <c r="LG104" s="193"/>
      <c r="LH104" s="193"/>
      <c r="LI104" s="193"/>
      <c r="LJ104" s="193"/>
      <c r="LK104" s="193"/>
      <c r="LL104" s="193"/>
      <c r="LM104" s="193"/>
      <c r="LN104" s="193"/>
      <c r="LO104" s="193"/>
      <c r="LP104" s="193"/>
      <c r="LQ104" s="193"/>
      <c r="LR104" s="193"/>
      <c r="LS104" s="193"/>
      <c r="LT104" s="193"/>
      <c r="LU104" s="193"/>
      <c r="LV104" s="193"/>
      <c r="LW104" s="193"/>
      <c r="LX104" s="193"/>
      <c r="LY104" s="193"/>
      <c r="LZ104" s="193"/>
      <c r="MA104" s="193"/>
      <c r="MB104" s="193"/>
      <c r="MC104" s="193"/>
      <c r="MD104" s="193"/>
      <c r="ME104" s="193"/>
      <c r="MF104" s="193"/>
      <c r="MG104" s="193"/>
      <c r="MH104" s="193"/>
      <c r="MI104" s="193"/>
      <c r="MJ104" s="193"/>
      <c r="MK104" s="193"/>
      <c r="ML104" s="193"/>
      <c r="MM104" s="193"/>
      <c r="MN104" s="193"/>
      <c r="MO104" s="193"/>
      <c r="MP104" s="193"/>
      <c r="MQ104" s="193"/>
      <c r="MR104" s="193"/>
      <c r="MS104" s="193"/>
      <c r="MT104" s="193"/>
      <c r="MU104" s="193"/>
      <c r="MV104" s="193"/>
      <c r="MW104" s="193"/>
      <c r="MX104" s="193"/>
      <c r="MY104" s="193"/>
      <c r="MZ104" s="193"/>
      <c r="NA104" s="193"/>
      <c r="NB104" s="193"/>
      <c r="NC104" s="193"/>
      <c r="ND104" s="193"/>
      <c r="NE104" s="193"/>
      <c r="NF104" s="193"/>
      <c r="NG104" s="193"/>
      <c r="NH104" s="193"/>
      <c r="NI104" s="193"/>
      <c r="NJ104" s="193"/>
      <c r="NK104" s="193"/>
      <c r="NL104" s="193"/>
      <c r="NM104" s="193"/>
      <c r="NN104" s="193"/>
      <c r="NO104" s="193"/>
      <c r="NP104" s="193"/>
      <c r="NQ104" s="193"/>
      <c r="NR104" s="193"/>
      <c r="NS104" s="193"/>
      <c r="NT104" s="193"/>
      <c r="NU104" s="193"/>
      <c r="NV104" s="193"/>
      <c r="NW104" s="193"/>
      <c r="NX104" s="193"/>
      <c r="NY104" s="193"/>
      <c r="NZ104" s="193"/>
      <c r="OA104" s="193"/>
      <c r="OB104" s="193"/>
      <c r="OC104" s="193"/>
      <c r="OD104" s="193"/>
      <c r="OE104" s="193"/>
      <c r="OF104" s="193"/>
      <c r="OG104" s="193"/>
      <c r="OH104" s="193"/>
      <c r="OI104" s="193"/>
      <c r="OJ104" s="193"/>
      <c r="OK104" s="193"/>
      <c r="OL104" s="193"/>
      <c r="OM104" s="193"/>
      <c r="ON104" s="193"/>
      <c r="OO104" s="193"/>
      <c r="OP104" s="193"/>
      <c r="OQ104" s="193"/>
      <c r="OR104" s="193"/>
      <c r="OS104" s="193"/>
      <c r="OT104" s="193"/>
      <c r="OU104" s="193"/>
      <c r="OV104" s="193"/>
      <c r="OW104" s="193"/>
      <c r="OX104" s="193"/>
      <c r="OY104" s="193"/>
      <c r="OZ104" s="193"/>
      <c r="PA104" s="193"/>
      <c r="PB104" s="193"/>
      <c r="PC104" s="193"/>
      <c r="PD104" s="193"/>
      <c r="PE104" s="193"/>
      <c r="PF104" s="193"/>
      <c r="PG104" s="193"/>
      <c r="PH104" s="193"/>
      <c r="PI104" s="193"/>
      <c r="PJ104" s="193"/>
      <c r="PK104" s="193"/>
      <c r="PL104" s="193"/>
      <c r="PM104" s="193"/>
      <c r="PN104" s="193"/>
      <c r="PO104" s="193"/>
      <c r="PP104" s="193"/>
      <c r="PQ104" s="193"/>
      <c r="PR104" s="193"/>
      <c r="PS104" s="193"/>
      <c r="PT104" s="193"/>
      <c r="PU104" s="193"/>
      <c r="PV104" s="193"/>
      <c r="PW104" s="193"/>
      <c r="PX104" s="193"/>
      <c r="PY104" s="193"/>
      <c r="PZ104" s="193"/>
      <c r="QA104" s="193"/>
      <c r="QB104" s="193"/>
      <c r="QC104" s="193"/>
      <c r="QD104" s="193"/>
      <c r="QE104" s="193"/>
      <c r="QF104" s="193"/>
      <c r="QG104" s="193"/>
      <c r="QH104" s="193"/>
      <c r="QI104" s="193"/>
      <c r="QJ104" s="193"/>
      <c r="QK104" s="193"/>
      <c r="QL104" s="193"/>
      <c r="QM104" s="193"/>
      <c r="QN104" s="193"/>
      <c r="QO104" s="193"/>
      <c r="QP104" s="193"/>
      <c r="QQ104" s="193"/>
      <c r="QR104" s="193"/>
      <c r="QS104" s="193"/>
      <c r="QT104" s="193"/>
      <c r="QU104" s="193"/>
      <c r="QV104" s="193"/>
      <c r="QW104" s="193"/>
      <c r="QX104" s="193"/>
      <c r="QY104" s="193"/>
      <c r="QZ104" s="193"/>
      <c r="RA104" s="193"/>
      <c r="RB104" s="193"/>
      <c r="RC104" s="193"/>
      <c r="RD104" s="193"/>
      <c r="RE104" s="193"/>
      <c r="RF104" s="193"/>
      <c r="RG104" s="193"/>
      <c r="RH104" s="193"/>
      <c r="RI104" s="193"/>
      <c r="RJ104" s="193"/>
      <c r="RK104" s="193"/>
      <c r="RL104" s="193"/>
      <c r="RM104" s="193"/>
      <c r="RN104" s="193"/>
      <c r="RO104" s="193"/>
      <c r="RP104" s="193"/>
      <c r="RQ104" s="193"/>
      <c r="RR104" s="193"/>
      <c r="RS104" s="193"/>
      <c r="RT104" s="193"/>
      <c r="RU104" s="193"/>
      <c r="RV104" s="193"/>
      <c r="RW104" s="193"/>
      <c r="RX104" s="193"/>
      <c r="RY104" s="193"/>
      <c r="RZ104" s="193"/>
      <c r="SA104" s="193"/>
      <c r="SB104" s="193"/>
      <c r="SC104" s="193"/>
      <c r="SD104" s="193"/>
      <c r="SE104" s="193"/>
      <c r="SF104" s="193"/>
      <c r="SG104" s="193"/>
      <c r="SH104" s="193"/>
      <c r="SI104" s="193"/>
      <c r="SJ104" s="193"/>
      <c r="SK104" s="193"/>
      <c r="SL104" s="193"/>
      <c r="SM104" s="193"/>
      <c r="SN104" s="193"/>
      <c r="SO104" s="193"/>
      <c r="SP104" s="193"/>
      <c r="SQ104" s="193"/>
      <c r="SR104" s="193"/>
      <c r="SS104" s="193"/>
      <c r="ST104" s="193"/>
      <c r="SU104" s="193"/>
      <c r="SV104" s="193"/>
      <c r="SW104" s="193"/>
      <c r="SX104" s="193"/>
      <c r="SY104" s="193"/>
      <c r="SZ104" s="193"/>
      <c r="TA104" s="193"/>
      <c r="TB104" s="193"/>
      <c r="TC104" s="193"/>
      <c r="TD104" s="193"/>
      <c r="TE104" s="193"/>
      <c r="TF104" s="193"/>
      <c r="TG104" s="193"/>
      <c r="TH104" s="193"/>
      <c r="TI104" s="193"/>
      <c r="TJ104" s="193"/>
      <c r="TK104" s="193"/>
      <c r="TL104" s="193"/>
      <c r="TM104" s="193"/>
      <c r="TN104" s="193"/>
      <c r="TO104" s="193"/>
      <c r="TP104" s="193"/>
      <c r="TQ104" s="193"/>
      <c r="TR104" s="193"/>
      <c r="TS104" s="193"/>
      <c r="TT104" s="193"/>
      <c r="TU104" s="193"/>
      <c r="TV104" s="193"/>
      <c r="TW104" s="193"/>
      <c r="TX104" s="193"/>
      <c r="TY104" s="193"/>
      <c r="TZ104" s="193"/>
      <c r="UA104" s="193"/>
      <c r="UB104" s="193"/>
      <c r="UC104" s="193"/>
      <c r="UD104" s="193"/>
      <c r="UE104" s="193"/>
      <c r="UF104" s="193"/>
      <c r="UG104" s="193"/>
      <c r="UH104" s="193"/>
      <c r="UI104" s="193"/>
      <c r="UJ104" s="193"/>
      <c r="UK104" s="193"/>
      <c r="UL104" s="193"/>
      <c r="UM104" s="193"/>
      <c r="UN104" s="193"/>
      <c r="UO104" s="193"/>
      <c r="UP104" s="193"/>
      <c r="UQ104" s="193"/>
      <c r="UR104" s="193"/>
      <c r="US104" s="193"/>
      <c r="UT104" s="193"/>
      <c r="UU104" s="193"/>
      <c r="UV104" s="193"/>
      <c r="UW104" s="193"/>
      <c r="UX104" s="193"/>
      <c r="UY104" s="193"/>
      <c r="UZ104" s="193"/>
      <c r="VA104" s="193"/>
      <c r="VB104" s="193"/>
      <c r="VC104" s="193"/>
      <c r="VD104" s="193"/>
      <c r="VE104" s="193"/>
      <c r="VF104" s="193"/>
      <c r="VG104" s="193"/>
      <c r="VH104" s="193"/>
      <c r="VI104" s="193"/>
      <c r="VJ104" s="193"/>
      <c r="VK104" s="193"/>
      <c r="VL104" s="193"/>
      <c r="VM104" s="193"/>
      <c r="VN104" s="193"/>
      <c r="VO104" s="193"/>
      <c r="VP104" s="193"/>
      <c r="VQ104" s="193"/>
      <c r="VR104" s="193"/>
      <c r="VS104" s="193"/>
      <c r="VT104" s="193"/>
      <c r="VU104" s="193"/>
      <c r="VV104" s="193"/>
      <c r="VW104" s="193"/>
      <c r="VX104" s="193"/>
      <c r="VY104" s="193"/>
      <c r="VZ104" s="193"/>
      <c r="WA104" s="193"/>
      <c r="WB104" s="193"/>
      <c r="WC104" s="193"/>
      <c r="WD104" s="193"/>
      <c r="WE104" s="193"/>
      <c r="WF104" s="193"/>
      <c r="WG104" s="193"/>
      <c r="WH104" s="193"/>
      <c r="WI104" s="193"/>
      <c r="WJ104" s="193"/>
      <c r="WK104" s="193"/>
      <c r="WL104" s="193"/>
      <c r="WM104" s="193"/>
      <c r="WN104" s="193"/>
      <c r="WO104" s="193"/>
      <c r="WP104" s="193"/>
      <c r="WQ104" s="193"/>
      <c r="WR104" s="193"/>
      <c r="WS104" s="193"/>
      <c r="WT104" s="193"/>
      <c r="WU104" s="193"/>
      <c r="WV104" s="193"/>
      <c r="WW104" s="193"/>
      <c r="WX104" s="193"/>
      <c r="WY104" s="193"/>
      <c r="WZ104" s="193"/>
      <c r="XA104" s="193"/>
      <c r="XB104" s="193"/>
      <c r="XC104" s="193"/>
      <c r="XD104" s="193"/>
      <c r="XE104" s="193"/>
      <c r="XF104" s="193"/>
      <c r="XG104" s="193"/>
      <c r="XH104" s="193"/>
      <c r="XI104" s="193"/>
      <c r="XJ104" s="193"/>
      <c r="XK104" s="193"/>
      <c r="XL104" s="193"/>
      <c r="XM104" s="193"/>
      <c r="XN104" s="193"/>
      <c r="XO104" s="193"/>
      <c r="XP104" s="193"/>
      <c r="XQ104" s="193"/>
      <c r="XR104" s="193"/>
      <c r="XS104" s="193"/>
      <c r="XT104" s="193"/>
      <c r="XU104" s="193"/>
      <c r="XV104" s="193"/>
      <c r="XW104" s="193"/>
      <c r="XX104" s="193"/>
      <c r="XY104" s="193"/>
      <c r="XZ104" s="193"/>
      <c r="YA104" s="193"/>
      <c r="YB104" s="193"/>
      <c r="YC104" s="193"/>
      <c r="YD104" s="193"/>
      <c r="YE104" s="193"/>
      <c r="YF104" s="193"/>
      <c r="YG104" s="193"/>
      <c r="YH104" s="193"/>
      <c r="YI104" s="193"/>
      <c r="YJ104" s="193"/>
      <c r="YK104" s="193"/>
      <c r="YL104" s="193"/>
      <c r="YM104" s="193"/>
      <c r="YN104" s="193"/>
      <c r="YO104" s="193"/>
      <c r="YP104" s="193"/>
      <c r="YQ104" s="193"/>
      <c r="YR104" s="193"/>
      <c r="YS104" s="193"/>
      <c r="YT104" s="193"/>
      <c r="YU104" s="193"/>
      <c r="YV104" s="193"/>
      <c r="YW104" s="193"/>
      <c r="YX104" s="193"/>
      <c r="YY104" s="193"/>
      <c r="YZ104" s="193"/>
      <c r="ZA104" s="193"/>
      <c r="ZB104" s="193"/>
      <c r="ZC104" s="193"/>
      <c r="ZD104" s="193"/>
      <c r="ZE104" s="193"/>
      <c r="ZF104" s="193"/>
      <c r="ZG104" s="193"/>
      <c r="ZH104" s="193"/>
      <c r="ZI104" s="193"/>
      <c r="ZJ104" s="193"/>
      <c r="ZK104" s="193"/>
      <c r="ZL104" s="193"/>
      <c r="ZM104" s="193"/>
      <c r="ZN104" s="193"/>
      <c r="ZO104" s="193"/>
      <c r="ZP104" s="193"/>
      <c r="ZQ104" s="193"/>
      <c r="ZR104" s="193"/>
      <c r="ZS104" s="193"/>
      <c r="ZT104" s="193"/>
      <c r="ZU104" s="193"/>
      <c r="ZV104" s="193"/>
      <c r="ZW104" s="193"/>
      <c r="ZX104" s="193"/>
      <c r="ZY104" s="193"/>
      <c r="ZZ104" s="193"/>
      <c r="AAA104" s="193"/>
      <c r="AAB104" s="193"/>
      <c r="AAC104" s="193"/>
      <c r="AAD104" s="193"/>
      <c r="AAE104" s="193"/>
      <c r="AAF104" s="193"/>
      <c r="AAG104" s="193"/>
      <c r="AAH104" s="193"/>
      <c r="AAI104" s="193"/>
      <c r="AAJ104" s="193"/>
      <c r="AAK104" s="193"/>
      <c r="AAL104" s="193"/>
      <c r="AAM104" s="193"/>
      <c r="AAN104" s="193"/>
      <c r="AAO104" s="193"/>
      <c r="AAP104" s="193"/>
      <c r="AAQ104" s="193"/>
      <c r="AAR104" s="193"/>
      <c r="AAS104" s="193"/>
      <c r="AAT104" s="193"/>
      <c r="AAU104" s="193"/>
      <c r="AAV104" s="193"/>
      <c r="AAW104" s="193"/>
      <c r="AAX104" s="193"/>
      <c r="AAY104" s="193"/>
      <c r="AAZ104" s="193"/>
      <c r="ABA104" s="193"/>
      <c r="ABB104" s="193"/>
      <c r="ABC104" s="193"/>
      <c r="ABD104" s="193"/>
      <c r="ABE104" s="193"/>
      <c r="ABF104" s="193"/>
      <c r="ABG104" s="193"/>
      <c r="ABH104" s="193"/>
      <c r="ABI104" s="193"/>
      <c r="ABJ104" s="193"/>
      <c r="ABK104" s="193"/>
      <c r="ABL104" s="193"/>
      <c r="ABM104" s="193"/>
      <c r="ABN104" s="193"/>
      <c r="ABO104" s="193"/>
      <c r="ABP104" s="193"/>
      <c r="ABQ104" s="193"/>
      <c r="ABR104" s="193"/>
      <c r="ABS104" s="193"/>
      <c r="ABT104" s="193"/>
      <c r="ABU104" s="193"/>
      <c r="ABV104" s="193"/>
      <c r="ABW104" s="193"/>
      <c r="ABX104" s="193"/>
      <c r="ABY104" s="193"/>
      <c r="ABZ104" s="193"/>
      <c r="ACA104" s="193"/>
      <c r="ACB104" s="193"/>
      <c r="ACC104" s="193"/>
      <c r="ACD104" s="193"/>
      <c r="ACE104" s="193"/>
      <c r="ACF104" s="193"/>
      <c r="ACG104" s="193"/>
      <c r="ACH104" s="193"/>
      <c r="ACI104" s="193"/>
      <c r="ACJ104" s="193"/>
      <c r="ACK104" s="193"/>
      <c r="ACL104" s="193"/>
      <c r="ACM104" s="193"/>
      <c r="ACN104" s="193"/>
      <c r="ACO104" s="193"/>
      <c r="ACP104" s="193"/>
      <c r="ACQ104" s="193"/>
      <c r="ACR104" s="193"/>
      <c r="ACS104" s="193"/>
      <c r="ACT104" s="193"/>
      <c r="ACU104" s="193"/>
      <c r="ACV104" s="193"/>
      <c r="ACW104" s="193"/>
      <c r="ACX104" s="193"/>
      <c r="ACY104" s="193"/>
      <c r="ACZ104" s="193"/>
      <c r="ADA104" s="193"/>
      <c r="ADB104" s="193"/>
      <c r="ADC104" s="193"/>
      <c r="ADD104" s="193"/>
      <c r="ADE104" s="193"/>
      <c r="ADF104" s="193"/>
      <c r="ADG104" s="193"/>
      <c r="ADH104" s="193"/>
      <c r="ADI104" s="193"/>
      <c r="ADJ104" s="193"/>
      <c r="ADK104" s="193"/>
      <c r="ADL104" s="193"/>
      <c r="ADM104" s="193"/>
      <c r="ADN104" s="193"/>
      <c r="ADO104" s="193"/>
      <c r="ADP104" s="193"/>
      <c r="ADQ104" s="193"/>
      <c r="ADR104" s="193"/>
      <c r="ADS104" s="193"/>
      <c r="ADT104" s="193"/>
      <c r="ADU104" s="193"/>
      <c r="ADV104" s="193"/>
      <c r="ADW104" s="193"/>
      <c r="ADX104" s="193"/>
      <c r="ADY104" s="193"/>
      <c r="ADZ104" s="193"/>
      <c r="AEA104" s="193"/>
      <c r="AEB104" s="193"/>
      <c r="AEC104" s="193"/>
      <c r="AED104" s="193"/>
      <c r="AEE104" s="193"/>
      <c r="AEF104" s="193"/>
      <c r="AEG104" s="193"/>
      <c r="AEH104" s="193"/>
      <c r="AEI104" s="193"/>
      <c r="AEJ104" s="193"/>
      <c r="AEK104" s="193"/>
      <c r="AEL104" s="193"/>
      <c r="AEM104" s="193"/>
      <c r="AEN104" s="193"/>
      <c r="AEO104" s="193"/>
      <c r="AEP104" s="193"/>
      <c r="AEQ104" s="193"/>
      <c r="AER104" s="193"/>
      <c r="AES104" s="193"/>
      <c r="AET104" s="193"/>
      <c r="AEU104" s="193"/>
      <c r="AEV104" s="193"/>
      <c r="AEW104" s="193"/>
      <c r="AEX104" s="193"/>
      <c r="AEY104" s="193"/>
      <c r="AEZ104" s="193"/>
      <c r="AFA104" s="193"/>
      <c r="AFB104" s="193"/>
      <c r="AFC104" s="193"/>
      <c r="AFD104" s="193"/>
      <c r="AFE104" s="193"/>
      <c r="AFF104" s="193"/>
      <c r="AFG104" s="193"/>
      <c r="AFH104" s="193"/>
      <c r="AFI104" s="193"/>
      <c r="AFJ104" s="193"/>
      <c r="AFK104" s="193"/>
      <c r="AFL104" s="193"/>
      <c r="AFM104" s="193"/>
      <c r="AFN104" s="193"/>
      <c r="AFO104" s="193"/>
      <c r="AFP104" s="193"/>
      <c r="AFQ104" s="193"/>
      <c r="AFR104" s="193"/>
      <c r="AFS104" s="193"/>
      <c r="AFT104" s="193"/>
      <c r="AFU104" s="193"/>
      <c r="AFV104" s="193"/>
      <c r="AFW104" s="193"/>
      <c r="AFX104" s="193"/>
      <c r="AFY104" s="193"/>
      <c r="AFZ104" s="193"/>
      <c r="AGA104" s="193"/>
      <c r="AGB104" s="193"/>
      <c r="AGC104" s="193"/>
      <c r="AGD104" s="193"/>
      <c r="AGE104" s="193"/>
      <c r="AGF104" s="193"/>
      <c r="AGG104" s="193"/>
      <c r="AGH104" s="193"/>
      <c r="AGI104" s="193"/>
      <c r="AGJ104" s="193"/>
      <c r="AGK104" s="193"/>
      <c r="AGL104" s="193"/>
      <c r="AGM104" s="193"/>
      <c r="AGN104" s="193"/>
      <c r="AGO104" s="193"/>
      <c r="AGP104" s="193"/>
      <c r="AGQ104" s="193"/>
      <c r="AGR104" s="193"/>
      <c r="AGS104" s="193"/>
      <c r="AGT104" s="193"/>
      <c r="AGU104" s="193"/>
      <c r="AGV104" s="193"/>
      <c r="AGW104" s="193"/>
      <c r="AGX104" s="193"/>
      <c r="AGY104" s="193"/>
      <c r="AGZ104" s="193"/>
      <c r="AHA104" s="193"/>
      <c r="AHB104" s="193"/>
      <c r="AHC104" s="193"/>
      <c r="AHD104" s="193"/>
      <c r="AHE104" s="193"/>
      <c r="AHF104" s="193"/>
      <c r="AHG104" s="193"/>
      <c r="AHH104" s="193"/>
      <c r="AHI104" s="193"/>
      <c r="AHJ104" s="193"/>
      <c r="AHK104" s="193"/>
      <c r="AHL104" s="193"/>
      <c r="AHM104" s="193"/>
      <c r="AHN104" s="193"/>
      <c r="AHO104" s="193"/>
      <c r="AHP104" s="193"/>
      <c r="AHQ104" s="193"/>
      <c r="AHR104" s="193"/>
      <c r="AHS104" s="193"/>
      <c r="AHT104" s="193"/>
      <c r="AHU104" s="193"/>
      <c r="AHV104" s="193"/>
      <c r="AHW104" s="193"/>
      <c r="AHX104" s="193"/>
      <c r="AHY104" s="193"/>
      <c r="AHZ104" s="193"/>
      <c r="AIA104" s="193"/>
      <c r="AIB104" s="193"/>
      <c r="AIC104" s="193"/>
      <c r="AID104" s="193"/>
      <c r="AIE104" s="193"/>
      <c r="AIF104" s="193"/>
      <c r="AIG104" s="193"/>
      <c r="AIH104" s="193"/>
      <c r="AII104" s="193"/>
      <c r="AIJ104" s="193"/>
      <c r="AIK104" s="193"/>
      <c r="AIL104" s="193"/>
      <c r="AIM104" s="193"/>
      <c r="AIN104" s="193"/>
      <c r="AIO104" s="193"/>
      <c r="AIP104" s="193"/>
      <c r="AIQ104" s="193"/>
      <c r="AIR104" s="193"/>
      <c r="AIS104" s="193"/>
      <c r="AIT104" s="193"/>
      <c r="AIU104" s="193"/>
      <c r="AIV104" s="193"/>
      <c r="AIW104" s="193"/>
      <c r="AIX104" s="193"/>
      <c r="AIY104" s="193"/>
      <c r="AIZ104" s="193"/>
      <c r="AJA104" s="193"/>
      <c r="AJB104" s="193"/>
      <c r="AJC104" s="193"/>
      <c r="AJD104" s="193"/>
      <c r="AJE104" s="193"/>
      <c r="AJF104" s="193"/>
      <c r="AJG104" s="193"/>
      <c r="AJH104" s="193"/>
      <c r="AJI104" s="193"/>
      <c r="AJJ104" s="193"/>
      <c r="AJK104" s="193"/>
      <c r="AJL104" s="193"/>
      <c r="AJM104" s="193"/>
      <c r="AJN104" s="193"/>
      <c r="AJO104" s="193"/>
      <c r="AJP104" s="193"/>
      <c r="AJQ104" s="193"/>
      <c r="AJR104" s="193"/>
      <c r="AJS104" s="193"/>
      <c r="AJT104" s="193"/>
      <c r="AJU104" s="193"/>
      <c r="AJV104" s="193"/>
      <c r="AJW104" s="193"/>
      <c r="AJX104" s="193"/>
      <c r="AJY104" s="193"/>
      <c r="AJZ104" s="193"/>
      <c r="AKA104" s="193"/>
      <c r="AKB104" s="193"/>
      <c r="AKC104" s="193"/>
      <c r="AKD104" s="193"/>
      <c r="AKE104" s="193"/>
      <c r="AKF104" s="193"/>
      <c r="AKG104" s="193"/>
      <c r="AKH104" s="193"/>
      <c r="AKI104" s="193"/>
      <c r="AKJ104" s="193"/>
      <c r="AKK104" s="193"/>
      <c r="AKL104" s="193"/>
      <c r="AKM104" s="193"/>
      <c r="AKN104" s="193"/>
      <c r="AKO104" s="193"/>
      <c r="AKP104" s="193"/>
      <c r="AKQ104" s="193"/>
      <c r="AKR104" s="193"/>
      <c r="AKS104" s="193"/>
      <c r="AKT104" s="193"/>
      <c r="AKU104" s="193"/>
      <c r="AKV104" s="193"/>
      <c r="AKW104" s="193"/>
      <c r="AKX104" s="193"/>
      <c r="AKY104" s="193"/>
      <c r="AKZ104" s="193"/>
      <c r="ALA104" s="193"/>
      <c r="ALB104" s="193"/>
      <c r="ALC104" s="193"/>
      <c r="ALD104" s="193"/>
      <c r="ALE104" s="193"/>
      <c r="ALF104" s="193"/>
      <c r="ALG104" s="193"/>
      <c r="ALH104" s="193"/>
      <c r="ALI104" s="193"/>
      <c r="ALJ104" s="193"/>
      <c r="ALK104" s="193"/>
      <c r="ALL104" s="193"/>
      <c r="ALM104" s="193"/>
      <c r="ALN104" s="193"/>
      <c r="ALO104" s="193"/>
      <c r="ALP104" s="193"/>
      <c r="ALQ104" s="193"/>
      <c r="ALR104" s="193"/>
      <c r="ALS104" s="193"/>
      <c r="ALT104" s="193"/>
      <c r="ALU104" s="193"/>
      <c r="ALV104" s="193"/>
      <c r="ALW104" s="193"/>
      <c r="ALX104" s="193"/>
      <c r="ALY104" s="193"/>
      <c r="ALZ104" s="193"/>
      <c r="AMA104" s="193"/>
      <c r="AMB104" s="193"/>
      <c r="AMC104" s="193"/>
      <c r="AMD104" s="193"/>
      <c r="AME104" s="193"/>
      <c r="AMF104" s="193"/>
      <c r="AMG104" s="193"/>
      <c r="AMH104" s="193"/>
      <c r="AMI104" s="193"/>
      <c r="AMJ104" s="193"/>
      <c r="AMK104" s="193"/>
      <c r="AML104" s="193"/>
      <c r="AMM104" s="193"/>
      <c r="AMN104" s="193"/>
      <c r="AMO104" s="193"/>
      <c r="AMP104" s="193"/>
      <c r="AMQ104" s="193"/>
      <c r="AMR104" s="193"/>
      <c r="AMS104" s="193"/>
      <c r="AMT104" s="193"/>
      <c r="AMU104" s="193"/>
      <c r="AMV104" s="193"/>
      <c r="AMW104" s="193"/>
      <c r="AMX104" s="193"/>
      <c r="AMY104" s="193"/>
      <c r="AMZ104" s="193"/>
      <c r="ANA104" s="193"/>
      <c r="ANB104" s="193"/>
      <c r="ANC104" s="193"/>
      <c r="AND104" s="193"/>
      <c r="ANE104" s="193"/>
      <c r="ANF104" s="193"/>
      <c r="ANG104" s="193"/>
      <c r="ANH104" s="193"/>
      <c r="ANI104" s="193"/>
      <c r="ANJ104" s="193"/>
      <c r="ANK104" s="193"/>
      <c r="ANL104" s="193"/>
      <c r="ANM104" s="193"/>
      <c r="ANN104" s="193"/>
      <c r="ANO104" s="193"/>
      <c r="ANP104" s="193"/>
      <c r="ANQ104" s="193"/>
      <c r="ANR104" s="193"/>
      <c r="ANS104" s="193"/>
      <c r="ANT104" s="193"/>
      <c r="ANU104" s="193"/>
      <c r="ANV104" s="193"/>
      <c r="ANW104" s="193"/>
      <c r="ANX104" s="193"/>
      <c r="ANY104" s="193"/>
      <c r="ANZ104" s="193"/>
      <c r="AOA104" s="193"/>
      <c r="AOB104" s="193"/>
      <c r="AOC104" s="193"/>
      <c r="AOD104" s="193"/>
      <c r="AOE104" s="193"/>
      <c r="AOF104" s="193"/>
      <c r="AOG104" s="193"/>
      <c r="AOH104" s="193"/>
      <c r="AOI104" s="193"/>
      <c r="AOJ104" s="193"/>
      <c r="AOK104" s="193"/>
      <c r="AOL104" s="193"/>
      <c r="AOM104" s="193"/>
      <c r="AON104" s="193"/>
      <c r="AOO104" s="193"/>
      <c r="AOP104" s="193"/>
      <c r="AOQ104" s="193"/>
      <c r="AOR104" s="193"/>
      <c r="AOS104" s="193"/>
      <c r="AOT104" s="193"/>
      <c r="AOU104" s="193"/>
      <c r="AOV104" s="193"/>
      <c r="AOW104" s="193"/>
      <c r="AOX104" s="193"/>
      <c r="AOY104" s="193"/>
      <c r="AOZ104" s="193"/>
      <c r="APA104" s="193"/>
      <c r="APB104" s="193"/>
      <c r="APC104" s="193"/>
      <c r="APD104" s="193"/>
      <c r="APE104" s="193"/>
      <c r="APF104" s="193"/>
      <c r="APG104" s="193"/>
      <c r="APH104" s="193"/>
      <c r="API104" s="193"/>
      <c r="APJ104" s="193"/>
      <c r="APK104" s="193"/>
      <c r="APL104" s="193"/>
      <c r="APM104" s="193"/>
      <c r="APN104" s="193"/>
      <c r="APO104" s="193"/>
      <c r="APP104" s="193"/>
      <c r="APQ104" s="193"/>
      <c r="APR104" s="193"/>
      <c r="APS104" s="193"/>
      <c r="APT104" s="193"/>
      <c r="APU104" s="193"/>
      <c r="APV104" s="193"/>
      <c r="APW104" s="193"/>
      <c r="APX104" s="193"/>
      <c r="APY104" s="193"/>
      <c r="APZ104" s="193"/>
      <c r="AQA104" s="193"/>
      <c r="AQB104" s="193"/>
      <c r="AQC104" s="193"/>
      <c r="AQD104" s="193"/>
      <c r="AQE104" s="193"/>
      <c r="AQF104" s="193"/>
      <c r="AQG104" s="193"/>
      <c r="AQH104" s="193"/>
      <c r="AQI104" s="193"/>
      <c r="AQJ104" s="193"/>
      <c r="AQK104" s="193"/>
      <c r="AQL104" s="193"/>
      <c r="AQM104" s="193"/>
      <c r="AQN104" s="193"/>
      <c r="AQO104" s="193"/>
      <c r="AQP104" s="193"/>
      <c r="AQQ104" s="193"/>
      <c r="AQR104" s="193"/>
      <c r="AQS104" s="193"/>
      <c r="AQT104" s="193"/>
      <c r="AQU104" s="193"/>
      <c r="AQV104" s="193"/>
      <c r="AQW104" s="193"/>
      <c r="AQX104" s="193"/>
      <c r="AQY104" s="193"/>
      <c r="AQZ104" s="193"/>
      <c r="ARA104" s="193"/>
      <c r="ARB104" s="193"/>
      <c r="ARC104" s="193"/>
      <c r="ARD104" s="193"/>
      <c r="ARE104" s="193"/>
      <c r="ARF104" s="193"/>
      <c r="ARG104" s="193"/>
      <c r="ARH104" s="193"/>
      <c r="ARI104" s="193"/>
      <c r="ARJ104" s="193"/>
      <c r="ARK104" s="193"/>
      <c r="ARL104" s="193"/>
      <c r="ARM104" s="193"/>
      <c r="ARN104" s="193"/>
      <c r="ARO104" s="193"/>
      <c r="ARP104" s="193"/>
      <c r="ARQ104" s="193"/>
      <c r="ARR104" s="193"/>
      <c r="ARS104" s="193"/>
      <c r="ART104" s="193"/>
      <c r="ARU104" s="193"/>
      <c r="ARV104" s="193"/>
      <c r="ARW104" s="193"/>
      <c r="ARX104" s="193"/>
      <c r="ARY104" s="193"/>
      <c r="ARZ104" s="193"/>
      <c r="ASA104" s="193"/>
      <c r="ASB104" s="193"/>
      <c r="ASC104" s="193"/>
      <c r="ASD104" s="193"/>
      <c r="ASE104" s="193"/>
      <c r="ASF104" s="193"/>
      <c r="ASG104" s="193"/>
      <c r="ASH104" s="193"/>
      <c r="ASI104" s="193"/>
      <c r="ASJ104" s="193"/>
      <c r="ASK104" s="193"/>
      <c r="ASL104" s="193"/>
      <c r="ASM104" s="193"/>
      <c r="ASN104" s="193"/>
      <c r="ASO104" s="193"/>
      <c r="ASP104" s="193"/>
      <c r="ASQ104" s="193"/>
      <c r="ASR104" s="193"/>
      <c r="ASS104" s="193"/>
      <c r="AST104" s="193"/>
      <c r="ASU104" s="193"/>
      <c r="ASV104" s="193"/>
      <c r="ASW104" s="193"/>
      <c r="ASX104" s="193"/>
      <c r="ASY104" s="193"/>
      <c r="ASZ104" s="193"/>
      <c r="ATA104" s="193"/>
      <c r="ATB104" s="193"/>
      <c r="ATC104" s="193"/>
      <c r="ATD104" s="193"/>
      <c r="ATE104" s="193"/>
      <c r="ATF104" s="193"/>
      <c r="ATG104" s="193"/>
      <c r="ATH104" s="193"/>
      <c r="ATI104" s="193"/>
      <c r="ATJ104" s="193"/>
      <c r="ATK104" s="193"/>
      <c r="ATL104" s="193"/>
      <c r="ATM104" s="193"/>
      <c r="ATN104" s="193"/>
      <c r="ATO104" s="193"/>
      <c r="ATP104" s="193"/>
      <c r="ATQ104" s="193"/>
      <c r="ATR104" s="193"/>
      <c r="ATS104" s="193"/>
      <c r="ATT104" s="193"/>
      <c r="ATU104" s="193"/>
      <c r="ATV104" s="193"/>
      <c r="ATW104" s="193"/>
      <c r="ATX104" s="193"/>
      <c r="ATY104" s="193"/>
      <c r="ATZ104" s="193"/>
      <c r="AUA104" s="193"/>
      <c r="AUB104" s="193"/>
      <c r="AUC104" s="193"/>
      <c r="AUD104" s="193"/>
      <c r="AUE104" s="193"/>
      <c r="AUF104" s="193"/>
      <c r="AUG104" s="193"/>
      <c r="AUH104" s="193"/>
      <c r="AUI104" s="193"/>
      <c r="AUJ104" s="193"/>
      <c r="AUK104" s="193"/>
      <c r="AUL104" s="193"/>
      <c r="AUM104" s="193"/>
      <c r="AUN104" s="193"/>
      <c r="AUO104" s="193"/>
      <c r="AUP104" s="193"/>
      <c r="AUQ104" s="193"/>
      <c r="AUR104" s="193"/>
      <c r="AUS104" s="193"/>
      <c r="AUT104" s="193"/>
      <c r="AUU104" s="193"/>
      <c r="AUV104" s="193"/>
      <c r="AUW104" s="193"/>
      <c r="AUX104" s="193"/>
      <c r="AUY104" s="193"/>
      <c r="AUZ104" s="193"/>
      <c r="AVA104" s="193"/>
      <c r="AVB104" s="193"/>
      <c r="AVC104" s="193"/>
      <c r="AVD104" s="193"/>
      <c r="AVE104" s="193"/>
      <c r="AVF104" s="193"/>
      <c r="AVG104" s="193"/>
      <c r="AVH104" s="193"/>
      <c r="AVI104" s="193"/>
      <c r="AVJ104" s="193"/>
      <c r="AVK104" s="193"/>
      <c r="AVL104" s="193"/>
      <c r="AVM104" s="193"/>
      <c r="AVN104" s="193"/>
      <c r="AVO104" s="193"/>
      <c r="AVP104" s="193"/>
      <c r="AVQ104" s="193"/>
      <c r="AVR104" s="193"/>
      <c r="AVS104" s="193"/>
      <c r="AVT104" s="193"/>
      <c r="AVU104" s="193"/>
      <c r="AVV104" s="193"/>
      <c r="AVW104" s="193"/>
      <c r="AVX104" s="193"/>
      <c r="AVY104" s="193"/>
      <c r="AVZ104" s="193"/>
      <c r="AWA104" s="193"/>
      <c r="AWB104" s="193"/>
      <c r="AWC104" s="193"/>
      <c r="AWD104" s="193"/>
      <c r="AWE104" s="193"/>
      <c r="AWF104" s="193"/>
      <c r="AWG104" s="193"/>
      <c r="AWH104" s="193"/>
      <c r="AWI104" s="193"/>
      <c r="AWJ104" s="193"/>
      <c r="AWK104" s="193"/>
      <c r="AWL104" s="193"/>
      <c r="AWM104" s="193"/>
      <c r="AWN104" s="193"/>
      <c r="AWO104" s="193"/>
      <c r="AWP104" s="193"/>
      <c r="AWQ104" s="193"/>
      <c r="AWR104" s="193"/>
      <c r="AWS104" s="193"/>
      <c r="AWT104" s="193"/>
      <c r="AWU104" s="193"/>
      <c r="AWV104" s="193"/>
      <c r="AWW104" s="193"/>
      <c r="AWX104" s="193"/>
      <c r="AWY104" s="193"/>
      <c r="AWZ104" s="193"/>
      <c r="AXA104" s="193"/>
      <c r="AXB104" s="193"/>
      <c r="AXC104" s="193"/>
      <c r="AXD104" s="193"/>
      <c r="AXE104" s="193"/>
      <c r="AXF104" s="193"/>
      <c r="AXG104" s="193"/>
      <c r="AXH104" s="193"/>
      <c r="AXI104" s="193"/>
      <c r="AXJ104" s="193"/>
      <c r="AXK104" s="193"/>
      <c r="AXL104" s="193"/>
      <c r="AXM104" s="193"/>
      <c r="AXN104" s="193"/>
      <c r="AXO104" s="193"/>
      <c r="AXP104" s="193"/>
      <c r="AXQ104" s="193"/>
      <c r="AXR104" s="193"/>
      <c r="AXS104" s="193"/>
      <c r="AXT104" s="193"/>
      <c r="AXU104" s="193"/>
      <c r="AXV104" s="193"/>
      <c r="AXW104" s="193"/>
      <c r="AXX104" s="193"/>
      <c r="AXY104" s="193"/>
      <c r="AXZ104" s="193"/>
      <c r="AYA104" s="193"/>
      <c r="AYB104" s="193"/>
      <c r="AYC104" s="193"/>
      <c r="AYD104" s="193"/>
      <c r="AYE104" s="193"/>
      <c r="AYF104" s="193"/>
      <c r="AYG104" s="193"/>
      <c r="AYH104" s="193"/>
      <c r="AYI104" s="193"/>
      <c r="AYJ104" s="193"/>
      <c r="AYK104" s="193"/>
      <c r="AYL104" s="193"/>
      <c r="AYM104" s="193"/>
      <c r="AYN104" s="193"/>
      <c r="AYO104" s="193"/>
      <c r="AYP104" s="193"/>
      <c r="AYQ104" s="193"/>
      <c r="AYR104" s="193"/>
      <c r="AYS104" s="193"/>
      <c r="AYT104" s="193"/>
      <c r="AYU104" s="193"/>
      <c r="AYV104" s="193"/>
      <c r="AYW104" s="193"/>
      <c r="AYX104" s="193"/>
      <c r="AYY104" s="193"/>
      <c r="AYZ104" s="193"/>
      <c r="AZA104" s="193"/>
      <c r="AZB104" s="193"/>
      <c r="AZC104" s="193"/>
      <c r="AZD104" s="193"/>
      <c r="AZE104" s="193"/>
      <c r="AZF104" s="193"/>
      <c r="AZG104" s="193"/>
      <c r="AZH104" s="193"/>
      <c r="AZI104" s="193"/>
      <c r="AZJ104" s="193"/>
      <c r="AZK104" s="193"/>
      <c r="AZL104" s="193"/>
      <c r="AZM104" s="193"/>
      <c r="AZN104" s="193"/>
      <c r="AZO104" s="193"/>
      <c r="AZP104" s="193"/>
      <c r="AZQ104" s="193"/>
      <c r="AZR104" s="193"/>
      <c r="AZS104" s="193"/>
      <c r="AZT104" s="193"/>
      <c r="AZU104" s="193"/>
      <c r="AZV104" s="193"/>
      <c r="AZW104" s="193"/>
      <c r="AZX104" s="193"/>
      <c r="AZY104" s="193"/>
      <c r="AZZ104" s="193"/>
      <c r="BAA104" s="193"/>
      <c r="BAB104" s="193"/>
      <c r="BAC104" s="193"/>
      <c r="BAD104" s="193"/>
      <c r="BAE104" s="193"/>
      <c r="BAF104" s="193"/>
      <c r="BAG104" s="193"/>
      <c r="BAH104" s="193"/>
      <c r="BAI104" s="193"/>
      <c r="BAJ104" s="193"/>
      <c r="BAK104" s="193"/>
      <c r="BAL104" s="193"/>
      <c r="BAM104" s="193"/>
      <c r="BAN104" s="193"/>
      <c r="BAO104" s="193"/>
      <c r="BAP104" s="193"/>
      <c r="BAQ104" s="193"/>
      <c r="BAR104" s="193"/>
      <c r="BAS104" s="193"/>
      <c r="BAT104" s="193"/>
      <c r="BAU104" s="193"/>
      <c r="BAV104" s="193"/>
      <c r="BAW104" s="193"/>
      <c r="BAX104" s="193"/>
      <c r="BAY104" s="193"/>
      <c r="BAZ104" s="193"/>
      <c r="BBA104" s="193"/>
      <c r="BBB104" s="193"/>
      <c r="BBC104" s="193"/>
      <c r="BBD104" s="193"/>
      <c r="BBE104" s="193"/>
      <c r="BBF104" s="193"/>
      <c r="BBG104" s="193"/>
      <c r="BBH104" s="193"/>
      <c r="BBI104" s="193"/>
      <c r="BBJ104" s="193"/>
      <c r="BBK104" s="193"/>
      <c r="BBL104" s="193"/>
      <c r="BBM104" s="193"/>
      <c r="BBN104" s="193"/>
      <c r="BBO104" s="193"/>
      <c r="BBP104" s="193"/>
      <c r="BBQ104" s="193"/>
      <c r="BBR104" s="193"/>
      <c r="BBS104" s="193"/>
      <c r="BBT104" s="193"/>
      <c r="BBU104" s="193"/>
      <c r="BBV104" s="193"/>
      <c r="BBW104" s="193"/>
      <c r="BBX104" s="193"/>
      <c r="BBY104" s="193"/>
      <c r="BBZ104" s="193"/>
      <c r="BCA104" s="193"/>
      <c r="BCB104" s="193"/>
      <c r="BCC104" s="193"/>
      <c r="BCD104" s="193"/>
      <c r="BCE104" s="193"/>
      <c r="BCF104" s="193"/>
      <c r="BCG104" s="193"/>
      <c r="BCH104" s="193"/>
      <c r="BCI104" s="193"/>
      <c r="BCJ104" s="193"/>
      <c r="BCK104" s="193"/>
      <c r="BCL104" s="193"/>
      <c r="BCM104" s="193"/>
      <c r="BCN104" s="193"/>
      <c r="BCO104" s="193"/>
      <c r="BCP104" s="193"/>
      <c r="BCQ104" s="193"/>
      <c r="BCR104" s="193"/>
      <c r="BCS104" s="193"/>
      <c r="BCT104" s="193"/>
      <c r="BCU104" s="193"/>
      <c r="BCV104" s="193"/>
      <c r="BCW104" s="193"/>
      <c r="BCX104" s="193"/>
      <c r="BCY104" s="193"/>
      <c r="BCZ104" s="193"/>
      <c r="BDA104" s="193"/>
      <c r="BDB104" s="193"/>
      <c r="BDC104" s="193"/>
      <c r="BDD104" s="193"/>
      <c r="BDE104" s="193"/>
      <c r="BDF104" s="193"/>
      <c r="BDG104" s="193"/>
      <c r="BDH104" s="193"/>
      <c r="BDI104" s="193"/>
      <c r="BDJ104" s="193"/>
      <c r="BDK104" s="193"/>
      <c r="BDL104" s="193"/>
      <c r="BDM104" s="193"/>
      <c r="BDN104" s="193"/>
      <c r="BDO104" s="193"/>
      <c r="BDP104" s="193"/>
      <c r="BDQ104" s="193"/>
      <c r="BDR104" s="193"/>
      <c r="BDS104" s="193"/>
      <c r="BDT104" s="193"/>
      <c r="BDU104" s="193"/>
      <c r="BDV104" s="193"/>
      <c r="BDW104" s="193"/>
      <c r="BDX104" s="193"/>
      <c r="BDY104" s="193"/>
      <c r="BDZ104" s="193"/>
      <c r="BEA104" s="193"/>
      <c r="BEB104" s="193"/>
      <c r="BEC104" s="193"/>
      <c r="BED104" s="193"/>
      <c r="BEE104" s="193"/>
      <c r="BEF104" s="193"/>
      <c r="BEG104" s="193"/>
      <c r="BEH104" s="193"/>
      <c r="BEI104" s="193"/>
      <c r="BEJ104" s="193"/>
      <c r="BEK104" s="193"/>
      <c r="BEL104" s="193"/>
      <c r="BEM104" s="193"/>
      <c r="BEN104" s="193"/>
      <c r="BEO104" s="193"/>
      <c r="BEP104" s="193"/>
      <c r="BEQ104" s="193"/>
      <c r="BER104" s="193"/>
      <c r="BES104" s="193"/>
      <c r="BET104" s="193"/>
      <c r="BEU104" s="193"/>
      <c r="BEV104" s="193"/>
      <c r="BEW104" s="193"/>
      <c r="BEX104" s="193"/>
      <c r="BEY104" s="193"/>
      <c r="BEZ104" s="193"/>
      <c r="BFA104" s="193"/>
      <c r="BFB104" s="193"/>
      <c r="BFC104" s="193"/>
      <c r="BFD104" s="193"/>
      <c r="BFE104" s="193"/>
      <c r="BFF104" s="193"/>
      <c r="BFG104" s="193"/>
      <c r="BFH104" s="193"/>
      <c r="BFI104" s="193"/>
      <c r="BFJ104" s="193"/>
      <c r="BFK104" s="193"/>
      <c r="BFL104" s="193"/>
      <c r="BFM104" s="193"/>
      <c r="BFN104" s="193"/>
      <c r="BFO104" s="193"/>
      <c r="BFP104" s="193"/>
      <c r="BFQ104" s="193"/>
      <c r="BFR104" s="193"/>
      <c r="BFS104" s="193"/>
      <c r="BFT104" s="193"/>
      <c r="BFU104" s="193"/>
      <c r="BFV104" s="193"/>
      <c r="BFW104" s="193"/>
      <c r="BFX104" s="193"/>
      <c r="BFY104" s="193"/>
      <c r="BFZ104" s="193"/>
      <c r="BGA104" s="193"/>
      <c r="BGB104" s="193"/>
      <c r="BGC104" s="193"/>
      <c r="BGD104" s="193"/>
      <c r="BGE104" s="193"/>
      <c r="BGF104" s="193"/>
      <c r="BGG104" s="193"/>
      <c r="BGH104" s="193"/>
      <c r="BGI104" s="193"/>
      <c r="BGJ104" s="193"/>
      <c r="BGK104" s="193"/>
      <c r="BGL104" s="193"/>
      <c r="BGM104" s="193"/>
      <c r="BGN104" s="193"/>
      <c r="BGO104" s="193"/>
      <c r="BGP104" s="193"/>
      <c r="BGQ104" s="193"/>
      <c r="BGR104" s="193"/>
      <c r="BGS104" s="193"/>
      <c r="BGT104" s="193"/>
      <c r="BGU104" s="193"/>
      <c r="BGV104" s="193"/>
      <c r="BGW104" s="193"/>
      <c r="BGX104" s="193"/>
      <c r="BGY104" s="193"/>
      <c r="BGZ104" s="193"/>
      <c r="BHA104" s="193"/>
      <c r="BHB104" s="193"/>
      <c r="BHC104" s="193"/>
      <c r="BHD104" s="193"/>
      <c r="BHE104" s="193"/>
      <c r="BHF104" s="193"/>
      <c r="BHG104" s="193"/>
      <c r="BHH104" s="193"/>
      <c r="BHI104" s="193"/>
      <c r="BHJ104" s="193"/>
      <c r="BHK104" s="193"/>
      <c r="BHL104" s="193"/>
      <c r="BHM104" s="193"/>
      <c r="BHN104" s="193"/>
      <c r="BHO104" s="193"/>
      <c r="BHP104" s="193"/>
      <c r="BHQ104" s="193"/>
      <c r="BHR104" s="193"/>
      <c r="BHS104" s="193"/>
      <c r="BHT104" s="193"/>
      <c r="BHU104" s="193"/>
      <c r="BHV104" s="193"/>
      <c r="BHW104" s="193"/>
      <c r="BHX104" s="193"/>
      <c r="BHY104" s="193"/>
      <c r="BHZ104" s="193"/>
      <c r="BIA104" s="193"/>
      <c r="BIB104" s="193"/>
      <c r="BIC104" s="193"/>
      <c r="BID104" s="193"/>
      <c r="BIE104" s="193"/>
      <c r="BIF104" s="193"/>
      <c r="BIG104" s="193"/>
      <c r="BIH104" s="193"/>
      <c r="BII104" s="193"/>
      <c r="BIJ104" s="193"/>
      <c r="BIK104" s="193"/>
      <c r="BIL104" s="193"/>
      <c r="BIM104" s="193"/>
      <c r="BIN104" s="193"/>
      <c r="BIO104" s="193"/>
      <c r="BIP104" s="193"/>
      <c r="BIQ104" s="193"/>
      <c r="BIR104" s="193"/>
      <c r="BIS104" s="193"/>
      <c r="BIT104" s="193"/>
      <c r="BIU104" s="193"/>
      <c r="BIV104" s="193"/>
      <c r="BIW104" s="193"/>
      <c r="BIX104" s="193"/>
      <c r="BIY104" s="193"/>
      <c r="BIZ104" s="193"/>
      <c r="BJA104" s="193"/>
      <c r="BJB104" s="193"/>
      <c r="BJC104" s="193"/>
      <c r="BJD104" s="193"/>
      <c r="BJE104" s="193"/>
      <c r="BJF104" s="193"/>
      <c r="BJG104" s="193"/>
      <c r="BJH104" s="193"/>
      <c r="BJI104" s="193"/>
      <c r="BJJ104" s="193"/>
      <c r="BJK104" s="193"/>
      <c r="BJL104" s="193"/>
      <c r="BJM104" s="193"/>
      <c r="BJN104" s="193"/>
      <c r="BJO104" s="193"/>
      <c r="BJP104" s="193"/>
      <c r="BJQ104" s="193"/>
      <c r="BJR104" s="193"/>
      <c r="BJS104" s="193"/>
      <c r="BJT104" s="193"/>
      <c r="BJU104" s="193"/>
      <c r="BJV104" s="193"/>
      <c r="BJW104" s="193"/>
      <c r="BJX104" s="193"/>
      <c r="BJY104" s="193"/>
      <c r="BJZ104" s="193"/>
      <c r="BKA104" s="193"/>
      <c r="BKB104" s="193"/>
      <c r="BKC104" s="193"/>
      <c r="BKD104" s="193"/>
      <c r="BKE104" s="193"/>
      <c r="BKF104" s="193"/>
      <c r="BKG104" s="193"/>
      <c r="BKH104" s="193"/>
      <c r="BKI104" s="193"/>
      <c r="BKJ104" s="193"/>
      <c r="BKK104" s="193"/>
      <c r="BKL104" s="193"/>
      <c r="BKM104" s="193"/>
      <c r="BKN104" s="193"/>
      <c r="BKO104" s="193"/>
      <c r="BKP104" s="193"/>
      <c r="BKQ104" s="193"/>
      <c r="BKR104" s="193"/>
      <c r="BKS104" s="193"/>
      <c r="BKT104" s="193"/>
      <c r="BKU104" s="193"/>
      <c r="BKV104" s="193"/>
      <c r="BKW104" s="193"/>
      <c r="BKX104" s="193"/>
      <c r="BKY104" s="193"/>
      <c r="BKZ104" s="193"/>
      <c r="BLA104" s="193"/>
      <c r="BLB104" s="193"/>
      <c r="BLC104" s="193"/>
      <c r="BLD104" s="193"/>
      <c r="BLE104" s="193"/>
      <c r="BLF104" s="193"/>
      <c r="BLG104" s="193"/>
      <c r="BLH104" s="193"/>
      <c r="BLI104" s="193"/>
      <c r="BLJ104" s="193"/>
      <c r="BLK104" s="193"/>
      <c r="BLL104" s="193"/>
      <c r="BLM104" s="193"/>
      <c r="BLN104" s="193"/>
      <c r="BLO104" s="193"/>
      <c r="BLP104" s="193"/>
      <c r="BLQ104" s="193"/>
      <c r="BLR104" s="193"/>
      <c r="BLS104" s="193"/>
      <c r="BLT104" s="193"/>
      <c r="BLU104" s="193"/>
      <c r="BLV104" s="193"/>
      <c r="BLW104" s="193"/>
      <c r="BLX104" s="193"/>
      <c r="BLY104" s="193"/>
      <c r="BLZ104" s="193"/>
      <c r="BMA104" s="193"/>
      <c r="BMB104" s="193"/>
      <c r="BMC104" s="193"/>
      <c r="BMD104" s="193"/>
      <c r="BME104" s="193"/>
      <c r="BMF104" s="193"/>
      <c r="BMG104" s="193"/>
      <c r="BMH104" s="193"/>
      <c r="BMI104" s="193"/>
      <c r="BMJ104" s="193"/>
      <c r="BMK104" s="193"/>
      <c r="BML104" s="193"/>
      <c r="BMM104" s="193"/>
      <c r="BMN104" s="193"/>
      <c r="BMO104" s="193"/>
      <c r="BMP104" s="193"/>
      <c r="BMQ104" s="193"/>
      <c r="BMR104" s="193"/>
      <c r="BMS104" s="193"/>
      <c r="BMT104" s="193"/>
      <c r="BMU104" s="193"/>
      <c r="BMV104" s="193"/>
      <c r="BMW104" s="193"/>
      <c r="BMX104" s="193"/>
      <c r="BMY104" s="193"/>
      <c r="BMZ104" s="193"/>
      <c r="BNA104" s="193"/>
      <c r="BNB104" s="193"/>
      <c r="BNC104" s="193"/>
      <c r="BND104" s="193"/>
      <c r="BNE104" s="193"/>
      <c r="BNF104" s="193"/>
      <c r="BNG104" s="193"/>
      <c r="BNH104" s="193"/>
      <c r="BNI104" s="193"/>
      <c r="BNJ104" s="193"/>
      <c r="BNK104" s="193"/>
      <c r="BNL104" s="193"/>
      <c r="BNM104" s="193"/>
      <c r="BNN104" s="193"/>
      <c r="BNO104" s="193"/>
      <c r="BNP104" s="193"/>
      <c r="BNQ104" s="193"/>
      <c r="BNR104" s="193"/>
      <c r="BNS104" s="193"/>
      <c r="BNT104" s="193"/>
      <c r="BNU104" s="193"/>
      <c r="BNV104" s="193"/>
      <c r="BNW104" s="193"/>
      <c r="BNX104" s="193"/>
      <c r="BNY104" s="193"/>
      <c r="BNZ104" s="193"/>
      <c r="BOA104" s="193"/>
      <c r="BOB104" s="193"/>
      <c r="BOC104" s="193"/>
      <c r="BOD104" s="193"/>
      <c r="BOE104" s="193"/>
      <c r="BOF104" s="193"/>
      <c r="BOG104" s="193"/>
      <c r="BOH104" s="193"/>
      <c r="BOI104" s="193"/>
      <c r="BOJ104" s="193"/>
      <c r="BOK104" s="193"/>
      <c r="BOL104" s="193"/>
      <c r="BOM104" s="193"/>
      <c r="BON104" s="193"/>
      <c r="BOO104" s="193"/>
      <c r="BOP104" s="193"/>
      <c r="BOQ104" s="193"/>
      <c r="BOR104" s="193"/>
      <c r="BOS104" s="193"/>
      <c r="BOT104" s="193"/>
      <c r="BOU104" s="193"/>
      <c r="BOV104" s="193"/>
      <c r="BOW104" s="193"/>
      <c r="BOX104" s="193"/>
      <c r="BOY104" s="193"/>
      <c r="BOZ104" s="193"/>
      <c r="BPA104" s="193"/>
      <c r="BPB104" s="193"/>
      <c r="BPC104" s="193"/>
      <c r="BPD104" s="193"/>
      <c r="BPE104" s="193"/>
      <c r="BPF104" s="193"/>
      <c r="BPG104" s="193"/>
      <c r="BPH104" s="193"/>
      <c r="BPI104" s="193"/>
      <c r="BPJ104" s="193"/>
      <c r="BPK104" s="193"/>
      <c r="BPL104" s="193"/>
      <c r="BPM104" s="193"/>
      <c r="BPN104" s="193"/>
      <c r="BPO104" s="193"/>
      <c r="BPP104" s="193"/>
      <c r="BPQ104" s="193"/>
      <c r="BPR104" s="193"/>
      <c r="BPS104" s="193"/>
      <c r="BPT104" s="193"/>
      <c r="BPU104" s="193"/>
      <c r="BPV104" s="193"/>
      <c r="BPW104" s="193"/>
      <c r="BPX104" s="193"/>
      <c r="BPY104" s="193"/>
      <c r="BPZ104" s="193"/>
      <c r="BQA104" s="193"/>
      <c r="BQB104" s="193"/>
      <c r="BQC104" s="193"/>
      <c r="BQD104" s="193"/>
      <c r="BQE104" s="193"/>
      <c r="BQF104" s="193"/>
      <c r="BQG104" s="193"/>
      <c r="BQH104" s="193"/>
      <c r="BQI104" s="193"/>
      <c r="BQJ104" s="193"/>
      <c r="BQK104" s="193"/>
      <c r="BQL104" s="193"/>
      <c r="BQM104" s="193"/>
      <c r="BQN104" s="193"/>
      <c r="BQO104" s="193"/>
      <c r="BQP104" s="193"/>
      <c r="BQQ104" s="193"/>
      <c r="BQR104" s="193"/>
      <c r="BQS104" s="193"/>
      <c r="BQT104" s="193"/>
      <c r="BQU104" s="193"/>
      <c r="BQV104" s="193"/>
      <c r="BQW104" s="193"/>
      <c r="BQX104" s="193"/>
      <c r="BQY104" s="193"/>
      <c r="BQZ104" s="193"/>
      <c r="BRA104" s="193"/>
      <c r="BRB104" s="193"/>
      <c r="BRC104" s="193"/>
      <c r="BRD104" s="193"/>
      <c r="BRE104" s="193"/>
      <c r="BRF104" s="193"/>
      <c r="BRG104" s="193"/>
      <c r="BRH104" s="193"/>
      <c r="BRI104" s="193"/>
      <c r="BRJ104" s="193"/>
      <c r="BRK104" s="193"/>
      <c r="BRL104" s="193"/>
      <c r="BRM104" s="193"/>
      <c r="BRN104" s="193"/>
      <c r="BRO104" s="193"/>
      <c r="BRP104" s="193"/>
      <c r="BRQ104" s="193"/>
      <c r="BRR104" s="193"/>
      <c r="BRS104" s="193"/>
      <c r="BRT104" s="193"/>
      <c r="BRU104" s="193"/>
      <c r="BRV104" s="193"/>
      <c r="BRW104" s="193"/>
      <c r="BRX104" s="193"/>
      <c r="BRY104" s="193"/>
      <c r="BRZ104" s="193"/>
      <c r="BSA104" s="193"/>
      <c r="BSB104" s="193"/>
      <c r="BSC104" s="193"/>
      <c r="BSD104" s="193"/>
      <c r="BSE104" s="193"/>
      <c r="BSF104" s="193"/>
      <c r="BSG104" s="193"/>
      <c r="BSH104" s="193"/>
      <c r="BSI104" s="193"/>
      <c r="BSJ104" s="193"/>
      <c r="BSK104" s="193"/>
      <c r="BSL104" s="193"/>
      <c r="BSM104" s="193"/>
      <c r="BSN104" s="193"/>
      <c r="BSO104" s="193"/>
      <c r="BSP104" s="193"/>
      <c r="BSQ104" s="193"/>
      <c r="BSR104" s="193"/>
      <c r="BSS104" s="193"/>
      <c r="BST104" s="193"/>
      <c r="BSU104" s="193"/>
      <c r="BSV104" s="193"/>
      <c r="BSW104" s="193"/>
      <c r="BSX104" s="193"/>
      <c r="BSY104" s="193"/>
      <c r="BSZ104" s="193"/>
      <c r="BTA104" s="193"/>
      <c r="BTB104" s="193"/>
      <c r="BTC104" s="193"/>
      <c r="BTD104" s="193"/>
      <c r="BTE104" s="193"/>
      <c r="BTF104" s="193"/>
      <c r="BTG104" s="193"/>
      <c r="BTH104" s="193"/>
      <c r="BTI104" s="193"/>
      <c r="BTJ104" s="193"/>
      <c r="BTK104" s="193"/>
      <c r="BTL104" s="193"/>
      <c r="BTM104" s="193"/>
      <c r="BTN104" s="193"/>
      <c r="BTO104" s="193"/>
      <c r="BTP104" s="193"/>
      <c r="BTQ104" s="193"/>
      <c r="BTR104" s="193"/>
      <c r="BTS104" s="193"/>
      <c r="BTT104" s="193"/>
      <c r="BTU104" s="193"/>
      <c r="BTV104" s="193"/>
      <c r="BTW104" s="193"/>
      <c r="BTX104" s="193"/>
      <c r="BTY104" s="193"/>
      <c r="BTZ104" s="193"/>
      <c r="BUA104" s="193"/>
      <c r="BUB104" s="193"/>
      <c r="BUC104" s="193"/>
      <c r="BUD104" s="193"/>
      <c r="BUE104" s="193"/>
      <c r="BUF104" s="193"/>
      <c r="BUG104" s="193"/>
      <c r="BUH104" s="193"/>
      <c r="BUI104" s="193"/>
      <c r="BUJ104" s="193"/>
      <c r="BUK104" s="193"/>
      <c r="BUL104" s="193"/>
      <c r="BUM104" s="193"/>
      <c r="BUN104" s="193"/>
      <c r="BUO104" s="193"/>
      <c r="BUP104" s="193"/>
      <c r="BUQ104" s="193"/>
      <c r="BUR104" s="193"/>
      <c r="BUS104" s="193"/>
      <c r="BUT104" s="193"/>
      <c r="BUU104" s="193"/>
      <c r="BUV104" s="193"/>
      <c r="BUW104" s="193"/>
      <c r="BUX104" s="193"/>
      <c r="BUY104" s="193"/>
      <c r="BUZ104" s="193"/>
      <c r="BVA104" s="193"/>
      <c r="BVB104" s="193"/>
      <c r="BVC104" s="193"/>
      <c r="BVD104" s="193"/>
      <c r="BVE104" s="193"/>
      <c r="BVF104" s="193"/>
      <c r="BVG104" s="193"/>
      <c r="BVH104" s="193"/>
      <c r="BVI104" s="193"/>
      <c r="BVJ104" s="193"/>
      <c r="BVK104" s="193"/>
      <c r="BVL104" s="193"/>
      <c r="BVM104" s="193"/>
      <c r="BVN104" s="193"/>
      <c r="BVO104" s="193"/>
      <c r="BVP104" s="193"/>
      <c r="BVQ104" s="193"/>
      <c r="BVR104" s="193"/>
      <c r="BVS104" s="193"/>
      <c r="BVT104" s="193"/>
      <c r="BVU104" s="193"/>
      <c r="BVV104" s="193"/>
      <c r="BVW104" s="193"/>
      <c r="BVX104" s="193"/>
      <c r="BVY104" s="193"/>
      <c r="BVZ104" s="193"/>
      <c r="BWA104" s="193"/>
      <c r="BWB104" s="193"/>
      <c r="BWC104" s="193"/>
      <c r="BWD104" s="193"/>
      <c r="BWE104" s="193"/>
      <c r="BWF104" s="193"/>
      <c r="BWG104" s="193"/>
      <c r="BWH104" s="193"/>
      <c r="BWI104" s="193"/>
      <c r="BWJ104" s="193"/>
      <c r="BWK104" s="193"/>
      <c r="BWL104" s="193"/>
      <c r="BWM104" s="193"/>
      <c r="BWN104" s="193"/>
      <c r="BWO104" s="193"/>
      <c r="BWP104" s="193"/>
      <c r="BWQ104" s="193"/>
      <c r="BWR104" s="193"/>
      <c r="BWS104" s="193"/>
      <c r="BWT104" s="193"/>
      <c r="BWU104" s="193"/>
      <c r="BWV104" s="193"/>
      <c r="BWW104" s="193"/>
      <c r="BWX104" s="193"/>
      <c r="BWY104" s="193"/>
      <c r="BWZ104" s="193"/>
      <c r="BXA104" s="193"/>
      <c r="BXB104" s="193"/>
      <c r="BXC104" s="193"/>
      <c r="BXD104" s="193"/>
      <c r="BXE104" s="193"/>
      <c r="BXF104" s="193"/>
      <c r="BXG104" s="193"/>
      <c r="BXH104" s="193"/>
      <c r="BXI104" s="193"/>
      <c r="BXJ104" s="193"/>
      <c r="BXK104" s="193"/>
      <c r="BXL104" s="193"/>
      <c r="BXM104" s="193"/>
      <c r="BXN104" s="193"/>
      <c r="BXO104" s="193"/>
      <c r="BXP104" s="193"/>
      <c r="BXQ104" s="193"/>
      <c r="BXR104" s="193"/>
      <c r="BXS104" s="193"/>
      <c r="BXT104" s="193"/>
      <c r="BXU104" s="193"/>
      <c r="BXV104" s="193"/>
      <c r="BXW104" s="193"/>
      <c r="BXX104" s="193"/>
      <c r="BXY104" s="193"/>
      <c r="BXZ104" s="193"/>
      <c r="BYA104" s="193"/>
      <c r="BYB104" s="193"/>
      <c r="BYC104" s="193"/>
      <c r="BYD104" s="193"/>
      <c r="BYE104" s="193"/>
      <c r="BYF104" s="193"/>
      <c r="BYG104" s="193"/>
      <c r="BYH104" s="193"/>
      <c r="BYI104" s="193"/>
      <c r="BYJ104" s="193"/>
      <c r="BYK104" s="193"/>
      <c r="BYL104" s="193"/>
      <c r="BYM104" s="193"/>
      <c r="BYN104" s="193"/>
      <c r="BYO104" s="193"/>
      <c r="BYP104" s="193"/>
      <c r="BYQ104" s="193"/>
      <c r="BYR104" s="193"/>
      <c r="BYS104" s="193"/>
      <c r="BYT104" s="193"/>
      <c r="BYU104" s="193"/>
      <c r="BYV104" s="193"/>
      <c r="BYW104" s="193"/>
      <c r="BYX104" s="193"/>
      <c r="BYY104" s="193"/>
      <c r="BYZ104" s="193"/>
      <c r="BZA104" s="193"/>
      <c r="BZB104" s="193"/>
      <c r="BZC104" s="193"/>
      <c r="BZD104" s="193"/>
      <c r="BZE104" s="193"/>
      <c r="BZF104" s="193"/>
      <c r="BZG104" s="193"/>
      <c r="BZH104" s="193"/>
      <c r="BZI104" s="193"/>
      <c r="BZJ104" s="193"/>
      <c r="BZK104" s="193"/>
      <c r="BZL104" s="193"/>
      <c r="BZM104" s="193"/>
      <c r="BZN104" s="193"/>
      <c r="BZO104" s="193"/>
      <c r="BZP104" s="193"/>
      <c r="BZQ104" s="193"/>
      <c r="BZR104" s="193"/>
      <c r="BZS104" s="193"/>
      <c r="BZT104" s="193"/>
      <c r="BZU104" s="193"/>
      <c r="BZV104" s="193"/>
      <c r="BZW104" s="193"/>
      <c r="BZX104" s="193"/>
      <c r="BZY104" s="193"/>
      <c r="BZZ104" s="193"/>
      <c r="CAA104" s="193"/>
      <c r="CAB104" s="193"/>
      <c r="CAC104" s="193"/>
      <c r="CAD104" s="193"/>
      <c r="CAE104" s="193"/>
      <c r="CAF104" s="193"/>
      <c r="CAG104" s="193"/>
      <c r="CAH104" s="193"/>
      <c r="CAI104" s="193"/>
      <c r="CAJ104" s="193"/>
      <c r="CAK104" s="193"/>
      <c r="CAL104" s="193"/>
      <c r="CAM104" s="193"/>
      <c r="CAN104" s="193"/>
      <c r="CAO104" s="193"/>
      <c r="CAP104" s="193"/>
      <c r="CAQ104" s="193"/>
      <c r="CAR104" s="193"/>
      <c r="CAS104" s="193"/>
      <c r="CAT104" s="193"/>
      <c r="CAU104" s="193"/>
      <c r="CAV104" s="193"/>
      <c r="CAW104" s="193"/>
      <c r="CAX104" s="193"/>
      <c r="CAY104" s="193"/>
      <c r="CAZ104" s="193"/>
      <c r="CBA104" s="193"/>
      <c r="CBB104" s="193"/>
      <c r="CBC104" s="193"/>
      <c r="CBD104" s="193"/>
      <c r="CBE104" s="193"/>
      <c r="CBF104" s="193"/>
      <c r="CBG104" s="193"/>
      <c r="CBH104" s="193"/>
      <c r="CBI104" s="193"/>
      <c r="CBJ104" s="193"/>
      <c r="CBK104" s="193"/>
      <c r="CBL104" s="193"/>
      <c r="CBM104" s="193"/>
      <c r="CBN104" s="193"/>
      <c r="CBO104" s="193"/>
      <c r="CBP104" s="193"/>
      <c r="CBQ104" s="193"/>
      <c r="CBR104" s="193"/>
      <c r="CBS104" s="193"/>
      <c r="CBT104" s="193"/>
      <c r="CBU104" s="193"/>
      <c r="CBV104" s="193"/>
      <c r="CBW104" s="193"/>
      <c r="CBX104" s="193"/>
      <c r="CBY104" s="193"/>
      <c r="CBZ104" s="193"/>
      <c r="CCA104" s="193"/>
      <c r="CCB104" s="193"/>
      <c r="CCC104" s="193"/>
      <c r="CCD104" s="193"/>
      <c r="CCE104" s="193"/>
      <c r="CCF104" s="193"/>
      <c r="CCG104" s="193"/>
      <c r="CCH104" s="193"/>
      <c r="CCI104" s="193"/>
      <c r="CCJ104" s="193"/>
      <c r="CCK104" s="193"/>
      <c r="CCL104" s="193"/>
      <c r="CCM104" s="193"/>
      <c r="CCN104" s="193"/>
      <c r="CCO104" s="193"/>
      <c r="CCP104" s="193"/>
      <c r="CCQ104" s="193"/>
      <c r="CCR104" s="193"/>
      <c r="CCS104" s="193"/>
      <c r="CCT104" s="193"/>
      <c r="CCU104" s="193"/>
      <c r="CCV104" s="193"/>
      <c r="CCW104" s="193"/>
      <c r="CCX104" s="193"/>
      <c r="CCY104" s="193"/>
      <c r="CCZ104" s="193"/>
      <c r="CDA104" s="193"/>
      <c r="CDB104" s="193"/>
      <c r="CDC104" s="193"/>
      <c r="CDD104" s="193"/>
      <c r="CDE104" s="193"/>
      <c r="CDF104" s="193"/>
      <c r="CDG104" s="193"/>
      <c r="CDH104" s="193"/>
      <c r="CDI104" s="193"/>
      <c r="CDJ104" s="193"/>
      <c r="CDK104" s="193"/>
      <c r="CDL104" s="193"/>
      <c r="CDM104" s="193"/>
      <c r="CDN104" s="193"/>
      <c r="CDO104" s="193"/>
      <c r="CDP104" s="193"/>
      <c r="CDQ104" s="193"/>
      <c r="CDR104" s="193"/>
      <c r="CDS104" s="193"/>
      <c r="CDT104" s="193"/>
      <c r="CDU104" s="193"/>
      <c r="CDV104" s="193"/>
      <c r="CDW104" s="193"/>
      <c r="CDX104" s="193"/>
      <c r="CDY104" s="193"/>
      <c r="CDZ104" s="193"/>
      <c r="CEA104" s="193"/>
      <c r="CEB104" s="193"/>
      <c r="CEC104" s="193"/>
      <c r="CED104" s="193"/>
      <c r="CEE104" s="193"/>
      <c r="CEF104" s="193"/>
      <c r="CEG104" s="193"/>
      <c r="CEH104" s="193"/>
      <c r="CEI104" s="193"/>
      <c r="CEJ104" s="193"/>
      <c r="CEK104" s="193"/>
      <c r="CEL104" s="193"/>
      <c r="CEM104" s="193"/>
      <c r="CEN104" s="193"/>
      <c r="CEO104" s="193"/>
      <c r="CEP104" s="193"/>
      <c r="CEQ104" s="193"/>
      <c r="CER104" s="193"/>
      <c r="CES104" s="193"/>
      <c r="CET104" s="193"/>
      <c r="CEU104" s="193"/>
      <c r="CEV104" s="193"/>
      <c r="CEW104" s="193"/>
      <c r="CEX104" s="193"/>
      <c r="CEY104" s="193"/>
      <c r="CEZ104" s="193"/>
      <c r="CFA104" s="193"/>
      <c r="CFB104" s="193"/>
      <c r="CFC104" s="193"/>
      <c r="CFD104" s="193"/>
      <c r="CFE104" s="193"/>
      <c r="CFF104" s="193"/>
      <c r="CFG104" s="193"/>
      <c r="CFH104" s="193"/>
      <c r="CFI104" s="193"/>
      <c r="CFJ104" s="193"/>
      <c r="CFK104" s="193"/>
      <c r="CFL104" s="193"/>
      <c r="CFM104" s="193"/>
      <c r="CFN104" s="193"/>
      <c r="CFO104" s="193"/>
      <c r="CFP104" s="193"/>
      <c r="CFQ104" s="193"/>
      <c r="CFR104" s="193"/>
      <c r="CFS104" s="193"/>
      <c r="CFT104" s="193"/>
      <c r="CFU104" s="193"/>
      <c r="CFV104" s="193"/>
      <c r="CFW104" s="193"/>
      <c r="CFX104" s="193"/>
      <c r="CFY104" s="193"/>
      <c r="CFZ104" s="193"/>
      <c r="CGA104" s="193"/>
      <c r="CGB104" s="193"/>
      <c r="CGC104" s="193"/>
      <c r="CGD104" s="193"/>
      <c r="CGE104" s="193"/>
      <c r="CGF104" s="193"/>
      <c r="CGG104" s="193"/>
      <c r="CGH104" s="193"/>
      <c r="CGI104" s="193"/>
      <c r="CGJ104" s="193"/>
      <c r="CGK104" s="193"/>
      <c r="CGL104" s="193"/>
      <c r="CGM104" s="193"/>
      <c r="CGN104" s="193"/>
      <c r="CGO104" s="193"/>
      <c r="CGP104" s="193"/>
      <c r="CGQ104" s="193"/>
      <c r="CGR104" s="193"/>
      <c r="CGS104" s="193"/>
      <c r="CGT104" s="193"/>
      <c r="CGU104" s="193"/>
      <c r="CGV104" s="193"/>
      <c r="CGW104" s="193"/>
      <c r="CGX104" s="193"/>
      <c r="CGY104" s="193"/>
      <c r="CGZ104" s="193"/>
      <c r="CHA104" s="193"/>
      <c r="CHB104" s="193"/>
      <c r="CHC104" s="193"/>
      <c r="CHD104" s="193"/>
      <c r="CHE104" s="193"/>
      <c r="CHF104" s="193"/>
      <c r="CHG104" s="193"/>
      <c r="CHH104" s="193"/>
      <c r="CHI104" s="193"/>
      <c r="CHJ104" s="193"/>
      <c r="CHK104" s="193"/>
      <c r="CHL104" s="193"/>
      <c r="CHM104" s="193"/>
      <c r="CHN104" s="193"/>
      <c r="CHO104" s="193"/>
      <c r="CHP104" s="193"/>
      <c r="CHQ104" s="193"/>
      <c r="CHR104" s="193"/>
      <c r="CHS104" s="193"/>
      <c r="CHT104" s="193"/>
      <c r="CHU104" s="193"/>
      <c r="CHV104" s="193"/>
      <c r="CHW104" s="193"/>
      <c r="CHX104" s="193"/>
      <c r="CHY104" s="193"/>
      <c r="CHZ104" s="193"/>
      <c r="CIA104" s="193"/>
      <c r="CIB104" s="193"/>
      <c r="CIC104" s="193"/>
      <c r="CID104" s="193"/>
      <c r="CIE104" s="193"/>
      <c r="CIF104" s="193"/>
      <c r="CIG104" s="193"/>
      <c r="CIH104" s="193"/>
      <c r="CII104" s="193"/>
      <c r="CIJ104" s="193"/>
      <c r="CIK104" s="193"/>
      <c r="CIL104" s="193"/>
      <c r="CIM104" s="193"/>
      <c r="CIN104" s="193"/>
      <c r="CIO104" s="193"/>
      <c r="CIP104" s="193"/>
      <c r="CIQ104" s="193"/>
      <c r="CIR104" s="193"/>
      <c r="CIS104" s="193"/>
      <c r="CIT104" s="193"/>
      <c r="CIU104" s="193"/>
      <c r="CIV104" s="193"/>
      <c r="CIW104" s="193"/>
      <c r="CIX104" s="193"/>
      <c r="CIY104" s="193"/>
      <c r="CIZ104" s="193"/>
      <c r="CJA104" s="193"/>
      <c r="CJB104" s="193"/>
      <c r="CJC104" s="193"/>
      <c r="CJD104" s="193"/>
      <c r="CJE104" s="193"/>
      <c r="CJF104" s="193"/>
      <c r="CJG104" s="193"/>
      <c r="CJH104" s="193"/>
      <c r="CJI104" s="193"/>
      <c r="CJJ104" s="193"/>
      <c r="CJK104" s="193"/>
      <c r="CJL104" s="193"/>
      <c r="CJM104" s="193"/>
      <c r="CJN104" s="193"/>
      <c r="CJO104" s="193"/>
      <c r="CJP104" s="193"/>
      <c r="CJQ104" s="193"/>
      <c r="CJR104" s="193"/>
      <c r="CJS104" s="193"/>
      <c r="CJT104" s="193"/>
      <c r="CJU104" s="193"/>
      <c r="CJV104" s="193"/>
      <c r="CJW104" s="193"/>
      <c r="CJX104" s="193"/>
      <c r="CJY104" s="193"/>
      <c r="CJZ104" s="193"/>
      <c r="CKA104" s="193"/>
      <c r="CKB104" s="193"/>
      <c r="CKC104" s="193"/>
      <c r="CKD104" s="193"/>
      <c r="CKE104" s="193"/>
      <c r="CKF104" s="193"/>
      <c r="CKG104" s="193"/>
      <c r="CKH104" s="193"/>
      <c r="CKI104" s="193"/>
      <c r="CKJ104" s="193"/>
      <c r="CKK104" s="193"/>
      <c r="CKL104" s="193"/>
      <c r="CKM104" s="193"/>
      <c r="CKN104" s="193"/>
      <c r="CKO104" s="193"/>
      <c r="CKP104" s="193"/>
      <c r="CKQ104" s="193"/>
      <c r="CKR104" s="193"/>
      <c r="CKS104" s="193"/>
      <c r="CKT104" s="193"/>
      <c r="CKU104" s="193"/>
      <c r="CKV104" s="193"/>
      <c r="CKW104" s="193"/>
      <c r="CKX104" s="193"/>
      <c r="CKY104" s="193"/>
      <c r="CKZ104" s="193"/>
      <c r="CLA104" s="193"/>
      <c r="CLB104" s="193"/>
      <c r="CLC104" s="193"/>
      <c r="CLD104" s="193"/>
      <c r="CLE104" s="193"/>
      <c r="CLF104" s="193"/>
      <c r="CLG104" s="193"/>
      <c r="CLH104" s="193"/>
      <c r="CLI104" s="193"/>
      <c r="CLJ104" s="193"/>
      <c r="CLK104" s="193"/>
      <c r="CLL104" s="193"/>
      <c r="CLM104" s="193"/>
      <c r="CLN104" s="193"/>
      <c r="CLO104" s="193"/>
      <c r="CLP104" s="193"/>
      <c r="CLQ104" s="193"/>
      <c r="CLR104" s="193"/>
      <c r="CLS104" s="193"/>
      <c r="CLT104" s="193"/>
      <c r="CLU104" s="193"/>
      <c r="CLV104" s="193"/>
      <c r="CLW104" s="193"/>
      <c r="CLX104" s="193"/>
      <c r="CLY104" s="193"/>
      <c r="CLZ104" s="193"/>
      <c r="CMA104" s="193"/>
      <c r="CMB104" s="193"/>
      <c r="CMC104" s="193"/>
      <c r="CMD104" s="193"/>
      <c r="CME104" s="193"/>
      <c r="CMF104" s="193"/>
      <c r="CMG104" s="193"/>
      <c r="CMH104" s="193"/>
      <c r="CMI104" s="193"/>
      <c r="CMJ104" s="193"/>
      <c r="CMK104" s="193"/>
      <c r="CML104" s="193"/>
      <c r="CMM104" s="193"/>
      <c r="CMN104" s="193"/>
      <c r="CMO104" s="193"/>
      <c r="CMP104" s="193"/>
      <c r="CMQ104" s="193"/>
      <c r="CMR104" s="193"/>
      <c r="CMS104" s="193"/>
      <c r="CMT104" s="193"/>
      <c r="CMU104" s="193"/>
      <c r="CMV104" s="193"/>
      <c r="CMW104" s="193"/>
      <c r="CMX104" s="193"/>
      <c r="CMY104" s="193"/>
      <c r="CMZ104" s="193"/>
      <c r="CNA104" s="193"/>
      <c r="CNB104" s="193"/>
      <c r="CNC104" s="193"/>
      <c r="CND104" s="193"/>
      <c r="CNE104" s="193"/>
      <c r="CNF104" s="193"/>
      <c r="CNG104" s="193"/>
      <c r="CNH104" s="193"/>
      <c r="CNI104" s="193"/>
      <c r="CNJ104" s="193"/>
      <c r="CNK104" s="193"/>
      <c r="CNL104" s="193"/>
      <c r="CNM104" s="193"/>
      <c r="CNN104" s="193"/>
      <c r="CNO104" s="193"/>
      <c r="CNP104" s="193"/>
      <c r="CNQ104" s="193"/>
      <c r="CNR104" s="193"/>
      <c r="CNS104" s="193"/>
      <c r="CNT104" s="193"/>
      <c r="CNU104" s="193"/>
      <c r="CNV104" s="193"/>
      <c r="CNW104" s="193"/>
      <c r="CNX104" s="193"/>
      <c r="CNY104" s="193"/>
      <c r="CNZ104" s="193"/>
      <c r="COA104" s="193"/>
      <c r="COB104" s="193"/>
      <c r="COC104" s="193"/>
      <c r="COD104" s="193"/>
      <c r="COE104" s="193"/>
      <c r="COF104" s="193"/>
      <c r="COG104" s="193"/>
      <c r="COH104" s="193"/>
      <c r="COI104" s="193"/>
      <c r="COJ104" s="193"/>
      <c r="COK104" s="193"/>
      <c r="COL104" s="193"/>
      <c r="COM104" s="193"/>
      <c r="CON104" s="193"/>
      <c r="COO104" s="193"/>
      <c r="COP104" s="193"/>
      <c r="COQ104" s="193"/>
      <c r="COR104" s="193"/>
      <c r="COS104" s="193"/>
      <c r="COT104" s="193"/>
      <c r="COU104" s="193"/>
      <c r="COV104" s="193"/>
      <c r="COW104" s="193"/>
      <c r="COX104" s="193"/>
      <c r="COY104" s="193"/>
      <c r="COZ104" s="193"/>
      <c r="CPA104" s="193"/>
      <c r="CPB104" s="193"/>
      <c r="CPC104" s="193"/>
      <c r="CPD104" s="193"/>
      <c r="CPE104" s="193"/>
      <c r="CPF104" s="193"/>
      <c r="CPG104" s="193"/>
      <c r="CPH104" s="193"/>
      <c r="CPI104" s="193"/>
      <c r="CPJ104" s="193"/>
      <c r="CPK104" s="193"/>
      <c r="CPL104" s="193"/>
      <c r="CPM104" s="193"/>
      <c r="CPN104" s="193"/>
      <c r="CPO104" s="193"/>
      <c r="CPP104" s="193"/>
      <c r="CPQ104" s="193"/>
      <c r="CPR104" s="193"/>
      <c r="CPS104" s="193"/>
      <c r="CPT104" s="193"/>
      <c r="CPU104" s="193"/>
      <c r="CPV104" s="193"/>
      <c r="CPW104" s="193"/>
      <c r="CPX104" s="193"/>
      <c r="CPY104" s="193"/>
      <c r="CPZ104" s="193"/>
      <c r="CQA104" s="193"/>
      <c r="CQB104" s="193"/>
      <c r="CQC104" s="193"/>
      <c r="CQD104" s="193"/>
      <c r="CQE104" s="193"/>
      <c r="CQF104" s="193"/>
      <c r="CQG104" s="193"/>
      <c r="CQH104" s="193"/>
      <c r="CQI104" s="193"/>
      <c r="CQJ104" s="193"/>
      <c r="CQK104" s="193"/>
      <c r="CQL104" s="193"/>
      <c r="CQM104" s="193"/>
      <c r="CQN104" s="193"/>
      <c r="CQO104" s="193"/>
      <c r="CQP104" s="193"/>
      <c r="CQQ104" s="193"/>
      <c r="CQR104" s="193"/>
      <c r="CQS104" s="193"/>
      <c r="CQT104" s="193"/>
      <c r="CQU104" s="193"/>
      <c r="CQV104" s="193"/>
      <c r="CQW104" s="193"/>
      <c r="CQX104" s="193"/>
      <c r="CQY104" s="193"/>
      <c r="CQZ104" s="193"/>
      <c r="CRA104" s="193"/>
      <c r="CRB104" s="193"/>
      <c r="CRC104" s="193"/>
      <c r="CRD104" s="193"/>
      <c r="CRE104" s="193"/>
      <c r="CRF104" s="193"/>
      <c r="CRG104" s="193"/>
      <c r="CRH104" s="193"/>
      <c r="CRI104" s="193"/>
      <c r="CRJ104" s="193"/>
      <c r="CRK104" s="193"/>
      <c r="CRL104" s="193"/>
      <c r="CRM104" s="193"/>
      <c r="CRN104" s="193"/>
      <c r="CRO104" s="193"/>
      <c r="CRP104" s="193"/>
      <c r="CRQ104" s="193"/>
      <c r="CRR104" s="193"/>
      <c r="CRS104" s="193"/>
      <c r="CRT104" s="193"/>
      <c r="CRU104" s="193"/>
      <c r="CRV104" s="193"/>
      <c r="CRW104" s="193"/>
      <c r="CRX104" s="193"/>
      <c r="CRY104" s="193"/>
      <c r="CRZ104" s="193"/>
      <c r="CSA104" s="193"/>
      <c r="CSB104" s="193"/>
      <c r="CSC104" s="193"/>
      <c r="CSD104" s="193"/>
      <c r="CSE104" s="193"/>
      <c r="CSF104" s="193"/>
      <c r="CSG104" s="193"/>
      <c r="CSH104" s="193"/>
      <c r="CSI104" s="193"/>
      <c r="CSJ104" s="193"/>
      <c r="CSK104" s="193"/>
      <c r="CSL104" s="193"/>
      <c r="CSM104" s="193"/>
      <c r="CSN104" s="193"/>
      <c r="CSO104" s="193"/>
      <c r="CSP104" s="193"/>
      <c r="CSQ104" s="193"/>
      <c r="CSR104" s="193"/>
      <c r="CSS104" s="193"/>
      <c r="CST104" s="193"/>
      <c r="CSU104" s="193"/>
      <c r="CSV104" s="193"/>
      <c r="CSW104" s="193"/>
      <c r="CSX104" s="193"/>
      <c r="CSY104" s="193"/>
      <c r="CSZ104" s="193"/>
      <c r="CTA104" s="193"/>
      <c r="CTB104" s="193"/>
      <c r="CTC104" s="193"/>
      <c r="CTD104" s="193"/>
      <c r="CTE104" s="193"/>
      <c r="CTF104" s="193"/>
      <c r="CTG104" s="193"/>
      <c r="CTH104" s="193"/>
      <c r="CTI104" s="193"/>
      <c r="CTJ104" s="193"/>
      <c r="CTK104" s="193"/>
      <c r="CTL104" s="193"/>
      <c r="CTM104" s="193"/>
      <c r="CTN104" s="193"/>
      <c r="CTO104" s="193"/>
      <c r="CTP104" s="193"/>
      <c r="CTQ104" s="193"/>
      <c r="CTR104" s="193"/>
      <c r="CTS104" s="193"/>
      <c r="CTT104" s="193"/>
      <c r="CTU104" s="193"/>
      <c r="CTV104" s="193"/>
      <c r="CTW104" s="193"/>
      <c r="CTX104" s="193"/>
      <c r="CTY104" s="193"/>
      <c r="CTZ104" s="193"/>
      <c r="CUA104" s="193"/>
      <c r="CUB104" s="193"/>
      <c r="CUC104" s="193"/>
      <c r="CUD104" s="193"/>
      <c r="CUE104" s="193"/>
      <c r="CUF104" s="193"/>
      <c r="CUG104" s="193"/>
      <c r="CUH104" s="193"/>
      <c r="CUI104" s="193"/>
      <c r="CUJ104" s="193"/>
      <c r="CUK104" s="193"/>
      <c r="CUL104" s="193"/>
      <c r="CUM104" s="193"/>
      <c r="CUN104" s="193"/>
      <c r="CUO104" s="193"/>
      <c r="CUP104" s="193"/>
      <c r="CUQ104" s="193"/>
      <c r="CUR104" s="193"/>
      <c r="CUS104" s="193"/>
      <c r="CUT104" s="193"/>
      <c r="CUU104" s="193"/>
      <c r="CUV104" s="193"/>
      <c r="CUW104" s="193"/>
      <c r="CUX104" s="193"/>
      <c r="CUY104" s="193"/>
      <c r="CUZ104" s="193"/>
      <c r="CVA104" s="193"/>
      <c r="CVB104" s="193"/>
      <c r="CVC104" s="193"/>
      <c r="CVD104" s="193"/>
      <c r="CVE104" s="193"/>
      <c r="CVF104" s="193"/>
      <c r="CVG104" s="193"/>
      <c r="CVH104" s="193"/>
      <c r="CVI104" s="193"/>
      <c r="CVJ104" s="193"/>
      <c r="CVK104" s="193"/>
      <c r="CVL104" s="193"/>
      <c r="CVM104" s="193"/>
      <c r="CVN104" s="193"/>
      <c r="CVO104" s="193"/>
      <c r="CVP104" s="193"/>
      <c r="CVQ104" s="193"/>
      <c r="CVR104" s="193"/>
      <c r="CVS104" s="193"/>
      <c r="CVT104" s="193"/>
      <c r="CVU104" s="193"/>
      <c r="CVV104" s="193"/>
      <c r="CVW104" s="193"/>
      <c r="CVX104" s="193"/>
      <c r="CVY104" s="193"/>
      <c r="CVZ104" s="193"/>
      <c r="CWA104" s="193"/>
      <c r="CWB104" s="193"/>
      <c r="CWC104" s="193"/>
      <c r="CWD104" s="193"/>
      <c r="CWE104" s="193"/>
      <c r="CWF104" s="193"/>
      <c r="CWG104" s="193"/>
      <c r="CWH104" s="193"/>
      <c r="CWI104" s="193"/>
      <c r="CWJ104" s="193"/>
      <c r="CWK104" s="193"/>
      <c r="CWL104" s="193"/>
      <c r="CWM104" s="193"/>
      <c r="CWN104" s="193"/>
      <c r="CWO104" s="193"/>
      <c r="CWP104" s="193"/>
      <c r="CWQ104" s="193"/>
      <c r="CWR104" s="193"/>
      <c r="CWS104" s="193"/>
      <c r="CWT104" s="193"/>
      <c r="CWU104" s="193"/>
      <c r="CWV104" s="193"/>
      <c r="CWW104" s="193"/>
      <c r="CWX104" s="193"/>
      <c r="CWY104" s="193"/>
      <c r="CWZ104" s="193"/>
      <c r="CXA104" s="193"/>
      <c r="CXB104" s="193"/>
      <c r="CXC104" s="193"/>
      <c r="CXD104" s="193"/>
      <c r="CXE104" s="193"/>
      <c r="CXF104" s="193"/>
      <c r="CXG104" s="193"/>
      <c r="CXH104" s="193"/>
      <c r="CXI104" s="193"/>
      <c r="CXJ104" s="193"/>
      <c r="CXK104" s="193"/>
      <c r="CXL104" s="193"/>
      <c r="CXM104" s="193"/>
      <c r="CXN104" s="193"/>
      <c r="CXO104" s="193"/>
      <c r="CXP104" s="193"/>
      <c r="CXQ104" s="193"/>
      <c r="CXR104" s="193"/>
      <c r="CXS104" s="193"/>
      <c r="CXT104" s="193"/>
      <c r="CXU104" s="193"/>
      <c r="CXV104" s="193"/>
      <c r="CXW104" s="193"/>
      <c r="CXX104" s="193"/>
      <c r="CXY104" s="193"/>
      <c r="CXZ104" s="193"/>
      <c r="CYA104" s="193"/>
      <c r="CYB104" s="193"/>
      <c r="CYC104" s="193"/>
      <c r="CYD104" s="193"/>
      <c r="CYE104" s="193"/>
      <c r="CYF104" s="193"/>
      <c r="CYG104" s="193"/>
      <c r="CYH104" s="193"/>
      <c r="CYI104" s="193"/>
      <c r="CYJ104" s="193"/>
      <c r="CYK104" s="193"/>
      <c r="CYL104" s="193"/>
      <c r="CYM104" s="193"/>
      <c r="CYN104" s="193"/>
      <c r="CYO104" s="193"/>
      <c r="CYP104" s="193"/>
      <c r="CYQ104" s="193"/>
      <c r="CYR104" s="193"/>
      <c r="CYS104" s="193"/>
      <c r="CYT104" s="193"/>
      <c r="CYU104" s="193"/>
      <c r="CYV104" s="193"/>
      <c r="CYW104" s="193"/>
      <c r="CYX104" s="193"/>
      <c r="CYY104" s="193"/>
      <c r="CYZ104" s="193"/>
      <c r="CZA104" s="193"/>
      <c r="CZB104" s="193"/>
      <c r="CZC104" s="193"/>
      <c r="CZD104" s="193"/>
      <c r="CZE104" s="193"/>
      <c r="CZF104" s="193"/>
      <c r="CZG104" s="193"/>
      <c r="CZH104" s="193"/>
      <c r="CZI104" s="193"/>
      <c r="CZJ104" s="193"/>
      <c r="CZK104" s="193"/>
      <c r="CZL104" s="193"/>
      <c r="CZM104" s="193"/>
      <c r="CZN104" s="193"/>
      <c r="CZO104" s="193"/>
      <c r="CZP104" s="193"/>
      <c r="CZQ104" s="193"/>
      <c r="CZR104" s="193"/>
      <c r="CZS104" s="193"/>
      <c r="CZT104" s="193"/>
      <c r="CZU104" s="193"/>
      <c r="CZV104" s="193"/>
      <c r="CZW104" s="193"/>
      <c r="CZX104" s="193"/>
      <c r="CZY104" s="193"/>
      <c r="CZZ104" s="193"/>
      <c r="DAA104" s="193"/>
      <c r="DAB104" s="193"/>
      <c r="DAC104" s="193"/>
      <c r="DAD104" s="193"/>
      <c r="DAE104" s="193"/>
      <c r="DAF104" s="193"/>
      <c r="DAG104" s="193"/>
      <c r="DAH104" s="193"/>
      <c r="DAI104" s="193"/>
      <c r="DAJ104" s="193"/>
      <c r="DAK104" s="193"/>
      <c r="DAL104" s="193"/>
      <c r="DAM104" s="193"/>
      <c r="DAN104" s="193"/>
      <c r="DAO104" s="193"/>
      <c r="DAP104" s="193"/>
      <c r="DAQ104" s="193"/>
      <c r="DAR104" s="193"/>
      <c r="DAS104" s="193"/>
      <c r="DAT104" s="193"/>
      <c r="DAU104" s="193"/>
      <c r="DAV104" s="193"/>
      <c r="DAW104" s="193"/>
      <c r="DAX104" s="193"/>
      <c r="DAY104" s="193"/>
      <c r="DAZ104" s="193"/>
      <c r="DBA104" s="193"/>
      <c r="DBB104" s="193"/>
      <c r="DBC104" s="193"/>
      <c r="DBD104" s="193"/>
      <c r="DBE104" s="193"/>
      <c r="DBF104" s="193"/>
      <c r="DBG104" s="193"/>
      <c r="DBH104" s="193"/>
      <c r="DBI104" s="193"/>
      <c r="DBJ104" s="193"/>
      <c r="DBK104" s="193"/>
      <c r="DBL104" s="193"/>
      <c r="DBM104" s="193"/>
      <c r="DBN104" s="193"/>
      <c r="DBO104" s="193"/>
      <c r="DBP104" s="193"/>
      <c r="DBQ104" s="193"/>
      <c r="DBR104" s="193"/>
      <c r="DBS104" s="193"/>
      <c r="DBT104" s="193"/>
      <c r="DBU104" s="193"/>
      <c r="DBV104" s="193"/>
      <c r="DBW104" s="193"/>
      <c r="DBX104" s="193"/>
      <c r="DBY104" s="193"/>
      <c r="DBZ104" s="193"/>
      <c r="DCA104" s="193"/>
      <c r="DCB104" s="193"/>
      <c r="DCC104" s="193"/>
      <c r="DCD104" s="193"/>
      <c r="DCE104" s="193"/>
      <c r="DCF104" s="193"/>
      <c r="DCG104" s="193"/>
      <c r="DCH104" s="193"/>
      <c r="DCI104" s="193"/>
      <c r="DCJ104" s="193"/>
      <c r="DCK104" s="193"/>
      <c r="DCL104" s="193"/>
      <c r="DCM104" s="193"/>
      <c r="DCN104" s="193"/>
      <c r="DCO104" s="193"/>
      <c r="DCP104" s="193"/>
      <c r="DCQ104" s="193"/>
      <c r="DCR104" s="193"/>
      <c r="DCS104" s="193"/>
      <c r="DCT104" s="193"/>
      <c r="DCU104" s="193"/>
      <c r="DCV104" s="193"/>
      <c r="DCW104" s="193"/>
      <c r="DCX104" s="193"/>
      <c r="DCY104" s="193"/>
      <c r="DCZ104" s="193"/>
      <c r="DDA104" s="193"/>
      <c r="DDB104" s="193"/>
      <c r="DDC104" s="193"/>
      <c r="DDD104" s="193"/>
      <c r="DDE104" s="193"/>
      <c r="DDF104" s="193"/>
      <c r="DDG104" s="193"/>
      <c r="DDH104" s="193"/>
      <c r="DDI104" s="193"/>
      <c r="DDJ104" s="193"/>
      <c r="DDK104" s="193"/>
      <c r="DDL104" s="193"/>
      <c r="DDM104" s="193"/>
      <c r="DDN104" s="193"/>
      <c r="DDO104" s="193"/>
      <c r="DDP104" s="193"/>
      <c r="DDQ104" s="193"/>
      <c r="DDR104" s="193"/>
      <c r="DDS104" s="193"/>
      <c r="DDT104" s="193"/>
      <c r="DDU104" s="193"/>
      <c r="DDV104" s="193"/>
      <c r="DDW104" s="193"/>
      <c r="DDX104" s="193"/>
      <c r="DDY104" s="193"/>
      <c r="DDZ104" s="193"/>
      <c r="DEA104" s="193"/>
      <c r="DEB104" s="193"/>
      <c r="DEC104" s="193"/>
      <c r="DED104" s="193"/>
      <c r="DEE104" s="193"/>
      <c r="DEF104" s="193"/>
      <c r="DEG104" s="193"/>
      <c r="DEH104" s="193"/>
      <c r="DEI104" s="193"/>
      <c r="DEJ104" s="193"/>
      <c r="DEK104" s="193"/>
      <c r="DEL104" s="193"/>
      <c r="DEM104" s="193"/>
      <c r="DEN104" s="193"/>
      <c r="DEO104" s="193"/>
      <c r="DEP104" s="193"/>
      <c r="DEQ104" s="193"/>
      <c r="DER104" s="193"/>
      <c r="DES104" s="193"/>
      <c r="DET104" s="193"/>
      <c r="DEU104" s="193"/>
      <c r="DEV104" s="193"/>
      <c r="DEW104" s="193"/>
      <c r="DEX104" s="193"/>
      <c r="DEY104" s="193"/>
      <c r="DEZ104" s="193"/>
      <c r="DFA104" s="193"/>
      <c r="DFB104" s="193"/>
      <c r="DFC104" s="193"/>
      <c r="DFD104" s="193"/>
      <c r="DFE104" s="193"/>
      <c r="DFF104" s="193"/>
      <c r="DFG104" s="193"/>
      <c r="DFH104" s="193"/>
      <c r="DFI104" s="193"/>
      <c r="DFJ104" s="193"/>
      <c r="DFK104" s="193"/>
      <c r="DFL104" s="193"/>
      <c r="DFM104" s="193"/>
      <c r="DFN104" s="193"/>
      <c r="DFO104" s="193"/>
      <c r="DFP104" s="193"/>
      <c r="DFQ104" s="193"/>
      <c r="DFR104" s="193"/>
      <c r="DFS104" s="193"/>
      <c r="DFT104" s="193"/>
      <c r="DFU104" s="193"/>
      <c r="DFV104" s="193"/>
      <c r="DFW104" s="193"/>
      <c r="DFX104" s="193"/>
      <c r="DFY104" s="193"/>
      <c r="DFZ104" s="193"/>
      <c r="DGA104" s="193"/>
      <c r="DGB104" s="193"/>
      <c r="DGC104" s="193"/>
      <c r="DGD104" s="193"/>
      <c r="DGE104" s="193"/>
      <c r="DGF104" s="193"/>
      <c r="DGG104" s="193"/>
      <c r="DGH104" s="193"/>
      <c r="DGI104" s="193"/>
      <c r="DGJ104" s="193"/>
      <c r="DGK104" s="193"/>
      <c r="DGL104" s="193"/>
      <c r="DGM104" s="193"/>
      <c r="DGN104" s="193"/>
      <c r="DGO104" s="193"/>
      <c r="DGP104" s="193"/>
      <c r="DGQ104" s="193"/>
      <c r="DGR104" s="193"/>
      <c r="DGS104" s="193"/>
      <c r="DGT104" s="193"/>
      <c r="DGU104" s="193"/>
      <c r="DGV104" s="193"/>
      <c r="DGW104" s="193"/>
      <c r="DGX104" s="193"/>
      <c r="DGY104" s="193"/>
      <c r="DGZ104" s="193"/>
      <c r="DHA104" s="193"/>
      <c r="DHB104" s="193"/>
      <c r="DHC104" s="193"/>
      <c r="DHD104" s="193"/>
      <c r="DHE104" s="193"/>
      <c r="DHF104" s="193"/>
      <c r="DHG104" s="193"/>
      <c r="DHH104" s="193"/>
      <c r="DHI104" s="193"/>
      <c r="DHJ104" s="193"/>
      <c r="DHK104" s="193"/>
      <c r="DHL104" s="193"/>
      <c r="DHM104" s="193"/>
      <c r="DHN104" s="193"/>
      <c r="DHO104" s="193"/>
      <c r="DHP104" s="193"/>
      <c r="DHQ104" s="193"/>
      <c r="DHR104" s="193"/>
      <c r="DHS104" s="193"/>
      <c r="DHT104" s="193"/>
      <c r="DHU104" s="193"/>
      <c r="DHV104" s="193"/>
      <c r="DHW104" s="193"/>
      <c r="DHX104" s="193"/>
      <c r="DHY104" s="193"/>
      <c r="DHZ104" s="193"/>
      <c r="DIA104" s="193"/>
      <c r="DIB104" s="193"/>
      <c r="DIC104" s="193"/>
      <c r="DID104" s="193"/>
      <c r="DIE104" s="193"/>
      <c r="DIF104" s="193"/>
      <c r="DIG104" s="193"/>
      <c r="DIH104" s="193"/>
      <c r="DII104" s="193"/>
      <c r="DIJ104" s="193"/>
      <c r="DIK104" s="193"/>
      <c r="DIL104" s="193"/>
      <c r="DIM104" s="193"/>
      <c r="DIN104" s="193"/>
      <c r="DIO104" s="193"/>
      <c r="DIP104" s="193"/>
      <c r="DIQ104" s="193"/>
      <c r="DIR104" s="193"/>
      <c r="DIS104" s="193"/>
      <c r="DIT104" s="193"/>
      <c r="DIU104" s="193"/>
      <c r="DIV104" s="193"/>
      <c r="DIW104" s="193"/>
      <c r="DIX104" s="193"/>
      <c r="DIY104" s="193"/>
      <c r="DIZ104" s="193"/>
      <c r="DJA104" s="193"/>
      <c r="DJB104" s="193"/>
      <c r="DJC104" s="193"/>
      <c r="DJD104" s="193"/>
      <c r="DJE104" s="193"/>
      <c r="DJF104" s="193"/>
      <c r="DJG104" s="193"/>
      <c r="DJH104" s="193"/>
      <c r="DJI104" s="193"/>
      <c r="DJJ104" s="193"/>
      <c r="DJK104" s="193"/>
      <c r="DJL104" s="193"/>
      <c r="DJM104" s="193"/>
      <c r="DJN104" s="193"/>
      <c r="DJO104" s="193"/>
      <c r="DJP104" s="193"/>
      <c r="DJQ104" s="193"/>
      <c r="DJR104" s="193"/>
      <c r="DJS104" s="193"/>
      <c r="DJT104" s="193"/>
      <c r="DJU104" s="193"/>
      <c r="DJV104" s="193"/>
      <c r="DJW104" s="193"/>
      <c r="DJX104" s="193"/>
      <c r="DJY104" s="193"/>
      <c r="DJZ104" s="193"/>
      <c r="DKA104" s="193"/>
      <c r="DKB104" s="193"/>
      <c r="DKC104" s="193"/>
      <c r="DKD104" s="193"/>
      <c r="DKE104" s="193"/>
      <c r="DKF104" s="193"/>
      <c r="DKG104" s="193"/>
      <c r="DKH104" s="193"/>
      <c r="DKI104" s="193"/>
      <c r="DKJ104" s="193"/>
      <c r="DKK104" s="193"/>
      <c r="DKL104" s="193"/>
      <c r="DKM104" s="193"/>
      <c r="DKN104" s="193"/>
      <c r="DKO104" s="193"/>
      <c r="DKP104" s="193"/>
      <c r="DKQ104" s="193"/>
      <c r="DKR104" s="193"/>
      <c r="DKS104" s="193"/>
      <c r="DKT104" s="193"/>
      <c r="DKU104" s="193"/>
      <c r="DKV104" s="193"/>
      <c r="DKW104" s="193"/>
      <c r="DKX104" s="193"/>
      <c r="DKY104" s="193"/>
      <c r="DKZ104" s="193"/>
      <c r="DLA104" s="193"/>
      <c r="DLB104" s="193"/>
      <c r="DLC104" s="193"/>
      <c r="DLD104" s="193"/>
      <c r="DLE104" s="193"/>
      <c r="DLF104" s="193"/>
      <c r="DLG104" s="193"/>
      <c r="DLH104" s="193"/>
      <c r="DLI104" s="193"/>
      <c r="DLJ104" s="193"/>
      <c r="DLK104" s="193"/>
      <c r="DLL104" s="193"/>
      <c r="DLM104" s="193"/>
      <c r="DLN104" s="193"/>
      <c r="DLO104" s="193"/>
      <c r="DLP104" s="193"/>
      <c r="DLQ104" s="193"/>
      <c r="DLR104" s="193"/>
      <c r="DLS104" s="193"/>
      <c r="DLT104" s="193"/>
      <c r="DLU104" s="193"/>
      <c r="DLV104" s="193"/>
      <c r="DLW104" s="193"/>
      <c r="DLX104" s="193"/>
      <c r="DLY104" s="193"/>
      <c r="DLZ104" s="193"/>
      <c r="DMA104" s="193"/>
      <c r="DMB104" s="193"/>
      <c r="DMC104" s="193"/>
      <c r="DMD104" s="193"/>
      <c r="DME104" s="193"/>
      <c r="DMF104" s="193"/>
      <c r="DMG104" s="193"/>
      <c r="DMH104" s="193"/>
      <c r="DMI104" s="193"/>
      <c r="DMJ104" s="193"/>
      <c r="DMK104" s="193"/>
      <c r="DML104" s="193"/>
      <c r="DMM104" s="193"/>
      <c r="DMN104" s="193"/>
      <c r="DMO104" s="193"/>
      <c r="DMP104" s="193"/>
      <c r="DMQ104" s="193"/>
      <c r="DMR104" s="193"/>
      <c r="DMS104" s="193"/>
      <c r="DMT104" s="193"/>
      <c r="DMU104" s="193"/>
      <c r="DMV104" s="193"/>
      <c r="DMW104" s="193"/>
      <c r="DMX104" s="193"/>
      <c r="DMY104" s="193"/>
      <c r="DMZ104" s="193"/>
      <c r="DNA104" s="193"/>
      <c r="DNB104" s="193"/>
      <c r="DNC104" s="193"/>
      <c r="DND104" s="193"/>
      <c r="DNE104" s="193"/>
      <c r="DNF104" s="193"/>
      <c r="DNG104" s="193"/>
      <c r="DNH104" s="193"/>
      <c r="DNI104" s="193"/>
      <c r="DNJ104" s="193"/>
      <c r="DNK104" s="193"/>
      <c r="DNL104" s="193"/>
      <c r="DNM104" s="193"/>
      <c r="DNN104" s="193"/>
      <c r="DNO104" s="193"/>
      <c r="DNP104" s="193"/>
      <c r="DNQ104" s="193"/>
      <c r="DNR104" s="193"/>
      <c r="DNS104" s="193"/>
      <c r="DNT104" s="193"/>
      <c r="DNU104" s="193"/>
      <c r="DNV104" s="193"/>
      <c r="DNW104" s="193"/>
      <c r="DNX104" s="193"/>
      <c r="DNY104" s="193"/>
      <c r="DNZ104" s="193"/>
      <c r="DOA104" s="193"/>
      <c r="DOB104" s="193"/>
      <c r="DOC104" s="193"/>
      <c r="DOD104" s="193"/>
      <c r="DOE104" s="193"/>
      <c r="DOF104" s="193"/>
      <c r="DOG104" s="193"/>
      <c r="DOH104" s="193"/>
      <c r="DOI104" s="193"/>
      <c r="DOJ104" s="193"/>
      <c r="DOK104" s="193"/>
      <c r="DOL104" s="193"/>
      <c r="DOM104" s="193"/>
      <c r="DON104" s="193"/>
      <c r="DOO104" s="193"/>
      <c r="DOP104" s="193"/>
      <c r="DOQ104" s="193"/>
      <c r="DOR104" s="193"/>
      <c r="DOS104" s="193"/>
      <c r="DOT104" s="193"/>
      <c r="DOU104" s="193"/>
      <c r="DOV104" s="193"/>
      <c r="DOW104" s="193"/>
      <c r="DOX104" s="193"/>
      <c r="DOY104" s="193"/>
      <c r="DOZ104" s="193"/>
      <c r="DPA104" s="193"/>
      <c r="DPB104" s="193"/>
      <c r="DPC104" s="193"/>
      <c r="DPD104" s="193"/>
      <c r="DPE104" s="193"/>
      <c r="DPF104" s="193"/>
      <c r="DPG104" s="193"/>
      <c r="DPH104" s="193"/>
      <c r="DPI104" s="193"/>
      <c r="DPJ104" s="193"/>
      <c r="DPK104" s="193"/>
      <c r="DPL104" s="193"/>
      <c r="DPM104" s="193"/>
      <c r="DPN104" s="193"/>
      <c r="DPO104" s="193"/>
      <c r="DPP104" s="193"/>
      <c r="DPQ104" s="193"/>
      <c r="DPR104" s="193"/>
      <c r="DPS104" s="193"/>
      <c r="DPT104" s="193"/>
      <c r="DPU104" s="193"/>
      <c r="DPV104" s="193"/>
      <c r="DPW104" s="193"/>
      <c r="DPX104" s="193"/>
      <c r="DPY104" s="193"/>
      <c r="DPZ104" s="193"/>
      <c r="DQA104" s="193"/>
      <c r="DQB104" s="193"/>
      <c r="DQC104" s="193"/>
      <c r="DQD104" s="193"/>
      <c r="DQE104" s="193"/>
      <c r="DQF104" s="193"/>
      <c r="DQG104" s="193"/>
      <c r="DQH104" s="193"/>
      <c r="DQI104" s="193"/>
      <c r="DQJ104" s="193"/>
      <c r="DQK104" s="193"/>
      <c r="DQL104" s="193"/>
      <c r="DQM104" s="193"/>
      <c r="DQN104" s="193"/>
      <c r="DQO104" s="193"/>
      <c r="DQP104" s="193"/>
      <c r="DQQ104" s="193"/>
      <c r="DQR104" s="193"/>
      <c r="DQS104" s="193"/>
      <c r="DQT104" s="193"/>
      <c r="DQU104" s="193"/>
      <c r="DQV104" s="193"/>
      <c r="DQW104" s="193"/>
      <c r="DQX104" s="193"/>
      <c r="DQY104" s="193"/>
      <c r="DQZ104" s="193"/>
      <c r="DRA104" s="193"/>
      <c r="DRB104" s="193"/>
      <c r="DRC104" s="193"/>
      <c r="DRD104" s="193"/>
      <c r="DRE104" s="193"/>
      <c r="DRF104" s="193"/>
      <c r="DRG104" s="193"/>
      <c r="DRH104" s="193"/>
      <c r="DRI104" s="193"/>
      <c r="DRJ104" s="193"/>
      <c r="DRK104" s="193"/>
      <c r="DRL104" s="193"/>
      <c r="DRM104" s="193"/>
      <c r="DRN104" s="193"/>
      <c r="DRO104" s="193"/>
      <c r="DRP104" s="193"/>
      <c r="DRQ104" s="193"/>
      <c r="DRR104" s="193"/>
      <c r="DRS104" s="193"/>
      <c r="DRT104" s="193"/>
      <c r="DRU104" s="193"/>
      <c r="DRV104" s="193"/>
      <c r="DRW104" s="193"/>
      <c r="DRX104" s="193"/>
      <c r="DRY104" s="193"/>
      <c r="DRZ104" s="193"/>
      <c r="DSA104" s="193"/>
      <c r="DSB104" s="193"/>
      <c r="DSC104" s="193"/>
      <c r="DSD104" s="193"/>
      <c r="DSE104" s="193"/>
      <c r="DSF104" s="193"/>
      <c r="DSG104" s="193"/>
      <c r="DSH104" s="193"/>
      <c r="DSI104" s="193"/>
      <c r="DSJ104" s="193"/>
      <c r="DSK104" s="193"/>
      <c r="DSL104" s="193"/>
      <c r="DSM104" s="193"/>
      <c r="DSN104" s="193"/>
      <c r="DSO104" s="193"/>
      <c r="DSP104" s="193"/>
      <c r="DSQ104" s="193"/>
      <c r="DSR104" s="193"/>
      <c r="DSS104" s="193"/>
      <c r="DST104" s="193"/>
      <c r="DSU104" s="193"/>
      <c r="DSV104" s="193"/>
      <c r="DSW104" s="193"/>
      <c r="DSX104" s="193"/>
      <c r="DSY104" s="193"/>
      <c r="DSZ104" s="193"/>
      <c r="DTA104" s="193"/>
      <c r="DTB104" s="193"/>
      <c r="DTC104" s="193"/>
      <c r="DTD104" s="193"/>
      <c r="DTE104" s="193"/>
      <c r="DTF104" s="193"/>
      <c r="DTG104" s="193"/>
      <c r="DTH104" s="193"/>
      <c r="DTI104" s="193"/>
      <c r="DTJ104" s="193"/>
      <c r="DTK104" s="193"/>
      <c r="DTL104" s="193"/>
      <c r="DTM104" s="193"/>
      <c r="DTN104" s="193"/>
      <c r="DTO104" s="193"/>
      <c r="DTP104" s="193"/>
      <c r="DTQ104" s="193"/>
      <c r="DTR104" s="193"/>
      <c r="DTS104" s="193"/>
      <c r="DTT104" s="193"/>
      <c r="DTU104" s="193"/>
      <c r="DTV104" s="193"/>
      <c r="DTW104" s="193"/>
      <c r="DTX104" s="193"/>
      <c r="DTY104" s="193"/>
      <c r="DTZ104" s="193"/>
      <c r="DUA104" s="193"/>
      <c r="DUB104" s="193"/>
      <c r="DUC104" s="193"/>
      <c r="DUD104" s="193"/>
      <c r="DUE104" s="193"/>
      <c r="DUF104" s="193"/>
      <c r="DUG104" s="193"/>
      <c r="DUH104" s="193"/>
      <c r="DUI104" s="193"/>
      <c r="DUJ104" s="193"/>
      <c r="DUK104" s="193"/>
      <c r="DUL104" s="193"/>
      <c r="DUM104" s="193"/>
      <c r="DUN104" s="193"/>
      <c r="DUO104" s="193"/>
      <c r="DUP104" s="193"/>
      <c r="DUQ104" s="193"/>
      <c r="DUR104" s="193"/>
      <c r="DUS104" s="193"/>
      <c r="DUT104" s="193"/>
      <c r="DUU104" s="193"/>
      <c r="DUV104" s="193"/>
      <c r="DUW104" s="193"/>
      <c r="DUX104" s="193"/>
      <c r="DUY104" s="193"/>
      <c r="DUZ104" s="193"/>
      <c r="DVA104" s="193"/>
      <c r="DVB104" s="193"/>
      <c r="DVC104" s="193"/>
      <c r="DVD104" s="193"/>
      <c r="DVE104" s="193"/>
      <c r="DVF104" s="193"/>
      <c r="DVG104" s="193"/>
      <c r="DVH104" s="193"/>
      <c r="DVI104" s="193"/>
      <c r="DVJ104" s="193"/>
      <c r="DVK104" s="193"/>
      <c r="DVL104" s="193"/>
      <c r="DVM104" s="193"/>
      <c r="DVN104" s="193"/>
      <c r="DVO104" s="193"/>
      <c r="DVP104" s="193"/>
      <c r="DVQ104" s="193"/>
      <c r="DVR104" s="193"/>
      <c r="DVS104" s="193"/>
      <c r="DVT104" s="193"/>
      <c r="DVU104" s="193"/>
      <c r="DVV104" s="193"/>
      <c r="DVW104" s="193"/>
      <c r="DVX104" s="193"/>
      <c r="DVY104" s="193"/>
      <c r="DVZ104" s="193"/>
      <c r="DWA104" s="193"/>
      <c r="DWB104" s="193"/>
      <c r="DWC104" s="193"/>
      <c r="DWD104" s="193"/>
      <c r="DWE104" s="193"/>
      <c r="DWF104" s="193"/>
      <c r="DWG104" s="193"/>
      <c r="DWH104" s="193"/>
      <c r="DWI104" s="193"/>
      <c r="DWJ104" s="193"/>
      <c r="DWK104" s="193"/>
      <c r="DWL104" s="193"/>
      <c r="DWM104" s="193"/>
      <c r="DWN104" s="193"/>
      <c r="DWO104" s="193"/>
      <c r="DWP104" s="193"/>
      <c r="DWQ104" s="193"/>
      <c r="DWR104" s="193"/>
      <c r="DWS104" s="193"/>
      <c r="DWT104" s="193"/>
      <c r="DWU104" s="193"/>
      <c r="DWV104" s="193"/>
      <c r="DWW104" s="193"/>
      <c r="DWX104" s="193"/>
      <c r="DWY104" s="193"/>
      <c r="DWZ104" s="193"/>
      <c r="DXA104" s="193"/>
      <c r="DXB104" s="193"/>
      <c r="DXC104" s="193"/>
      <c r="DXD104" s="193"/>
      <c r="DXE104" s="193"/>
      <c r="DXF104" s="193"/>
      <c r="DXG104" s="193"/>
      <c r="DXH104" s="193"/>
      <c r="DXI104" s="193"/>
      <c r="DXJ104" s="193"/>
      <c r="DXK104" s="193"/>
      <c r="DXL104" s="193"/>
      <c r="DXM104" s="193"/>
      <c r="DXN104" s="193"/>
      <c r="DXO104" s="193"/>
      <c r="DXP104" s="193"/>
      <c r="DXQ104" s="193"/>
      <c r="DXR104" s="193"/>
      <c r="DXS104" s="193"/>
      <c r="DXT104" s="193"/>
      <c r="DXU104" s="193"/>
      <c r="DXV104" s="193"/>
      <c r="DXW104" s="193"/>
      <c r="DXX104" s="193"/>
      <c r="DXY104" s="193"/>
      <c r="DXZ104" s="193"/>
      <c r="DYA104" s="193"/>
      <c r="DYB104" s="193"/>
      <c r="DYC104" s="193"/>
      <c r="DYD104" s="193"/>
      <c r="DYE104" s="193"/>
      <c r="DYF104" s="193"/>
      <c r="DYG104" s="193"/>
      <c r="DYH104" s="193"/>
      <c r="DYI104" s="193"/>
      <c r="DYJ104" s="193"/>
      <c r="DYK104" s="193"/>
      <c r="DYL104" s="193"/>
      <c r="DYM104" s="193"/>
      <c r="DYN104" s="193"/>
      <c r="DYO104" s="193"/>
      <c r="DYP104" s="193"/>
      <c r="DYQ104" s="193"/>
      <c r="DYR104" s="193"/>
      <c r="DYS104" s="193"/>
      <c r="DYT104" s="193"/>
      <c r="DYU104" s="193"/>
      <c r="DYV104" s="193"/>
      <c r="DYW104" s="193"/>
      <c r="DYX104" s="193"/>
      <c r="DYY104" s="193"/>
      <c r="DYZ104" s="193"/>
      <c r="DZA104" s="193"/>
      <c r="DZB104" s="193"/>
      <c r="DZC104" s="193"/>
      <c r="DZD104" s="193"/>
      <c r="DZE104" s="193"/>
      <c r="DZF104" s="193"/>
      <c r="DZG104" s="193"/>
      <c r="DZH104" s="193"/>
      <c r="DZI104" s="193"/>
      <c r="DZJ104" s="193"/>
      <c r="DZK104" s="193"/>
      <c r="DZL104" s="193"/>
      <c r="DZM104" s="193"/>
      <c r="DZN104" s="193"/>
      <c r="DZO104" s="193"/>
      <c r="DZP104" s="193"/>
      <c r="DZQ104" s="193"/>
      <c r="DZR104" s="193"/>
      <c r="DZS104" s="193"/>
      <c r="DZT104" s="193"/>
      <c r="DZU104" s="193"/>
      <c r="DZV104" s="193"/>
      <c r="DZW104" s="193"/>
      <c r="DZX104" s="193"/>
      <c r="DZY104" s="193"/>
      <c r="DZZ104" s="193"/>
      <c r="EAA104" s="193"/>
      <c r="EAB104" s="193"/>
      <c r="EAC104" s="193"/>
      <c r="EAD104" s="193"/>
      <c r="EAE104" s="193"/>
      <c r="EAF104" s="193"/>
      <c r="EAG104" s="193"/>
      <c r="EAH104" s="193"/>
      <c r="EAI104" s="193"/>
      <c r="EAJ104" s="193"/>
      <c r="EAK104" s="193"/>
      <c r="EAL104" s="193"/>
      <c r="EAM104" s="193"/>
      <c r="EAN104" s="193"/>
      <c r="EAO104" s="193"/>
      <c r="EAP104" s="193"/>
      <c r="EAQ104" s="193"/>
      <c r="EAR104" s="193"/>
      <c r="EAS104" s="193"/>
      <c r="EAT104" s="193"/>
      <c r="EAU104" s="193"/>
      <c r="EAV104" s="193"/>
      <c r="EAW104" s="193"/>
      <c r="EAX104" s="193"/>
      <c r="EAY104" s="193"/>
      <c r="EAZ104" s="193"/>
      <c r="EBA104" s="193"/>
      <c r="EBB104" s="193"/>
      <c r="EBC104" s="193"/>
      <c r="EBD104" s="193"/>
      <c r="EBE104" s="193"/>
      <c r="EBF104" s="193"/>
      <c r="EBG104" s="193"/>
      <c r="EBH104" s="193"/>
      <c r="EBI104" s="193"/>
      <c r="EBJ104" s="193"/>
      <c r="EBK104" s="193"/>
      <c r="EBL104" s="193"/>
      <c r="EBM104" s="193"/>
      <c r="EBN104" s="193"/>
      <c r="EBO104" s="193"/>
      <c r="EBP104" s="193"/>
      <c r="EBQ104" s="193"/>
      <c r="EBR104" s="193"/>
      <c r="EBS104" s="193"/>
      <c r="EBT104" s="193"/>
      <c r="EBU104" s="193"/>
      <c r="EBV104" s="193"/>
      <c r="EBW104" s="193"/>
      <c r="EBX104" s="193"/>
      <c r="EBY104" s="193"/>
      <c r="EBZ104" s="193"/>
      <c r="ECA104" s="193"/>
      <c r="ECB104" s="193"/>
      <c r="ECC104" s="193"/>
      <c r="ECD104" s="193"/>
      <c r="ECE104" s="193"/>
      <c r="ECF104" s="193"/>
      <c r="ECG104" s="193"/>
      <c r="ECH104" s="193"/>
      <c r="ECI104" s="193"/>
      <c r="ECJ104" s="193"/>
      <c r="ECK104" s="193"/>
      <c r="ECL104" s="193"/>
      <c r="ECM104" s="193"/>
      <c r="ECN104" s="193"/>
      <c r="ECO104" s="193"/>
      <c r="ECP104" s="193"/>
      <c r="ECQ104" s="193"/>
      <c r="ECR104" s="193"/>
      <c r="ECS104" s="193"/>
      <c r="ECT104" s="193"/>
      <c r="ECU104" s="193"/>
      <c r="ECV104" s="193"/>
      <c r="ECW104" s="193"/>
      <c r="ECX104" s="193"/>
      <c r="ECY104" s="193"/>
      <c r="ECZ104" s="193"/>
      <c r="EDA104" s="193"/>
      <c r="EDB104" s="193"/>
      <c r="EDC104" s="193"/>
      <c r="EDD104" s="193"/>
      <c r="EDE104" s="193"/>
      <c r="EDF104" s="193"/>
      <c r="EDG104" s="193"/>
      <c r="EDH104" s="193"/>
      <c r="EDI104" s="193"/>
      <c r="EDJ104" s="193"/>
      <c r="EDK104" s="193"/>
      <c r="EDL104" s="193"/>
      <c r="EDM104" s="193"/>
      <c r="EDN104" s="193"/>
      <c r="EDO104" s="193"/>
      <c r="EDP104" s="193"/>
      <c r="EDQ104" s="193"/>
      <c r="EDR104" s="193"/>
      <c r="EDS104" s="193"/>
      <c r="EDT104" s="193"/>
      <c r="EDU104" s="193"/>
      <c r="EDV104" s="193"/>
      <c r="EDW104" s="193"/>
      <c r="EDX104" s="193"/>
      <c r="EDY104" s="193"/>
      <c r="EDZ104" s="193"/>
      <c r="EEA104" s="193"/>
      <c r="EEB104" s="193"/>
      <c r="EEC104" s="193"/>
      <c r="EED104" s="193"/>
      <c r="EEE104" s="193"/>
      <c r="EEF104" s="193"/>
      <c r="EEG104" s="193"/>
      <c r="EEH104" s="193"/>
      <c r="EEI104" s="193"/>
      <c r="EEJ104" s="193"/>
      <c r="EEK104" s="193"/>
      <c r="EEL104" s="193"/>
      <c r="EEM104" s="193"/>
      <c r="EEN104" s="193"/>
      <c r="EEO104" s="193"/>
      <c r="EEP104" s="193"/>
      <c r="EEQ104" s="193"/>
      <c r="EER104" s="193"/>
      <c r="EES104" s="193"/>
      <c r="EET104" s="193"/>
      <c r="EEU104" s="193"/>
      <c r="EEV104" s="193"/>
      <c r="EEW104" s="193"/>
      <c r="EEX104" s="193"/>
      <c r="EEY104" s="193"/>
      <c r="EEZ104" s="193"/>
      <c r="EFA104" s="193"/>
      <c r="EFB104" s="193"/>
      <c r="EFC104" s="193"/>
      <c r="EFD104" s="193"/>
      <c r="EFE104" s="193"/>
      <c r="EFF104" s="193"/>
      <c r="EFG104" s="193"/>
      <c r="EFH104" s="193"/>
      <c r="EFI104" s="193"/>
      <c r="EFJ104" s="193"/>
      <c r="EFK104" s="193"/>
      <c r="EFL104" s="193"/>
      <c r="EFM104" s="193"/>
      <c r="EFN104" s="193"/>
      <c r="EFO104" s="193"/>
      <c r="EFP104" s="193"/>
      <c r="EFQ104" s="193"/>
      <c r="EFR104" s="193"/>
      <c r="EFS104" s="193"/>
      <c r="EFT104" s="193"/>
      <c r="EFU104" s="193"/>
      <c r="EFV104" s="193"/>
      <c r="EFW104" s="193"/>
      <c r="EFX104" s="193"/>
      <c r="EFY104" s="193"/>
      <c r="EFZ104" s="193"/>
      <c r="EGA104" s="193"/>
      <c r="EGB104" s="193"/>
      <c r="EGC104" s="193"/>
      <c r="EGD104" s="193"/>
      <c r="EGE104" s="193"/>
      <c r="EGF104" s="193"/>
      <c r="EGG104" s="193"/>
      <c r="EGH104" s="193"/>
      <c r="EGI104" s="193"/>
      <c r="EGJ104" s="193"/>
      <c r="EGK104" s="193"/>
      <c r="EGL104" s="193"/>
      <c r="EGM104" s="193"/>
      <c r="EGN104" s="193"/>
      <c r="EGO104" s="193"/>
      <c r="EGP104" s="193"/>
      <c r="EGQ104" s="193"/>
      <c r="EGR104" s="193"/>
      <c r="EGS104" s="193"/>
      <c r="EGT104" s="193"/>
      <c r="EGU104" s="193"/>
      <c r="EGV104" s="193"/>
      <c r="EGW104" s="193"/>
      <c r="EGX104" s="193"/>
      <c r="EGY104" s="193"/>
      <c r="EGZ104" s="193"/>
      <c r="EHA104" s="193"/>
      <c r="EHB104" s="193"/>
      <c r="EHC104" s="193"/>
      <c r="EHD104" s="193"/>
      <c r="EHE104" s="193"/>
      <c r="EHF104" s="193"/>
      <c r="EHG104" s="193"/>
      <c r="EHH104" s="193"/>
      <c r="EHI104" s="193"/>
      <c r="EHJ104" s="193"/>
      <c r="EHK104" s="193"/>
      <c r="EHL104" s="193"/>
      <c r="EHM104" s="193"/>
      <c r="EHN104" s="193"/>
      <c r="EHO104" s="193"/>
      <c r="EHP104" s="193"/>
      <c r="EHQ104" s="193"/>
      <c r="EHR104" s="193"/>
      <c r="EHS104" s="193"/>
      <c r="EHT104" s="193"/>
      <c r="EHU104" s="193"/>
      <c r="EHV104" s="193"/>
      <c r="EHW104" s="193"/>
      <c r="EHX104" s="193"/>
      <c r="EHY104" s="193"/>
      <c r="EHZ104" s="193"/>
      <c r="EIA104" s="193"/>
      <c r="EIB104" s="193"/>
      <c r="EIC104" s="193"/>
      <c r="EID104" s="193"/>
      <c r="EIE104" s="193"/>
      <c r="EIF104" s="193"/>
      <c r="EIG104" s="193"/>
      <c r="EIH104" s="193"/>
      <c r="EII104" s="193"/>
      <c r="EIJ104" s="193"/>
      <c r="EIK104" s="193"/>
      <c r="EIL104" s="193"/>
      <c r="EIM104" s="193"/>
      <c r="EIN104" s="193"/>
      <c r="EIO104" s="193"/>
      <c r="EIP104" s="193"/>
      <c r="EIQ104" s="193"/>
      <c r="EIR104" s="193"/>
      <c r="EIS104" s="193"/>
      <c r="EIT104" s="193"/>
      <c r="EIU104" s="193"/>
      <c r="EIV104" s="193"/>
      <c r="EIW104" s="193"/>
      <c r="EIX104" s="193"/>
      <c r="EIY104" s="193"/>
      <c r="EIZ104" s="193"/>
      <c r="EJA104" s="193"/>
      <c r="EJB104" s="193"/>
      <c r="EJC104" s="193"/>
      <c r="EJD104" s="193"/>
      <c r="EJE104" s="193"/>
      <c r="EJF104" s="193"/>
      <c r="EJG104" s="193"/>
      <c r="EJH104" s="193"/>
      <c r="EJI104" s="193"/>
      <c r="EJJ104" s="193"/>
      <c r="EJK104" s="193"/>
      <c r="EJL104" s="193"/>
      <c r="EJM104" s="193"/>
      <c r="EJN104" s="193"/>
      <c r="EJO104" s="193"/>
      <c r="EJP104" s="193"/>
      <c r="EJQ104" s="193"/>
      <c r="EJR104" s="193"/>
      <c r="EJS104" s="193"/>
      <c r="EJT104" s="193"/>
      <c r="EJU104" s="193"/>
      <c r="EJV104" s="193"/>
      <c r="EJW104" s="193"/>
      <c r="EJX104" s="193"/>
      <c r="EJY104" s="193"/>
      <c r="EJZ104" s="193"/>
      <c r="EKA104" s="193"/>
      <c r="EKB104" s="193"/>
      <c r="EKC104" s="193"/>
      <c r="EKD104" s="193"/>
      <c r="EKE104" s="193"/>
      <c r="EKF104" s="193"/>
      <c r="EKG104" s="193"/>
      <c r="EKH104" s="193"/>
      <c r="EKI104" s="193"/>
      <c r="EKJ104" s="193"/>
      <c r="EKK104" s="193"/>
      <c r="EKL104" s="193"/>
      <c r="EKM104" s="193"/>
      <c r="EKN104" s="193"/>
      <c r="EKO104" s="193"/>
      <c r="EKP104" s="193"/>
      <c r="EKQ104" s="193"/>
      <c r="EKR104" s="193"/>
      <c r="EKS104" s="193"/>
      <c r="EKT104" s="193"/>
      <c r="EKU104" s="193"/>
      <c r="EKV104" s="193"/>
      <c r="EKW104" s="193"/>
      <c r="EKX104" s="193"/>
      <c r="EKY104" s="193"/>
      <c r="EKZ104" s="193"/>
      <c r="ELA104" s="193"/>
      <c r="ELB104" s="193"/>
      <c r="ELC104" s="193"/>
      <c r="ELD104" s="193"/>
      <c r="ELE104" s="193"/>
      <c r="ELF104" s="193"/>
      <c r="ELG104" s="193"/>
      <c r="ELH104" s="193"/>
      <c r="ELI104" s="193"/>
      <c r="ELJ104" s="193"/>
      <c r="ELK104" s="193"/>
      <c r="ELL104" s="193"/>
      <c r="ELM104" s="193"/>
      <c r="ELN104" s="193"/>
      <c r="ELO104" s="193"/>
      <c r="ELP104" s="193"/>
      <c r="ELQ104" s="193"/>
      <c r="ELR104" s="193"/>
      <c r="ELS104" s="193"/>
      <c r="ELT104" s="193"/>
      <c r="ELU104" s="193"/>
      <c r="ELV104" s="193"/>
      <c r="ELW104" s="193"/>
      <c r="ELX104" s="193"/>
      <c r="ELY104" s="193"/>
      <c r="ELZ104" s="193"/>
      <c r="EMA104" s="193"/>
      <c r="EMB104" s="193"/>
      <c r="EMC104" s="193"/>
      <c r="EMD104" s="193"/>
      <c r="EME104" s="193"/>
      <c r="EMF104" s="193"/>
      <c r="EMG104" s="193"/>
      <c r="EMH104" s="193"/>
      <c r="EMI104" s="193"/>
      <c r="EMJ104" s="193"/>
      <c r="EMK104" s="193"/>
      <c r="EML104" s="193"/>
      <c r="EMM104" s="193"/>
      <c r="EMN104" s="193"/>
      <c r="EMO104" s="193"/>
      <c r="EMP104" s="193"/>
      <c r="EMQ104" s="193"/>
      <c r="EMR104" s="193"/>
      <c r="EMS104" s="193"/>
      <c r="EMT104" s="193"/>
      <c r="EMU104" s="193"/>
      <c r="EMV104" s="193"/>
      <c r="EMW104" s="193"/>
      <c r="EMX104" s="193"/>
      <c r="EMY104" s="193"/>
      <c r="EMZ104" s="193"/>
      <c r="ENA104" s="193"/>
      <c r="ENB104" s="193"/>
      <c r="ENC104" s="193"/>
      <c r="END104" s="193"/>
      <c r="ENE104" s="193"/>
      <c r="ENF104" s="193"/>
      <c r="ENG104" s="193"/>
      <c r="ENH104" s="193"/>
      <c r="ENI104" s="193"/>
      <c r="ENJ104" s="193"/>
      <c r="ENK104" s="193"/>
      <c r="ENL104" s="193"/>
      <c r="ENM104" s="193"/>
      <c r="ENN104" s="193"/>
      <c r="ENO104" s="193"/>
      <c r="ENP104" s="193"/>
      <c r="ENQ104" s="193"/>
      <c r="ENR104" s="193"/>
      <c r="ENS104" s="193"/>
      <c r="ENT104" s="193"/>
      <c r="ENU104" s="193"/>
      <c r="ENV104" s="193"/>
      <c r="ENW104" s="193"/>
      <c r="ENX104" s="193"/>
      <c r="ENY104" s="193"/>
      <c r="ENZ104" s="193"/>
      <c r="EOA104" s="193"/>
      <c r="EOB104" s="193"/>
      <c r="EOC104" s="193"/>
      <c r="EOD104" s="193"/>
      <c r="EOE104" s="193"/>
      <c r="EOF104" s="193"/>
      <c r="EOG104" s="193"/>
      <c r="EOH104" s="193"/>
      <c r="EOI104" s="193"/>
      <c r="EOJ104" s="193"/>
      <c r="EOK104" s="193"/>
      <c r="EOL104" s="193"/>
      <c r="EOM104" s="193"/>
      <c r="EON104" s="193"/>
      <c r="EOO104" s="193"/>
      <c r="EOP104" s="193"/>
      <c r="EOQ104" s="193"/>
      <c r="EOR104" s="193"/>
      <c r="EOS104" s="193"/>
      <c r="EOT104" s="193"/>
      <c r="EOU104" s="193"/>
      <c r="EOV104" s="193"/>
      <c r="EOW104" s="193"/>
      <c r="EOX104" s="193"/>
      <c r="EOY104" s="193"/>
      <c r="EOZ104" s="193"/>
      <c r="EPA104" s="193"/>
      <c r="EPB104" s="193"/>
      <c r="EPC104" s="193"/>
      <c r="EPD104" s="193"/>
      <c r="EPE104" s="193"/>
      <c r="EPF104" s="193"/>
      <c r="EPG104" s="193"/>
      <c r="EPH104" s="193"/>
      <c r="EPI104" s="193"/>
      <c r="EPJ104" s="193"/>
      <c r="EPK104" s="193"/>
      <c r="EPL104" s="193"/>
      <c r="EPM104" s="193"/>
      <c r="EPN104" s="193"/>
      <c r="EPO104" s="193"/>
      <c r="EPP104" s="193"/>
      <c r="EPQ104" s="193"/>
      <c r="EPR104" s="193"/>
      <c r="EPS104" s="193"/>
      <c r="EPT104" s="193"/>
      <c r="EPU104" s="193"/>
      <c r="EPV104" s="193"/>
      <c r="EPW104" s="193"/>
      <c r="EPX104" s="193"/>
      <c r="EPY104" s="193"/>
      <c r="EPZ104" s="193"/>
      <c r="EQA104" s="193"/>
      <c r="EQB104" s="193"/>
      <c r="EQC104" s="193"/>
      <c r="EQD104" s="193"/>
      <c r="EQE104" s="193"/>
      <c r="EQF104" s="193"/>
      <c r="EQG104" s="193"/>
      <c r="EQH104" s="193"/>
      <c r="EQI104" s="193"/>
      <c r="EQJ104" s="193"/>
      <c r="EQK104" s="193"/>
      <c r="EQL104" s="193"/>
      <c r="EQM104" s="193"/>
      <c r="EQN104" s="193"/>
      <c r="EQO104" s="193"/>
      <c r="EQP104" s="193"/>
      <c r="EQQ104" s="193"/>
      <c r="EQR104" s="193"/>
      <c r="EQS104" s="193"/>
      <c r="EQT104" s="193"/>
      <c r="EQU104" s="193"/>
      <c r="EQV104" s="193"/>
      <c r="EQW104" s="193"/>
      <c r="EQX104" s="193"/>
      <c r="EQY104" s="193"/>
      <c r="EQZ104" s="193"/>
      <c r="ERA104" s="193"/>
      <c r="ERB104" s="193"/>
      <c r="ERC104" s="193"/>
      <c r="ERD104" s="193"/>
      <c r="ERE104" s="193"/>
      <c r="ERF104" s="193"/>
      <c r="ERG104" s="193"/>
      <c r="ERH104" s="193"/>
      <c r="ERI104" s="193"/>
      <c r="ERJ104" s="193"/>
      <c r="ERK104" s="193"/>
      <c r="ERL104" s="193"/>
      <c r="ERM104" s="193"/>
      <c r="ERN104" s="193"/>
      <c r="ERO104" s="193"/>
      <c r="ERP104" s="193"/>
      <c r="ERQ104" s="193"/>
      <c r="ERR104" s="193"/>
      <c r="ERS104" s="193"/>
      <c r="ERT104" s="193"/>
      <c r="ERU104" s="193"/>
      <c r="ERV104" s="193"/>
      <c r="ERW104" s="193"/>
      <c r="ERX104" s="193"/>
      <c r="ERY104" s="193"/>
      <c r="ERZ104" s="193"/>
      <c r="ESA104" s="193"/>
      <c r="ESB104" s="193"/>
      <c r="ESC104" s="193"/>
      <c r="ESD104" s="193"/>
      <c r="ESE104" s="193"/>
      <c r="ESF104" s="193"/>
      <c r="ESG104" s="193"/>
      <c r="ESH104" s="193"/>
      <c r="ESI104" s="193"/>
      <c r="ESJ104" s="193"/>
      <c r="ESK104" s="193"/>
      <c r="ESL104" s="193"/>
      <c r="ESM104" s="193"/>
      <c r="ESN104" s="193"/>
      <c r="ESO104" s="193"/>
      <c r="ESP104" s="193"/>
      <c r="ESQ104" s="193"/>
      <c r="ESR104" s="193"/>
      <c r="ESS104" s="193"/>
      <c r="EST104" s="193"/>
      <c r="ESU104" s="193"/>
      <c r="ESV104" s="193"/>
      <c r="ESW104" s="193"/>
      <c r="ESX104" s="193"/>
      <c r="ESY104" s="193"/>
      <c r="ESZ104" s="193"/>
      <c r="ETA104" s="193"/>
      <c r="ETB104" s="193"/>
      <c r="ETC104" s="193"/>
      <c r="ETD104" s="193"/>
      <c r="ETE104" s="193"/>
      <c r="ETF104" s="193"/>
      <c r="ETG104" s="193"/>
      <c r="ETH104" s="193"/>
      <c r="ETI104" s="193"/>
      <c r="ETJ104" s="193"/>
      <c r="ETK104" s="193"/>
      <c r="ETL104" s="193"/>
      <c r="ETM104" s="193"/>
      <c r="ETN104" s="193"/>
      <c r="ETO104" s="193"/>
      <c r="ETP104" s="193"/>
      <c r="ETQ104" s="193"/>
      <c r="ETR104" s="193"/>
      <c r="ETS104" s="193"/>
      <c r="ETT104" s="193"/>
      <c r="ETU104" s="193"/>
      <c r="ETV104" s="193"/>
      <c r="ETW104" s="193"/>
      <c r="ETX104" s="193"/>
      <c r="ETY104" s="193"/>
      <c r="ETZ104" s="193"/>
      <c r="EUA104" s="193"/>
      <c r="EUB104" s="193"/>
      <c r="EUC104" s="193"/>
      <c r="EUD104" s="193"/>
      <c r="EUE104" s="193"/>
      <c r="EUF104" s="193"/>
      <c r="EUG104" s="193"/>
      <c r="EUH104" s="193"/>
      <c r="EUI104" s="193"/>
      <c r="EUJ104" s="193"/>
      <c r="EUK104" s="193"/>
      <c r="EUL104" s="193"/>
      <c r="EUM104" s="193"/>
      <c r="EUN104" s="193"/>
      <c r="EUO104" s="193"/>
      <c r="EUP104" s="193"/>
      <c r="EUQ104" s="193"/>
      <c r="EUR104" s="193"/>
      <c r="EUS104" s="193"/>
      <c r="EUT104" s="193"/>
      <c r="EUU104" s="193"/>
      <c r="EUV104" s="193"/>
      <c r="EUW104" s="193"/>
      <c r="EUX104" s="193"/>
      <c r="EUY104" s="193"/>
      <c r="EUZ104" s="193"/>
      <c r="EVA104" s="193"/>
      <c r="EVB104" s="193"/>
      <c r="EVC104" s="193"/>
      <c r="EVD104" s="193"/>
      <c r="EVE104" s="193"/>
      <c r="EVF104" s="193"/>
      <c r="EVG104" s="193"/>
      <c r="EVH104" s="193"/>
      <c r="EVI104" s="193"/>
      <c r="EVJ104" s="193"/>
      <c r="EVK104" s="193"/>
      <c r="EVL104" s="193"/>
      <c r="EVM104" s="193"/>
      <c r="EVN104" s="193"/>
      <c r="EVO104" s="193"/>
      <c r="EVP104" s="193"/>
      <c r="EVQ104" s="193"/>
      <c r="EVR104" s="193"/>
      <c r="EVS104" s="193"/>
      <c r="EVT104" s="193"/>
      <c r="EVU104" s="193"/>
      <c r="EVV104" s="193"/>
      <c r="EVW104" s="193"/>
      <c r="EVX104" s="193"/>
      <c r="EVY104" s="193"/>
      <c r="EVZ104" s="193"/>
      <c r="EWA104" s="193"/>
      <c r="EWB104" s="193"/>
      <c r="EWC104" s="193"/>
      <c r="EWD104" s="193"/>
      <c r="EWE104" s="193"/>
      <c r="EWF104" s="193"/>
      <c r="EWG104" s="193"/>
      <c r="EWH104" s="193"/>
      <c r="EWI104" s="193"/>
      <c r="EWJ104" s="193"/>
      <c r="EWK104" s="193"/>
      <c r="EWL104" s="193"/>
      <c r="EWM104" s="193"/>
      <c r="EWN104" s="193"/>
      <c r="EWO104" s="193"/>
      <c r="EWP104" s="193"/>
      <c r="EWQ104" s="193"/>
      <c r="EWR104" s="193"/>
      <c r="EWS104" s="193"/>
      <c r="EWT104" s="193"/>
      <c r="EWU104" s="193"/>
      <c r="EWV104" s="193"/>
      <c r="EWW104" s="193"/>
      <c r="EWX104" s="193"/>
      <c r="EWY104" s="193"/>
      <c r="EWZ104" s="193"/>
      <c r="EXA104" s="193"/>
      <c r="EXB104" s="193"/>
      <c r="EXC104" s="193"/>
      <c r="EXD104" s="193"/>
      <c r="EXE104" s="193"/>
      <c r="EXF104" s="193"/>
      <c r="EXG104" s="193"/>
      <c r="EXH104" s="193"/>
      <c r="EXI104" s="193"/>
      <c r="EXJ104" s="193"/>
      <c r="EXK104" s="193"/>
      <c r="EXL104" s="193"/>
      <c r="EXM104" s="193"/>
      <c r="EXN104" s="193"/>
      <c r="EXO104" s="193"/>
      <c r="EXP104" s="193"/>
      <c r="EXQ104" s="193"/>
      <c r="EXR104" s="193"/>
      <c r="EXS104" s="193"/>
      <c r="EXT104" s="193"/>
      <c r="EXU104" s="193"/>
      <c r="EXV104" s="193"/>
      <c r="EXW104" s="193"/>
      <c r="EXX104" s="193"/>
      <c r="EXY104" s="193"/>
      <c r="EXZ104" s="193"/>
      <c r="EYA104" s="193"/>
      <c r="EYB104" s="193"/>
      <c r="EYC104" s="193"/>
      <c r="EYD104" s="193"/>
      <c r="EYE104" s="193"/>
      <c r="EYF104" s="193"/>
      <c r="EYG104" s="193"/>
      <c r="EYH104" s="193"/>
      <c r="EYI104" s="193"/>
      <c r="EYJ104" s="193"/>
      <c r="EYK104" s="193"/>
      <c r="EYL104" s="193"/>
      <c r="EYM104" s="193"/>
      <c r="EYN104" s="193"/>
      <c r="EYO104" s="193"/>
      <c r="EYP104" s="193"/>
      <c r="EYQ104" s="193"/>
      <c r="EYR104" s="193"/>
      <c r="EYS104" s="193"/>
      <c r="EYT104" s="193"/>
      <c r="EYU104" s="193"/>
      <c r="EYV104" s="193"/>
      <c r="EYW104" s="193"/>
      <c r="EYX104" s="193"/>
      <c r="EYY104" s="193"/>
      <c r="EYZ104" s="193"/>
      <c r="EZA104" s="193"/>
      <c r="EZB104" s="193"/>
      <c r="EZC104" s="193"/>
      <c r="EZD104" s="193"/>
      <c r="EZE104" s="193"/>
      <c r="EZF104" s="193"/>
      <c r="EZG104" s="193"/>
      <c r="EZH104" s="193"/>
      <c r="EZI104" s="193"/>
      <c r="EZJ104" s="193"/>
      <c r="EZK104" s="193"/>
      <c r="EZL104" s="193"/>
      <c r="EZM104" s="193"/>
      <c r="EZN104" s="193"/>
      <c r="EZO104" s="193"/>
      <c r="EZP104" s="193"/>
      <c r="EZQ104" s="193"/>
      <c r="EZR104" s="193"/>
      <c r="EZS104" s="193"/>
      <c r="EZT104" s="193"/>
      <c r="EZU104" s="193"/>
      <c r="EZV104" s="193"/>
      <c r="EZW104" s="193"/>
      <c r="EZX104" s="193"/>
      <c r="EZY104" s="193"/>
      <c r="EZZ104" s="193"/>
      <c r="FAA104" s="193"/>
      <c r="FAB104" s="193"/>
      <c r="FAC104" s="193"/>
      <c r="FAD104" s="193"/>
      <c r="FAE104" s="193"/>
      <c r="FAF104" s="193"/>
      <c r="FAG104" s="193"/>
      <c r="FAH104" s="193"/>
      <c r="FAI104" s="193"/>
      <c r="FAJ104" s="193"/>
      <c r="FAK104" s="193"/>
      <c r="FAL104" s="193"/>
      <c r="FAM104" s="193"/>
      <c r="FAN104" s="193"/>
      <c r="FAO104" s="193"/>
      <c r="FAP104" s="193"/>
      <c r="FAQ104" s="193"/>
      <c r="FAR104" s="193"/>
      <c r="FAS104" s="193"/>
      <c r="FAT104" s="193"/>
      <c r="FAU104" s="193"/>
      <c r="FAV104" s="193"/>
      <c r="FAW104" s="193"/>
      <c r="FAX104" s="193"/>
      <c r="FAY104" s="193"/>
      <c r="FAZ104" s="193"/>
      <c r="FBA104" s="193"/>
      <c r="FBB104" s="193"/>
      <c r="FBC104" s="193"/>
      <c r="FBD104" s="193"/>
      <c r="FBE104" s="193"/>
      <c r="FBF104" s="193"/>
      <c r="FBG104" s="193"/>
      <c r="FBH104" s="193"/>
      <c r="FBI104" s="193"/>
      <c r="FBJ104" s="193"/>
      <c r="FBK104" s="193"/>
      <c r="FBL104" s="193"/>
      <c r="FBM104" s="193"/>
      <c r="FBN104" s="193"/>
      <c r="FBO104" s="193"/>
      <c r="FBP104" s="193"/>
      <c r="FBQ104" s="193"/>
      <c r="FBR104" s="193"/>
      <c r="FBS104" s="193"/>
      <c r="FBT104" s="193"/>
      <c r="FBU104" s="193"/>
      <c r="FBV104" s="193"/>
      <c r="FBW104" s="193"/>
      <c r="FBX104" s="193"/>
      <c r="FBY104" s="193"/>
      <c r="FBZ104" s="193"/>
      <c r="FCA104" s="193"/>
      <c r="FCB104" s="193"/>
      <c r="FCC104" s="193"/>
      <c r="FCD104" s="193"/>
      <c r="FCE104" s="193"/>
      <c r="FCF104" s="193"/>
      <c r="FCG104" s="193"/>
      <c r="FCH104" s="193"/>
      <c r="FCI104" s="193"/>
      <c r="FCJ104" s="193"/>
      <c r="FCK104" s="193"/>
      <c r="FCL104" s="193"/>
      <c r="FCM104" s="193"/>
      <c r="FCN104" s="193"/>
      <c r="FCO104" s="193"/>
      <c r="FCP104" s="193"/>
      <c r="FCQ104" s="193"/>
      <c r="FCR104" s="193"/>
      <c r="FCS104" s="193"/>
      <c r="FCT104" s="193"/>
      <c r="FCU104" s="193"/>
      <c r="FCV104" s="193"/>
      <c r="FCW104" s="193"/>
      <c r="FCX104" s="193"/>
      <c r="FCY104" s="193"/>
      <c r="FCZ104" s="193"/>
      <c r="FDA104" s="193"/>
      <c r="FDB104" s="193"/>
      <c r="FDC104" s="193"/>
      <c r="FDD104" s="193"/>
      <c r="FDE104" s="193"/>
      <c r="FDF104" s="193"/>
      <c r="FDG104" s="193"/>
      <c r="FDH104" s="193"/>
      <c r="FDI104" s="193"/>
      <c r="FDJ104" s="193"/>
      <c r="FDK104" s="193"/>
      <c r="FDL104" s="193"/>
      <c r="FDM104" s="193"/>
      <c r="FDN104" s="193"/>
      <c r="FDO104" s="193"/>
      <c r="FDP104" s="193"/>
      <c r="FDQ104" s="193"/>
      <c r="FDR104" s="193"/>
      <c r="FDS104" s="193"/>
      <c r="FDT104" s="193"/>
      <c r="FDU104" s="193"/>
      <c r="FDV104" s="193"/>
      <c r="FDW104" s="193"/>
      <c r="FDX104" s="193"/>
      <c r="FDY104" s="193"/>
      <c r="FDZ104" s="193"/>
      <c r="FEA104" s="193"/>
      <c r="FEB104" s="193"/>
      <c r="FEC104" s="193"/>
      <c r="FED104" s="193"/>
      <c r="FEE104" s="193"/>
      <c r="FEF104" s="193"/>
      <c r="FEG104" s="193"/>
      <c r="FEH104" s="193"/>
      <c r="FEI104" s="193"/>
      <c r="FEJ104" s="193"/>
      <c r="FEK104" s="193"/>
      <c r="FEL104" s="193"/>
      <c r="FEM104" s="193"/>
      <c r="FEN104" s="193"/>
      <c r="FEO104" s="193"/>
      <c r="FEP104" s="193"/>
      <c r="FEQ104" s="193"/>
      <c r="FER104" s="193"/>
      <c r="FES104" s="193"/>
      <c r="FET104" s="193"/>
      <c r="FEU104" s="193"/>
      <c r="FEV104" s="193"/>
      <c r="FEW104" s="193"/>
      <c r="FEX104" s="193"/>
      <c r="FEY104" s="193"/>
      <c r="FEZ104" s="193"/>
      <c r="FFA104" s="193"/>
      <c r="FFB104" s="193"/>
      <c r="FFC104" s="193"/>
      <c r="FFD104" s="193"/>
      <c r="FFE104" s="193"/>
      <c r="FFF104" s="193"/>
      <c r="FFG104" s="193"/>
      <c r="FFH104" s="193"/>
      <c r="FFI104" s="193"/>
      <c r="FFJ104" s="193"/>
      <c r="FFK104" s="193"/>
      <c r="FFL104" s="193"/>
      <c r="FFM104" s="193"/>
      <c r="FFN104" s="193"/>
      <c r="FFO104" s="193"/>
      <c r="FFP104" s="193"/>
      <c r="FFQ104" s="193"/>
      <c r="FFR104" s="193"/>
      <c r="FFS104" s="193"/>
      <c r="FFT104" s="193"/>
      <c r="FFU104" s="193"/>
      <c r="FFV104" s="193"/>
      <c r="FFW104" s="193"/>
      <c r="FFX104" s="193"/>
      <c r="FFY104" s="193"/>
      <c r="FFZ104" s="193"/>
      <c r="FGA104" s="193"/>
      <c r="FGB104" s="193"/>
      <c r="FGC104" s="193"/>
      <c r="FGD104" s="193"/>
      <c r="FGE104" s="193"/>
      <c r="FGF104" s="193"/>
      <c r="FGG104" s="193"/>
      <c r="FGH104" s="193"/>
      <c r="FGI104" s="193"/>
      <c r="FGJ104" s="193"/>
      <c r="FGK104" s="193"/>
      <c r="FGL104" s="193"/>
      <c r="FGM104" s="193"/>
      <c r="FGN104" s="193"/>
      <c r="FGO104" s="193"/>
      <c r="FGP104" s="193"/>
      <c r="FGQ104" s="193"/>
      <c r="FGR104" s="193"/>
      <c r="FGS104" s="193"/>
      <c r="FGT104" s="193"/>
      <c r="FGU104" s="193"/>
      <c r="FGV104" s="193"/>
      <c r="FGW104" s="193"/>
      <c r="FGX104" s="193"/>
      <c r="FGY104" s="193"/>
      <c r="FGZ104" s="193"/>
      <c r="FHA104" s="193"/>
      <c r="FHB104" s="193"/>
      <c r="FHC104" s="193"/>
      <c r="FHD104" s="193"/>
      <c r="FHE104" s="193"/>
      <c r="FHF104" s="193"/>
      <c r="FHG104" s="193"/>
      <c r="FHH104" s="193"/>
      <c r="FHI104" s="193"/>
      <c r="FHJ104" s="193"/>
      <c r="FHK104" s="193"/>
      <c r="FHL104" s="193"/>
      <c r="FHM104" s="193"/>
      <c r="FHN104" s="193"/>
      <c r="FHO104" s="193"/>
      <c r="FHP104" s="193"/>
      <c r="FHQ104" s="193"/>
      <c r="FHR104" s="193"/>
      <c r="FHS104" s="193"/>
      <c r="FHT104" s="193"/>
      <c r="FHU104" s="193"/>
      <c r="FHV104" s="193"/>
      <c r="FHW104" s="193"/>
      <c r="FHX104" s="193"/>
      <c r="FHY104" s="193"/>
      <c r="FHZ104" s="193"/>
      <c r="FIA104" s="193"/>
      <c r="FIB104" s="193"/>
      <c r="FIC104" s="193"/>
      <c r="FID104" s="193"/>
      <c r="FIE104" s="193"/>
      <c r="FIF104" s="193"/>
      <c r="FIG104" s="193"/>
      <c r="FIH104" s="193"/>
      <c r="FII104" s="193"/>
      <c r="FIJ104" s="193"/>
      <c r="FIK104" s="193"/>
      <c r="FIL104" s="193"/>
      <c r="FIM104" s="193"/>
      <c r="FIN104" s="193"/>
      <c r="FIO104" s="193"/>
      <c r="FIP104" s="193"/>
      <c r="FIQ104" s="193"/>
      <c r="FIR104" s="193"/>
      <c r="FIS104" s="193"/>
      <c r="FIT104" s="193"/>
      <c r="FIU104" s="193"/>
      <c r="FIV104" s="193"/>
      <c r="FIW104" s="193"/>
      <c r="FIX104" s="193"/>
      <c r="FIY104" s="193"/>
      <c r="FIZ104" s="193"/>
      <c r="FJA104" s="193"/>
      <c r="FJB104" s="193"/>
      <c r="FJC104" s="193"/>
      <c r="FJD104" s="193"/>
      <c r="FJE104" s="193"/>
      <c r="FJF104" s="193"/>
      <c r="FJG104" s="193"/>
      <c r="FJH104" s="193"/>
      <c r="FJI104" s="193"/>
      <c r="FJJ104" s="193"/>
      <c r="FJK104" s="193"/>
      <c r="FJL104" s="193"/>
      <c r="FJM104" s="193"/>
      <c r="FJN104" s="193"/>
      <c r="FJO104" s="193"/>
      <c r="FJP104" s="193"/>
      <c r="FJQ104" s="193"/>
      <c r="FJR104" s="193"/>
      <c r="FJS104" s="193"/>
      <c r="FJT104" s="193"/>
      <c r="FJU104" s="193"/>
      <c r="FJV104" s="193"/>
      <c r="FJW104" s="193"/>
      <c r="FJX104" s="193"/>
      <c r="FJY104" s="193"/>
      <c r="FJZ104" s="193"/>
      <c r="FKA104" s="193"/>
      <c r="FKB104" s="193"/>
      <c r="FKC104" s="193"/>
      <c r="FKD104" s="193"/>
      <c r="FKE104" s="193"/>
      <c r="FKF104" s="193"/>
      <c r="FKG104" s="193"/>
      <c r="FKH104" s="193"/>
      <c r="FKI104" s="193"/>
      <c r="FKJ104" s="193"/>
      <c r="FKK104" s="193"/>
      <c r="FKL104" s="193"/>
      <c r="FKM104" s="193"/>
      <c r="FKN104" s="193"/>
      <c r="FKO104" s="193"/>
      <c r="FKP104" s="193"/>
      <c r="FKQ104" s="193"/>
      <c r="FKR104" s="193"/>
      <c r="FKS104" s="193"/>
      <c r="FKT104" s="193"/>
      <c r="FKU104" s="193"/>
      <c r="FKV104" s="193"/>
      <c r="FKW104" s="193"/>
      <c r="FKX104" s="193"/>
      <c r="FKY104" s="193"/>
      <c r="FKZ104" s="193"/>
      <c r="FLA104" s="193"/>
      <c r="FLB104" s="193"/>
      <c r="FLC104" s="193"/>
      <c r="FLD104" s="193"/>
      <c r="FLE104" s="193"/>
      <c r="FLF104" s="193"/>
      <c r="FLG104" s="193"/>
      <c r="FLH104" s="193"/>
      <c r="FLI104" s="193"/>
      <c r="FLJ104" s="193"/>
      <c r="FLK104" s="193"/>
      <c r="FLL104" s="193"/>
      <c r="FLM104" s="193"/>
      <c r="FLN104" s="193"/>
      <c r="FLO104" s="193"/>
      <c r="FLP104" s="193"/>
      <c r="FLQ104" s="193"/>
      <c r="FLR104" s="193"/>
      <c r="FLS104" s="193"/>
      <c r="FLT104" s="193"/>
      <c r="FLU104" s="193"/>
      <c r="FLV104" s="193"/>
      <c r="FLW104" s="193"/>
      <c r="FLX104" s="193"/>
      <c r="FLY104" s="193"/>
      <c r="FLZ104" s="193"/>
      <c r="FMA104" s="193"/>
      <c r="FMB104" s="193"/>
      <c r="FMC104" s="193"/>
      <c r="FMD104" s="193"/>
      <c r="FME104" s="193"/>
      <c r="FMF104" s="193"/>
      <c r="FMG104" s="193"/>
      <c r="FMH104" s="193"/>
      <c r="FMI104" s="193"/>
      <c r="FMJ104" s="193"/>
      <c r="FMK104" s="193"/>
      <c r="FML104" s="193"/>
      <c r="FMM104" s="193"/>
      <c r="FMN104" s="193"/>
      <c r="FMO104" s="193"/>
      <c r="FMP104" s="193"/>
      <c r="FMQ104" s="193"/>
      <c r="FMR104" s="193"/>
      <c r="FMS104" s="193"/>
      <c r="FMT104" s="193"/>
      <c r="FMU104" s="193"/>
      <c r="FMV104" s="193"/>
      <c r="FMW104" s="193"/>
      <c r="FMX104" s="193"/>
      <c r="FMY104" s="193"/>
      <c r="FMZ104" s="193"/>
      <c r="FNA104" s="193"/>
      <c r="FNB104" s="193"/>
      <c r="FNC104" s="193"/>
      <c r="FND104" s="193"/>
      <c r="FNE104" s="193"/>
      <c r="FNF104" s="193"/>
      <c r="FNG104" s="193"/>
      <c r="FNH104" s="193"/>
      <c r="FNI104" s="193"/>
      <c r="FNJ104" s="193"/>
      <c r="FNK104" s="193"/>
      <c r="FNL104" s="193"/>
      <c r="FNM104" s="193"/>
      <c r="FNN104" s="193"/>
      <c r="FNO104" s="193"/>
      <c r="FNP104" s="193"/>
      <c r="FNQ104" s="193"/>
      <c r="FNR104" s="193"/>
      <c r="FNS104" s="193"/>
      <c r="FNT104" s="193"/>
      <c r="FNU104" s="193"/>
      <c r="FNV104" s="193"/>
      <c r="FNW104" s="193"/>
      <c r="FNX104" s="193"/>
      <c r="FNY104" s="193"/>
      <c r="FNZ104" s="193"/>
      <c r="FOA104" s="193"/>
      <c r="FOB104" s="193"/>
      <c r="FOC104" s="193"/>
      <c r="FOD104" s="193"/>
      <c r="FOE104" s="193"/>
      <c r="FOF104" s="193"/>
      <c r="FOG104" s="193"/>
      <c r="FOH104" s="193"/>
      <c r="FOI104" s="193"/>
      <c r="FOJ104" s="193"/>
      <c r="FOK104" s="193"/>
      <c r="FOL104" s="193"/>
      <c r="FOM104" s="193"/>
      <c r="FON104" s="193"/>
      <c r="FOO104" s="193"/>
      <c r="FOP104" s="193"/>
      <c r="FOQ104" s="193"/>
      <c r="FOR104" s="193"/>
      <c r="FOS104" s="193"/>
      <c r="FOT104" s="193"/>
      <c r="FOU104" s="193"/>
      <c r="FOV104" s="193"/>
      <c r="FOW104" s="193"/>
      <c r="FOX104" s="193"/>
      <c r="FOY104" s="193"/>
      <c r="FOZ104" s="193"/>
      <c r="FPA104" s="193"/>
      <c r="FPB104" s="193"/>
      <c r="FPC104" s="193"/>
      <c r="FPD104" s="193"/>
      <c r="FPE104" s="193"/>
      <c r="FPF104" s="193"/>
      <c r="FPG104" s="193"/>
      <c r="FPH104" s="193"/>
      <c r="FPI104" s="193"/>
      <c r="FPJ104" s="193"/>
      <c r="FPK104" s="193"/>
      <c r="FPL104" s="193"/>
      <c r="FPM104" s="193"/>
      <c r="FPN104" s="193"/>
      <c r="FPO104" s="193"/>
      <c r="FPP104" s="193"/>
      <c r="FPQ104" s="193"/>
      <c r="FPR104" s="193"/>
      <c r="FPS104" s="193"/>
      <c r="FPT104" s="193"/>
      <c r="FPU104" s="193"/>
      <c r="FPV104" s="193"/>
      <c r="FPW104" s="193"/>
      <c r="FPX104" s="193"/>
      <c r="FPY104" s="193"/>
      <c r="FPZ104" s="193"/>
      <c r="FQA104" s="193"/>
      <c r="FQB104" s="193"/>
      <c r="FQC104" s="193"/>
      <c r="FQD104" s="193"/>
      <c r="FQE104" s="193"/>
      <c r="FQF104" s="193"/>
      <c r="FQG104" s="193"/>
      <c r="FQH104" s="193"/>
      <c r="FQI104" s="193"/>
      <c r="FQJ104" s="193"/>
      <c r="FQK104" s="193"/>
      <c r="FQL104" s="193"/>
      <c r="FQM104" s="193"/>
      <c r="FQN104" s="193"/>
      <c r="FQO104" s="193"/>
      <c r="FQP104" s="193"/>
      <c r="FQQ104" s="193"/>
      <c r="FQR104" s="193"/>
      <c r="FQS104" s="193"/>
      <c r="FQT104" s="193"/>
      <c r="FQU104" s="193"/>
      <c r="FQV104" s="193"/>
      <c r="FQW104" s="193"/>
      <c r="FQX104" s="193"/>
      <c r="FQY104" s="193"/>
      <c r="FQZ104" s="193"/>
      <c r="FRA104" s="193"/>
      <c r="FRB104" s="193"/>
      <c r="FRC104" s="193"/>
      <c r="FRD104" s="193"/>
      <c r="FRE104" s="193"/>
      <c r="FRF104" s="193"/>
      <c r="FRG104" s="193"/>
      <c r="FRH104" s="193"/>
      <c r="FRI104" s="193"/>
      <c r="FRJ104" s="193"/>
      <c r="FRK104" s="193"/>
      <c r="FRL104" s="193"/>
      <c r="FRM104" s="193"/>
      <c r="FRN104" s="193"/>
      <c r="FRO104" s="193"/>
      <c r="FRP104" s="193"/>
      <c r="FRQ104" s="193"/>
      <c r="FRR104" s="193"/>
      <c r="FRS104" s="193"/>
      <c r="FRT104" s="193"/>
      <c r="FRU104" s="193"/>
      <c r="FRV104" s="193"/>
      <c r="FRW104" s="193"/>
      <c r="FRX104" s="193"/>
      <c r="FRY104" s="193"/>
      <c r="FRZ104" s="193"/>
      <c r="FSA104" s="193"/>
      <c r="FSB104" s="193"/>
      <c r="FSC104" s="193"/>
      <c r="FSD104" s="193"/>
      <c r="FSE104" s="193"/>
      <c r="FSF104" s="193"/>
      <c r="FSG104" s="193"/>
      <c r="FSH104" s="193"/>
      <c r="FSI104" s="193"/>
      <c r="FSJ104" s="193"/>
      <c r="FSK104" s="193"/>
      <c r="FSL104" s="193"/>
      <c r="FSM104" s="193"/>
      <c r="FSN104" s="193"/>
      <c r="FSO104" s="193"/>
      <c r="FSP104" s="193"/>
      <c r="FSQ104" s="193"/>
      <c r="FSR104" s="193"/>
      <c r="FSS104" s="193"/>
      <c r="FST104" s="193"/>
      <c r="FSU104" s="193"/>
      <c r="FSV104" s="193"/>
      <c r="FSW104" s="193"/>
      <c r="FSX104" s="193"/>
      <c r="FSY104" s="193"/>
      <c r="FSZ104" s="193"/>
      <c r="FTA104" s="193"/>
      <c r="FTB104" s="193"/>
      <c r="FTC104" s="193"/>
      <c r="FTD104" s="193"/>
      <c r="FTE104" s="193"/>
      <c r="FTF104" s="193"/>
      <c r="FTG104" s="193"/>
      <c r="FTH104" s="193"/>
      <c r="FTI104" s="193"/>
      <c r="FTJ104" s="193"/>
      <c r="FTK104" s="193"/>
      <c r="FTL104" s="193"/>
      <c r="FTM104" s="193"/>
      <c r="FTN104" s="193"/>
      <c r="FTO104" s="193"/>
      <c r="FTP104" s="193"/>
      <c r="FTQ104" s="193"/>
      <c r="FTR104" s="193"/>
      <c r="FTS104" s="193"/>
      <c r="FTT104" s="193"/>
      <c r="FTU104" s="193"/>
      <c r="FTV104" s="193"/>
      <c r="FTW104" s="193"/>
      <c r="FTX104" s="193"/>
      <c r="FTY104" s="193"/>
      <c r="FTZ104" s="193"/>
      <c r="FUA104" s="193"/>
      <c r="FUB104" s="193"/>
      <c r="FUC104" s="193"/>
      <c r="FUD104" s="193"/>
      <c r="FUE104" s="193"/>
      <c r="FUF104" s="193"/>
      <c r="FUG104" s="193"/>
      <c r="FUH104" s="193"/>
      <c r="FUI104" s="193"/>
      <c r="FUJ104" s="193"/>
      <c r="FUK104" s="193"/>
      <c r="FUL104" s="193"/>
      <c r="FUM104" s="193"/>
      <c r="FUN104" s="193"/>
      <c r="FUO104" s="193"/>
      <c r="FUP104" s="193"/>
      <c r="FUQ104" s="193"/>
      <c r="FUR104" s="193"/>
      <c r="FUS104" s="193"/>
      <c r="FUT104" s="193"/>
      <c r="FUU104" s="193"/>
      <c r="FUV104" s="193"/>
      <c r="FUW104" s="193"/>
      <c r="FUX104" s="193"/>
      <c r="FUY104" s="193"/>
      <c r="FUZ104" s="193"/>
      <c r="FVA104" s="193"/>
      <c r="FVB104" s="193"/>
      <c r="FVC104" s="193"/>
      <c r="FVD104" s="193"/>
      <c r="FVE104" s="193"/>
      <c r="FVF104" s="193"/>
      <c r="FVG104" s="193"/>
      <c r="FVH104" s="193"/>
      <c r="FVI104" s="193"/>
      <c r="FVJ104" s="193"/>
      <c r="FVK104" s="193"/>
      <c r="FVL104" s="193"/>
      <c r="FVM104" s="193"/>
      <c r="FVN104" s="193"/>
      <c r="FVO104" s="193"/>
      <c r="FVP104" s="193"/>
      <c r="FVQ104" s="193"/>
      <c r="FVR104" s="193"/>
      <c r="FVS104" s="193"/>
      <c r="FVT104" s="193"/>
      <c r="FVU104" s="193"/>
      <c r="FVV104" s="193"/>
      <c r="FVW104" s="193"/>
      <c r="FVX104" s="193"/>
      <c r="FVY104" s="193"/>
      <c r="FVZ104" s="193"/>
      <c r="FWA104" s="193"/>
      <c r="FWB104" s="193"/>
      <c r="FWC104" s="193"/>
      <c r="FWD104" s="193"/>
      <c r="FWE104" s="193"/>
      <c r="FWF104" s="193"/>
      <c r="FWG104" s="193"/>
      <c r="FWH104" s="193"/>
      <c r="FWI104" s="193"/>
      <c r="FWJ104" s="193"/>
      <c r="FWK104" s="193"/>
      <c r="FWL104" s="193"/>
      <c r="FWM104" s="193"/>
      <c r="FWN104" s="193"/>
      <c r="FWO104" s="193"/>
      <c r="FWP104" s="193"/>
      <c r="FWQ104" s="193"/>
      <c r="FWR104" s="193"/>
      <c r="FWS104" s="193"/>
      <c r="FWT104" s="193"/>
      <c r="FWU104" s="193"/>
      <c r="FWV104" s="193"/>
      <c r="FWW104" s="193"/>
      <c r="FWX104" s="193"/>
      <c r="FWY104" s="193"/>
      <c r="FWZ104" s="193"/>
      <c r="FXA104" s="193"/>
      <c r="FXB104" s="193"/>
      <c r="FXC104" s="193"/>
      <c r="FXD104" s="193"/>
      <c r="FXE104" s="193"/>
      <c r="FXF104" s="193"/>
      <c r="FXG104" s="193"/>
      <c r="FXH104" s="193"/>
      <c r="FXI104" s="193"/>
      <c r="FXJ104" s="193"/>
      <c r="FXK104" s="193"/>
      <c r="FXL104" s="193"/>
      <c r="FXM104" s="193"/>
      <c r="FXN104" s="193"/>
      <c r="FXO104" s="193"/>
      <c r="FXP104" s="193"/>
      <c r="FXQ104" s="193"/>
      <c r="FXR104" s="193"/>
      <c r="FXS104" s="193"/>
      <c r="FXT104" s="193"/>
      <c r="FXU104" s="193"/>
      <c r="FXV104" s="193"/>
      <c r="FXW104" s="193"/>
      <c r="FXX104" s="193"/>
      <c r="FXY104" s="193"/>
      <c r="FXZ104" s="193"/>
      <c r="FYA104" s="193"/>
      <c r="FYB104" s="193"/>
      <c r="FYC104" s="193"/>
      <c r="FYD104" s="193"/>
      <c r="FYE104" s="193"/>
      <c r="FYF104" s="193"/>
      <c r="FYG104" s="193"/>
      <c r="FYH104" s="193"/>
      <c r="FYI104" s="193"/>
      <c r="FYJ104" s="193"/>
      <c r="FYK104" s="193"/>
      <c r="FYL104" s="193"/>
      <c r="FYM104" s="193"/>
      <c r="FYN104" s="193"/>
      <c r="FYO104" s="193"/>
      <c r="FYP104" s="193"/>
      <c r="FYQ104" s="193"/>
      <c r="FYR104" s="193"/>
      <c r="FYS104" s="193"/>
      <c r="FYT104" s="193"/>
      <c r="FYU104" s="193"/>
      <c r="FYV104" s="193"/>
      <c r="FYW104" s="193"/>
      <c r="FYX104" s="193"/>
      <c r="FYY104" s="193"/>
      <c r="FYZ104" s="193"/>
      <c r="FZA104" s="193"/>
      <c r="FZB104" s="193"/>
      <c r="FZC104" s="193"/>
      <c r="FZD104" s="193"/>
      <c r="FZE104" s="193"/>
      <c r="FZF104" s="193"/>
      <c r="FZG104" s="193"/>
      <c r="FZH104" s="193"/>
      <c r="FZI104" s="193"/>
      <c r="FZJ104" s="193"/>
      <c r="FZK104" s="193"/>
      <c r="FZL104" s="193"/>
      <c r="FZM104" s="193"/>
      <c r="FZN104" s="193"/>
      <c r="FZO104" s="193"/>
      <c r="FZP104" s="193"/>
      <c r="FZQ104" s="193"/>
      <c r="FZR104" s="193"/>
      <c r="FZS104" s="193"/>
      <c r="FZT104" s="193"/>
      <c r="FZU104" s="193"/>
      <c r="FZV104" s="193"/>
      <c r="FZW104" s="193"/>
      <c r="FZX104" s="193"/>
      <c r="FZY104" s="193"/>
      <c r="FZZ104" s="193"/>
      <c r="GAA104" s="193"/>
      <c r="GAB104" s="193"/>
      <c r="GAC104" s="193"/>
      <c r="GAD104" s="193"/>
      <c r="GAE104" s="193"/>
      <c r="GAF104" s="193"/>
      <c r="GAG104" s="193"/>
      <c r="GAH104" s="193"/>
      <c r="GAI104" s="193"/>
      <c r="GAJ104" s="193"/>
      <c r="GAK104" s="193"/>
      <c r="GAL104" s="193"/>
      <c r="GAM104" s="193"/>
      <c r="GAN104" s="193"/>
      <c r="GAO104" s="193"/>
      <c r="GAP104" s="193"/>
      <c r="GAQ104" s="193"/>
      <c r="GAR104" s="193"/>
      <c r="GAS104" s="193"/>
      <c r="GAT104" s="193"/>
      <c r="GAU104" s="193"/>
      <c r="GAV104" s="193"/>
      <c r="GAW104" s="193"/>
      <c r="GAX104" s="193"/>
      <c r="GAY104" s="193"/>
      <c r="GAZ104" s="193"/>
      <c r="GBA104" s="193"/>
      <c r="GBB104" s="193"/>
      <c r="GBC104" s="193"/>
      <c r="GBD104" s="193"/>
      <c r="GBE104" s="193"/>
      <c r="GBF104" s="193"/>
      <c r="GBG104" s="193"/>
      <c r="GBH104" s="193"/>
      <c r="GBI104" s="193"/>
      <c r="GBJ104" s="193"/>
      <c r="GBK104" s="193"/>
      <c r="GBL104" s="193"/>
      <c r="GBM104" s="193"/>
      <c r="GBN104" s="193"/>
      <c r="GBO104" s="193"/>
      <c r="GBP104" s="193"/>
      <c r="GBQ104" s="193"/>
      <c r="GBR104" s="193"/>
      <c r="GBS104" s="193"/>
      <c r="GBT104" s="193"/>
      <c r="GBU104" s="193"/>
      <c r="GBV104" s="193"/>
      <c r="GBW104" s="193"/>
      <c r="GBX104" s="193"/>
      <c r="GBY104" s="193"/>
      <c r="GBZ104" s="193"/>
      <c r="GCA104" s="193"/>
      <c r="GCB104" s="193"/>
      <c r="GCC104" s="193"/>
      <c r="GCD104" s="193"/>
      <c r="GCE104" s="193"/>
      <c r="GCF104" s="193"/>
      <c r="GCG104" s="193"/>
      <c r="GCH104" s="193"/>
      <c r="GCI104" s="193"/>
      <c r="GCJ104" s="193"/>
      <c r="GCK104" s="193"/>
      <c r="GCL104" s="193"/>
      <c r="GCM104" s="193"/>
      <c r="GCN104" s="193"/>
      <c r="GCO104" s="193"/>
      <c r="GCP104" s="193"/>
      <c r="GCQ104" s="193"/>
      <c r="GCR104" s="193"/>
      <c r="GCS104" s="193"/>
      <c r="GCT104" s="193"/>
      <c r="GCU104" s="193"/>
      <c r="GCV104" s="193"/>
      <c r="GCW104" s="193"/>
      <c r="GCX104" s="193"/>
      <c r="GCY104" s="193"/>
      <c r="GCZ104" s="193"/>
      <c r="GDA104" s="193"/>
      <c r="GDB104" s="193"/>
      <c r="GDC104" s="193"/>
      <c r="GDD104" s="193"/>
      <c r="GDE104" s="193"/>
      <c r="GDF104" s="193"/>
      <c r="GDG104" s="193"/>
      <c r="GDH104" s="193"/>
      <c r="GDI104" s="193"/>
      <c r="GDJ104" s="193"/>
      <c r="GDK104" s="193"/>
      <c r="GDL104" s="193"/>
      <c r="GDM104" s="193"/>
      <c r="GDN104" s="193"/>
      <c r="GDO104" s="193"/>
      <c r="GDP104" s="193"/>
      <c r="GDQ104" s="193"/>
      <c r="GDR104" s="193"/>
      <c r="GDS104" s="193"/>
      <c r="GDT104" s="193"/>
      <c r="GDU104" s="193"/>
      <c r="GDV104" s="193"/>
      <c r="GDW104" s="193"/>
      <c r="GDX104" s="193"/>
      <c r="GDY104" s="193"/>
      <c r="GDZ104" s="193"/>
      <c r="GEA104" s="193"/>
      <c r="GEB104" s="193"/>
      <c r="GEC104" s="193"/>
      <c r="GED104" s="193"/>
      <c r="GEE104" s="193"/>
      <c r="GEF104" s="193"/>
      <c r="GEG104" s="193"/>
      <c r="GEH104" s="193"/>
      <c r="GEI104" s="193"/>
      <c r="GEJ104" s="193"/>
      <c r="GEK104" s="193"/>
      <c r="GEL104" s="193"/>
      <c r="GEM104" s="193"/>
      <c r="GEN104" s="193"/>
      <c r="GEO104" s="193"/>
      <c r="GEP104" s="193"/>
      <c r="GEQ104" s="193"/>
      <c r="GER104" s="193"/>
      <c r="GES104" s="193"/>
      <c r="GET104" s="193"/>
      <c r="GEU104" s="193"/>
      <c r="GEV104" s="193"/>
      <c r="GEW104" s="193"/>
      <c r="GEX104" s="193"/>
      <c r="GEY104" s="193"/>
      <c r="GEZ104" s="193"/>
      <c r="GFA104" s="193"/>
      <c r="GFB104" s="193"/>
      <c r="GFC104" s="193"/>
      <c r="GFD104" s="193"/>
      <c r="GFE104" s="193"/>
      <c r="GFF104" s="193"/>
      <c r="GFG104" s="193"/>
      <c r="GFH104" s="193"/>
      <c r="GFI104" s="193"/>
      <c r="GFJ104" s="193"/>
      <c r="GFK104" s="193"/>
      <c r="GFL104" s="193"/>
      <c r="GFM104" s="193"/>
      <c r="GFN104" s="193"/>
      <c r="GFO104" s="193"/>
      <c r="GFP104" s="193"/>
      <c r="GFQ104" s="193"/>
      <c r="GFR104" s="193"/>
      <c r="GFS104" s="193"/>
      <c r="GFT104" s="193"/>
      <c r="GFU104" s="193"/>
      <c r="GFV104" s="193"/>
      <c r="GFW104" s="193"/>
      <c r="GFX104" s="193"/>
      <c r="GFY104" s="193"/>
      <c r="GFZ104" s="193"/>
      <c r="GGA104" s="193"/>
      <c r="GGB104" s="193"/>
      <c r="GGC104" s="193"/>
      <c r="GGD104" s="193"/>
      <c r="GGE104" s="193"/>
      <c r="GGF104" s="193"/>
      <c r="GGG104" s="193"/>
      <c r="GGH104" s="193"/>
      <c r="GGI104" s="193"/>
      <c r="GGJ104" s="193"/>
      <c r="GGK104" s="193"/>
      <c r="GGL104" s="193"/>
      <c r="GGM104" s="193"/>
      <c r="GGN104" s="193"/>
      <c r="GGO104" s="193"/>
      <c r="GGP104" s="193"/>
      <c r="GGQ104" s="193"/>
      <c r="GGR104" s="193"/>
      <c r="GGS104" s="193"/>
      <c r="GGT104" s="193"/>
      <c r="GGU104" s="193"/>
      <c r="GGV104" s="193"/>
      <c r="GGW104" s="193"/>
      <c r="GGX104" s="193"/>
      <c r="GGY104" s="193"/>
      <c r="GGZ104" s="193"/>
      <c r="GHA104" s="193"/>
      <c r="GHB104" s="193"/>
      <c r="GHC104" s="193"/>
      <c r="GHD104" s="193"/>
      <c r="GHE104" s="193"/>
      <c r="GHF104" s="193"/>
      <c r="GHG104" s="193"/>
      <c r="GHH104" s="193"/>
      <c r="GHI104" s="193"/>
      <c r="GHJ104" s="193"/>
      <c r="GHK104" s="193"/>
      <c r="GHL104" s="193"/>
      <c r="GHM104" s="193"/>
      <c r="GHN104" s="193"/>
      <c r="GHO104" s="193"/>
      <c r="GHP104" s="193"/>
      <c r="GHQ104" s="193"/>
      <c r="GHR104" s="193"/>
      <c r="GHS104" s="193"/>
      <c r="GHT104" s="193"/>
      <c r="GHU104" s="193"/>
      <c r="GHV104" s="193"/>
      <c r="GHW104" s="193"/>
      <c r="GHX104" s="193"/>
      <c r="GHY104" s="193"/>
      <c r="GHZ104" s="193"/>
      <c r="GIA104" s="193"/>
      <c r="GIB104" s="193"/>
      <c r="GIC104" s="193"/>
      <c r="GID104" s="193"/>
      <c r="GIE104" s="193"/>
      <c r="GIF104" s="193"/>
      <c r="GIG104" s="193"/>
      <c r="GIH104" s="193"/>
      <c r="GII104" s="193"/>
      <c r="GIJ104" s="193"/>
      <c r="GIK104" s="193"/>
      <c r="GIL104" s="193"/>
      <c r="GIM104" s="193"/>
      <c r="GIN104" s="193"/>
      <c r="GIO104" s="193"/>
      <c r="GIP104" s="193"/>
      <c r="GIQ104" s="193"/>
      <c r="GIR104" s="193"/>
      <c r="GIS104" s="193"/>
      <c r="GIT104" s="193"/>
      <c r="GIU104" s="193"/>
      <c r="GIV104" s="193"/>
      <c r="GIW104" s="193"/>
      <c r="GIX104" s="193"/>
      <c r="GIY104" s="193"/>
      <c r="GIZ104" s="193"/>
      <c r="GJA104" s="193"/>
      <c r="GJB104" s="193"/>
      <c r="GJC104" s="193"/>
      <c r="GJD104" s="193"/>
      <c r="GJE104" s="193"/>
      <c r="GJF104" s="193"/>
      <c r="GJG104" s="193"/>
      <c r="GJH104" s="193"/>
      <c r="GJI104" s="193"/>
      <c r="GJJ104" s="193"/>
      <c r="GJK104" s="193"/>
      <c r="GJL104" s="193"/>
      <c r="GJM104" s="193"/>
      <c r="GJN104" s="193"/>
      <c r="GJO104" s="193"/>
      <c r="GJP104" s="193"/>
      <c r="GJQ104" s="193"/>
      <c r="GJR104" s="193"/>
      <c r="GJS104" s="193"/>
      <c r="GJT104" s="193"/>
      <c r="GJU104" s="193"/>
      <c r="GJV104" s="193"/>
      <c r="GJW104" s="193"/>
      <c r="GJX104" s="193"/>
      <c r="GJY104" s="193"/>
      <c r="GJZ104" s="193"/>
      <c r="GKA104" s="193"/>
      <c r="GKB104" s="193"/>
      <c r="GKC104" s="193"/>
      <c r="GKD104" s="193"/>
      <c r="GKE104" s="193"/>
      <c r="GKF104" s="193"/>
      <c r="GKG104" s="193"/>
      <c r="GKH104" s="193"/>
      <c r="GKI104" s="193"/>
      <c r="GKJ104" s="193"/>
      <c r="GKK104" s="193"/>
      <c r="GKL104" s="193"/>
      <c r="GKM104" s="193"/>
      <c r="GKN104" s="193"/>
      <c r="GKO104" s="193"/>
      <c r="GKP104" s="193"/>
      <c r="GKQ104" s="193"/>
      <c r="GKR104" s="193"/>
      <c r="GKS104" s="193"/>
      <c r="GKT104" s="193"/>
      <c r="GKU104" s="193"/>
      <c r="GKV104" s="193"/>
      <c r="GKW104" s="193"/>
      <c r="GKX104" s="193"/>
      <c r="GKY104" s="193"/>
      <c r="GKZ104" s="193"/>
      <c r="GLA104" s="193"/>
      <c r="GLB104" s="193"/>
      <c r="GLC104" s="193"/>
      <c r="GLD104" s="193"/>
      <c r="GLE104" s="193"/>
      <c r="GLF104" s="193"/>
      <c r="GLG104" s="193"/>
      <c r="GLH104" s="193"/>
      <c r="GLI104" s="193"/>
      <c r="GLJ104" s="193"/>
      <c r="GLK104" s="193"/>
      <c r="GLL104" s="193"/>
      <c r="GLM104" s="193"/>
      <c r="GLN104" s="193"/>
      <c r="GLO104" s="193"/>
      <c r="GLP104" s="193"/>
      <c r="GLQ104" s="193"/>
      <c r="GLR104" s="193"/>
      <c r="GLS104" s="193"/>
      <c r="GLT104" s="193"/>
      <c r="GLU104" s="193"/>
      <c r="GLV104" s="193"/>
      <c r="GLW104" s="193"/>
      <c r="GLX104" s="193"/>
      <c r="GLY104" s="193"/>
      <c r="GLZ104" s="193"/>
      <c r="GMA104" s="193"/>
      <c r="GMB104" s="193"/>
      <c r="GMC104" s="193"/>
      <c r="GMD104" s="193"/>
      <c r="GME104" s="193"/>
      <c r="GMF104" s="193"/>
      <c r="GMG104" s="193"/>
      <c r="GMH104" s="193"/>
      <c r="GMI104" s="193"/>
      <c r="GMJ104" s="193"/>
      <c r="GMK104" s="193"/>
      <c r="GML104" s="193"/>
      <c r="GMM104" s="193"/>
      <c r="GMN104" s="193"/>
      <c r="GMO104" s="193"/>
      <c r="GMP104" s="193"/>
      <c r="GMQ104" s="193"/>
      <c r="GMR104" s="193"/>
      <c r="GMS104" s="193"/>
      <c r="GMT104" s="193"/>
      <c r="GMU104" s="193"/>
      <c r="GMV104" s="193"/>
      <c r="GMW104" s="193"/>
      <c r="GMX104" s="193"/>
      <c r="GMY104" s="193"/>
      <c r="GMZ104" s="193"/>
      <c r="GNA104" s="193"/>
      <c r="GNB104" s="193"/>
      <c r="GNC104" s="193"/>
      <c r="GND104" s="193"/>
      <c r="GNE104" s="193"/>
      <c r="GNF104" s="193"/>
      <c r="GNG104" s="193"/>
      <c r="GNH104" s="193"/>
      <c r="GNI104" s="193"/>
      <c r="GNJ104" s="193"/>
      <c r="GNK104" s="193"/>
      <c r="GNL104" s="193"/>
      <c r="GNM104" s="193"/>
      <c r="GNN104" s="193"/>
      <c r="GNO104" s="193"/>
      <c r="GNP104" s="193"/>
      <c r="GNQ104" s="193"/>
      <c r="GNR104" s="193"/>
      <c r="GNS104" s="193"/>
      <c r="GNT104" s="193"/>
      <c r="GNU104" s="193"/>
      <c r="GNV104" s="193"/>
      <c r="GNW104" s="193"/>
      <c r="GNX104" s="193"/>
      <c r="GNY104" s="193"/>
      <c r="GNZ104" s="193"/>
      <c r="GOA104" s="193"/>
      <c r="GOB104" s="193"/>
      <c r="GOC104" s="193"/>
      <c r="GOD104" s="193"/>
      <c r="GOE104" s="193"/>
      <c r="GOF104" s="193"/>
      <c r="GOG104" s="193"/>
      <c r="GOH104" s="193"/>
      <c r="GOI104" s="193"/>
      <c r="GOJ104" s="193"/>
      <c r="GOK104" s="193"/>
      <c r="GOL104" s="193"/>
      <c r="GOM104" s="193"/>
      <c r="GON104" s="193"/>
      <c r="GOO104" s="193"/>
      <c r="GOP104" s="193"/>
      <c r="GOQ104" s="193"/>
      <c r="GOR104" s="193"/>
      <c r="GOS104" s="193"/>
      <c r="GOT104" s="193"/>
      <c r="GOU104" s="193"/>
      <c r="GOV104" s="193"/>
      <c r="GOW104" s="193"/>
      <c r="GOX104" s="193"/>
      <c r="GOY104" s="193"/>
      <c r="GOZ104" s="193"/>
      <c r="GPA104" s="193"/>
      <c r="GPB104" s="193"/>
      <c r="GPC104" s="193"/>
      <c r="GPD104" s="193"/>
      <c r="GPE104" s="193"/>
      <c r="GPF104" s="193"/>
      <c r="GPG104" s="193"/>
      <c r="GPH104" s="193"/>
      <c r="GPI104" s="193"/>
      <c r="GPJ104" s="193"/>
      <c r="GPK104" s="193"/>
      <c r="GPL104" s="193"/>
      <c r="GPM104" s="193"/>
      <c r="GPN104" s="193"/>
      <c r="GPO104" s="193"/>
      <c r="GPP104" s="193"/>
      <c r="GPQ104" s="193"/>
      <c r="GPR104" s="193"/>
      <c r="GPS104" s="193"/>
      <c r="GPT104" s="193"/>
      <c r="GPU104" s="193"/>
      <c r="GPV104" s="193"/>
      <c r="GPW104" s="193"/>
      <c r="GPX104" s="193"/>
      <c r="GPY104" s="193"/>
      <c r="GPZ104" s="193"/>
      <c r="GQA104" s="193"/>
      <c r="GQB104" s="193"/>
      <c r="GQC104" s="193"/>
      <c r="GQD104" s="193"/>
      <c r="GQE104" s="193"/>
      <c r="GQF104" s="193"/>
      <c r="GQG104" s="193"/>
      <c r="GQH104" s="193"/>
      <c r="GQI104" s="193"/>
      <c r="GQJ104" s="193"/>
      <c r="GQK104" s="193"/>
      <c r="GQL104" s="193"/>
      <c r="GQM104" s="193"/>
      <c r="GQN104" s="193"/>
      <c r="GQO104" s="193"/>
      <c r="GQP104" s="193"/>
      <c r="GQQ104" s="193"/>
      <c r="GQR104" s="193"/>
      <c r="GQS104" s="193"/>
      <c r="GQT104" s="193"/>
      <c r="GQU104" s="193"/>
      <c r="GQV104" s="193"/>
      <c r="GQW104" s="193"/>
      <c r="GQX104" s="193"/>
      <c r="GQY104" s="193"/>
      <c r="GQZ104" s="193"/>
      <c r="GRA104" s="193"/>
      <c r="GRB104" s="193"/>
      <c r="GRC104" s="193"/>
      <c r="GRD104" s="193"/>
      <c r="GRE104" s="193"/>
      <c r="GRF104" s="193"/>
      <c r="GRG104" s="193"/>
      <c r="GRH104" s="193"/>
      <c r="GRI104" s="193"/>
      <c r="GRJ104" s="193"/>
      <c r="GRK104" s="193"/>
      <c r="GRL104" s="193"/>
      <c r="GRM104" s="193"/>
      <c r="GRN104" s="193"/>
      <c r="GRO104" s="193"/>
      <c r="GRP104" s="193"/>
      <c r="GRQ104" s="193"/>
      <c r="GRR104" s="193"/>
      <c r="GRS104" s="193"/>
      <c r="GRT104" s="193"/>
      <c r="GRU104" s="193"/>
      <c r="GRV104" s="193"/>
      <c r="GRW104" s="193"/>
      <c r="GRX104" s="193"/>
      <c r="GRY104" s="193"/>
      <c r="GRZ104" s="193"/>
      <c r="GSA104" s="193"/>
      <c r="GSB104" s="193"/>
      <c r="GSC104" s="193"/>
      <c r="GSD104" s="193"/>
      <c r="GSE104" s="193"/>
      <c r="GSF104" s="193"/>
      <c r="GSG104" s="193"/>
      <c r="GSH104" s="193"/>
      <c r="GSI104" s="193"/>
      <c r="GSJ104" s="193"/>
      <c r="GSK104" s="193"/>
      <c r="GSL104" s="193"/>
      <c r="GSM104" s="193"/>
      <c r="GSN104" s="193"/>
      <c r="GSO104" s="193"/>
      <c r="GSP104" s="193"/>
      <c r="GSQ104" s="193"/>
      <c r="GSR104" s="193"/>
      <c r="GSS104" s="193"/>
      <c r="GST104" s="193"/>
      <c r="GSU104" s="193"/>
      <c r="GSV104" s="193"/>
      <c r="GSW104" s="193"/>
      <c r="GSX104" s="193"/>
      <c r="GSY104" s="193"/>
      <c r="GSZ104" s="193"/>
      <c r="GTA104" s="193"/>
      <c r="GTB104" s="193"/>
      <c r="GTC104" s="193"/>
      <c r="GTD104" s="193"/>
      <c r="GTE104" s="193"/>
      <c r="GTF104" s="193"/>
      <c r="GTG104" s="193"/>
      <c r="GTH104" s="193"/>
      <c r="GTI104" s="193"/>
      <c r="GTJ104" s="193"/>
      <c r="GTK104" s="193"/>
      <c r="GTL104" s="193"/>
      <c r="GTM104" s="193"/>
      <c r="GTN104" s="193"/>
      <c r="GTO104" s="193"/>
      <c r="GTP104" s="193"/>
      <c r="GTQ104" s="193"/>
      <c r="GTR104" s="193"/>
      <c r="GTS104" s="193"/>
      <c r="GTT104" s="193"/>
      <c r="GTU104" s="193"/>
      <c r="GTV104" s="193"/>
      <c r="GTW104" s="193"/>
      <c r="GTX104" s="193"/>
      <c r="GTY104" s="193"/>
      <c r="GTZ104" s="193"/>
      <c r="GUA104" s="193"/>
      <c r="GUB104" s="193"/>
      <c r="GUC104" s="193"/>
      <c r="GUD104" s="193"/>
      <c r="GUE104" s="193"/>
      <c r="GUF104" s="193"/>
      <c r="GUG104" s="193"/>
      <c r="GUH104" s="193"/>
      <c r="GUI104" s="193"/>
      <c r="GUJ104" s="193"/>
      <c r="GUK104" s="193"/>
      <c r="GUL104" s="193"/>
      <c r="GUM104" s="193"/>
      <c r="GUN104" s="193"/>
      <c r="GUO104" s="193"/>
      <c r="GUP104" s="193"/>
      <c r="GUQ104" s="193"/>
      <c r="GUR104" s="193"/>
      <c r="GUS104" s="193"/>
      <c r="GUT104" s="193"/>
      <c r="GUU104" s="193"/>
      <c r="GUV104" s="193"/>
      <c r="GUW104" s="193"/>
      <c r="GUX104" s="193"/>
      <c r="GUY104" s="193"/>
      <c r="GUZ104" s="193"/>
      <c r="GVA104" s="193"/>
      <c r="GVB104" s="193"/>
      <c r="GVC104" s="193"/>
      <c r="GVD104" s="193"/>
      <c r="GVE104" s="193"/>
      <c r="GVF104" s="193"/>
      <c r="GVG104" s="193"/>
      <c r="GVH104" s="193"/>
      <c r="GVI104" s="193"/>
      <c r="GVJ104" s="193"/>
      <c r="GVK104" s="193"/>
      <c r="GVL104" s="193"/>
      <c r="GVM104" s="193"/>
      <c r="GVN104" s="193"/>
      <c r="GVO104" s="193"/>
      <c r="GVP104" s="193"/>
      <c r="GVQ104" s="193"/>
      <c r="GVR104" s="193"/>
      <c r="GVS104" s="193"/>
      <c r="GVT104" s="193"/>
      <c r="GVU104" s="193"/>
      <c r="GVV104" s="193"/>
      <c r="GVW104" s="193"/>
      <c r="GVX104" s="193"/>
      <c r="GVY104" s="193"/>
      <c r="GVZ104" s="193"/>
      <c r="GWA104" s="193"/>
      <c r="GWB104" s="193"/>
      <c r="GWC104" s="193"/>
      <c r="GWD104" s="193"/>
      <c r="GWE104" s="193"/>
      <c r="GWF104" s="193"/>
      <c r="GWG104" s="193"/>
      <c r="GWH104" s="193"/>
      <c r="GWI104" s="193"/>
      <c r="GWJ104" s="193"/>
      <c r="GWK104" s="193"/>
      <c r="GWL104" s="193"/>
      <c r="GWM104" s="193"/>
      <c r="GWN104" s="193"/>
      <c r="GWO104" s="193"/>
      <c r="GWP104" s="193"/>
      <c r="GWQ104" s="193"/>
      <c r="GWR104" s="193"/>
      <c r="GWS104" s="193"/>
      <c r="GWT104" s="193"/>
      <c r="GWU104" s="193"/>
      <c r="GWV104" s="193"/>
      <c r="GWW104" s="193"/>
      <c r="GWX104" s="193"/>
      <c r="GWY104" s="193"/>
      <c r="GWZ104" s="193"/>
      <c r="GXA104" s="193"/>
      <c r="GXB104" s="193"/>
      <c r="GXC104" s="193"/>
      <c r="GXD104" s="193"/>
      <c r="GXE104" s="193"/>
      <c r="GXF104" s="193"/>
      <c r="GXG104" s="193"/>
      <c r="GXH104" s="193"/>
      <c r="GXI104" s="193"/>
      <c r="GXJ104" s="193"/>
      <c r="GXK104" s="193"/>
      <c r="GXL104" s="193"/>
      <c r="GXM104" s="193"/>
      <c r="GXN104" s="193"/>
      <c r="GXO104" s="193"/>
      <c r="GXP104" s="193"/>
      <c r="GXQ104" s="193"/>
      <c r="GXR104" s="193"/>
      <c r="GXS104" s="193"/>
      <c r="GXT104" s="193"/>
      <c r="GXU104" s="193"/>
      <c r="GXV104" s="193"/>
      <c r="GXW104" s="193"/>
      <c r="GXX104" s="193"/>
      <c r="GXY104" s="193"/>
      <c r="GXZ104" s="193"/>
      <c r="GYA104" s="193"/>
      <c r="GYB104" s="193"/>
      <c r="GYC104" s="193"/>
      <c r="GYD104" s="193"/>
      <c r="GYE104" s="193"/>
      <c r="GYF104" s="193"/>
      <c r="GYG104" s="193"/>
      <c r="GYH104" s="193"/>
      <c r="GYI104" s="193"/>
      <c r="GYJ104" s="193"/>
      <c r="GYK104" s="193"/>
      <c r="GYL104" s="193"/>
      <c r="GYM104" s="193"/>
      <c r="GYN104" s="193"/>
      <c r="GYO104" s="193"/>
      <c r="GYP104" s="193"/>
      <c r="GYQ104" s="193"/>
      <c r="GYR104" s="193"/>
      <c r="GYS104" s="193"/>
      <c r="GYT104" s="193"/>
      <c r="GYU104" s="193"/>
      <c r="GYV104" s="193"/>
      <c r="GYW104" s="193"/>
      <c r="GYX104" s="193"/>
      <c r="GYY104" s="193"/>
      <c r="GYZ104" s="193"/>
      <c r="GZA104" s="193"/>
      <c r="GZB104" s="193"/>
      <c r="GZC104" s="193"/>
      <c r="GZD104" s="193"/>
      <c r="GZE104" s="193"/>
      <c r="GZF104" s="193"/>
      <c r="GZG104" s="193"/>
      <c r="GZH104" s="193"/>
      <c r="GZI104" s="193"/>
      <c r="GZJ104" s="193"/>
      <c r="GZK104" s="193"/>
      <c r="GZL104" s="193"/>
      <c r="GZM104" s="193"/>
      <c r="GZN104" s="193"/>
      <c r="GZO104" s="193"/>
      <c r="GZP104" s="193"/>
      <c r="GZQ104" s="193"/>
      <c r="GZR104" s="193"/>
      <c r="GZS104" s="193"/>
      <c r="GZT104" s="193"/>
      <c r="GZU104" s="193"/>
      <c r="GZV104" s="193"/>
      <c r="GZW104" s="193"/>
      <c r="GZX104" s="193"/>
      <c r="GZY104" s="193"/>
      <c r="GZZ104" s="193"/>
      <c r="HAA104" s="193"/>
      <c r="HAB104" s="193"/>
      <c r="HAC104" s="193"/>
      <c r="HAD104" s="193"/>
      <c r="HAE104" s="193"/>
      <c r="HAF104" s="193"/>
      <c r="HAG104" s="193"/>
      <c r="HAH104" s="193"/>
      <c r="HAI104" s="193"/>
      <c r="HAJ104" s="193"/>
      <c r="HAK104" s="193"/>
      <c r="HAL104" s="193"/>
      <c r="HAM104" s="193"/>
      <c r="HAN104" s="193"/>
      <c r="HAO104" s="193"/>
      <c r="HAP104" s="193"/>
      <c r="HAQ104" s="193"/>
      <c r="HAR104" s="193"/>
      <c r="HAS104" s="193"/>
      <c r="HAT104" s="193"/>
      <c r="HAU104" s="193"/>
      <c r="HAV104" s="193"/>
      <c r="HAW104" s="193"/>
      <c r="HAX104" s="193"/>
      <c r="HAY104" s="193"/>
      <c r="HAZ104" s="193"/>
      <c r="HBA104" s="193"/>
      <c r="HBB104" s="193"/>
      <c r="HBC104" s="193"/>
      <c r="HBD104" s="193"/>
      <c r="HBE104" s="193"/>
      <c r="HBF104" s="193"/>
      <c r="HBG104" s="193"/>
      <c r="HBH104" s="193"/>
      <c r="HBI104" s="193"/>
      <c r="HBJ104" s="193"/>
      <c r="HBK104" s="193"/>
      <c r="HBL104" s="193"/>
      <c r="HBM104" s="193"/>
      <c r="HBN104" s="193"/>
      <c r="HBO104" s="193"/>
      <c r="HBP104" s="193"/>
      <c r="HBQ104" s="193"/>
      <c r="HBR104" s="193"/>
      <c r="HBS104" s="193"/>
      <c r="HBT104" s="193"/>
      <c r="HBU104" s="193"/>
      <c r="HBV104" s="193"/>
      <c r="HBW104" s="193"/>
      <c r="HBX104" s="193"/>
      <c r="HBY104" s="193"/>
      <c r="HBZ104" s="193"/>
      <c r="HCA104" s="193"/>
      <c r="HCB104" s="193"/>
      <c r="HCC104" s="193"/>
      <c r="HCD104" s="193"/>
      <c r="HCE104" s="193"/>
      <c r="HCF104" s="193"/>
      <c r="HCG104" s="193"/>
      <c r="HCH104" s="193"/>
      <c r="HCI104" s="193"/>
      <c r="HCJ104" s="193"/>
      <c r="HCK104" s="193"/>
      <c r="HCL104" s="193"/>
      <c r="HCM104" s="193"/>
      <c r="HCN104" s="193"/>
      <c r="HCO104" s="193"/>
      <c r="HCP104" s="193"/>
      <c r="HCQ104" s="193"/>
      <c r="HCR104" s="193"/>
      <c r="HCS104" s="193"/>
      <c r="HCT104" s="193"/>
      <c r="HCU104" s="193"/>
      <c r="HCV104" s="193"/>
      <c r="HCW104" s="193"/>
      <c r="HCX104" s="193"/>
      <c r="HCY104" s="193"/>
      <c r="HCZ104" s="193"/>
      <c r="HDA104" s="193"/>
      <c r="HDB104" s="193"/>
      <c r="HDC104" s="193"/>
      <c r="HDD104" s="193"/>
      <c r="HDE104" s="193"/>
      <c r="HDF104" s="193"/>
      <c r="HDG104" s="193"/>
      <c r="HDH104" s="193"/>
      <c r="HDI104" s="193"/>
      <c r="HDJ104" s="193"/>
      <c r="HDK104" s="193"/>
      <c r="HDL104" s="193"/>
      <c r="HDM104" s="193"/>
      <c r="HDN104" s="193"/>
      <c r="HDO104" s="193"/>
      <c r="HDP104" s="193"/>
      <c r="HDQ104" s="193"/>
      <c r="HDR104" s="193"/>
      <c r="HDS104" s="193"/>
      <c r="HDT104" s="193"/>
      <c r="HDU104" s="193"/>
      <c r="HDV104" s="193"/>
      <c r="HDW104" s="193"/>
      <c r="HDX104" s="193"/>
      <c r="HDY104" s="193"/>
      <c r="HDZ104" s="193"/>
      <c r="HEA104" s="193"/>
      <c r="HEB104" s="193"/>
      <c r="HEC104" s="193"/>
      <c r="HED104" s="193"/>
      <c r="HEE104" s="193"/>
      <c r="HEF104" s="193"/>
      <c r="HEG104" s="193"/>
      <c r="HEH104" s="193"/>
      <c r="HEI104" s="193"/>
      <c r="HEJ104" s="193"/>
      <c r="HEK104" s="193"/>
      <c r="HEL104" s="193"/>
      <c r="HEM104" s="193"/>
      <c r="HEN104" s="193"/>
      <c r="HEO104" s="193"/>
      <c r="HEP104" s="193"/>
      <c r="HEQ104" s="193"/>
      <c r="HER104" s="193"/>
      <c r="HES104" s="193"/>
      <c r="HET104" s="193"/>
      <c r="HEU104" s="193"/>
      <c r="HEV104" s="193"/>
      <c r="HEW104" s="193"/>
      <c r="HEX104" s="193"/>
      <c r="HEY104" s="193"/>
      <c r="HEZ104" s="193"/>
      <c r="HFA104" s="193"/>
      <c r="HFB104" s="193"/>
      <c r="HFC104" s="193"/>
      <c r="HFD104" s="193"/>
      <c r="HFE104" s="193"/>
      <c r="HFF104" s="193"/>
      <c r="HFG104" s="193"/>
      <c r="HFH104" s="193"/>
      <c r="HFI104" s="193"/>
      <c r="HFJ104" s="193"/>
      <c r="HFK104" s="193"/>
      <c r="HFL104" s="193"/>
      <c r="HFM104" s="193"/>
      <c r="HFN104" s="193"/>
      <c r="HFO104" s="193"/>
      <c r="HFP104" s="193"/>
      <c r="HFQ104" s="193"/>
      <c r="HFR104" s="193"/>
      <c r="HFS104" s="193"/>
      <c r="HFT104" s="193"/>
      <c r="HFU104" s="193"/>
      <c r="HFV104" s="193"/>
      <c r="HFW104" s="193"/>
      <c r="HFX104" s="193"/>
      <c r="HFY104" s="193"/>
      <c r="HFZ104" s="193"/>
      <c r="HGA104" s="193"/>
      <c r="HGB104" s="193"/>
      <c r="HGC104" s="193"/>
      <c r="HGD104" s="193"/>
      <c r="HGE104" s="193"/>
      <c r="HGF104" s="193"/>
      <c r="HGG104" s="193"/>
      <c r="HGH104" s="193"/>
      <c r="HGI104" s="193"/>
      <c r="HGJ104" s="193"/>
      <c r="HGK104" s="193"/>
      <c r="HGL104" s="193"/>
      <c r="HGM104" s="193"/>
      <c r="HGN104" s="193"/>
      <c r="HGO104" s="193"/>
      <c r="HGP104" s="193"/>
      <c r="HGQ104" s="193"/>
      <c r="HGR104" s="193"/>
      <c r="HGS104" s="193"/>
      <c r="HGT104" s="193"/>
      <c r="HGU104" s="193"/>
      <c r="HGV104" s="193"/>
      <c r="HGW104" s="193"/>
      <c r="HGX104" s="193"/>
      <c r="HGY104" s="193"/>
      <c r="HGZ104" s="193"/>
      <c r="HHA104" s="193"/>
      <c r="HHB104" s="193"/>
      <c r="HHC104" s="193"/>
      <c r="HHD104" s="193"/>
      <c r="HHE104" s="193"/>
      <c r="HHF104" s="193"/>
      <c r="HHG104" s="193"/>
      <c r="HHH104" s="193"/>
      <c r="HHI104" s="193"/>
      <c r="HHJ104" s="193"/>
      <c r="HHK104" s="193"/>
      <c r="HHL104" s="193"/>
      <c r="HHM104" s="193"/>
      <c r="HHN104" s="193"/>
      <c r="HHO104" s="193"/>
      <c r="HHP104" s="193"/>
      <c r="HHQ104" s="193"/>
      <c r="HHR104" s="193"/>
      <c r="HHS104" s="193"/>
      <c r="HHT104" s="193"/>
      <c r="HHU104" s="193"/>
      <c r="HHV104" s="193"/>
      <c r="HHW104" s="193"/>
      <c r="HHX104" s="193"/>
      <c r="HHY104" s="193"/>
      <c r="HHZ104" s="193"/>
      <c r="HIA104" s="193"/>
      <c r="HIB104" s="193"/>
      <c r="HIC104" s="193"/>
      <c r="HID104" s="193"/>
      <c r="HIE104" s="193"/>
      <c r="HIF104" s="193"/>
      <c r="HIG104" s="193"/>
      <c r="HIH104" s="193"/>
      <c r="HII104" s="193"/>
      <c r="HIJ104" s="193"/>
      <c r="HIK104" s="193"/>
      <c r="HIL104" s="193"/>
      <c r="HIM104" s="193"/>
      <c r="HIN104" s="193"/>
      <c r="HIO104" s="193"/>
      <c r="HIP104" s="193"/>
      <c r="HIQ104" s="193"/>
      <c r="HIR104" s="193"/>
      <c r="HIS104" s="193"/>
      <c r="HIT104" s="193"/>
      <c r="HIU104" s="193"/>
      <c r="HIV104" s="193"/>
      <c r="HIW104" s="193"/>
      <c r="HIX104" s="193"/>
      <c r="HIY104" s="193"/>
      <c r="HIZ104" s="193"/>
      <c r="HJA104" s="193"/>
      <c r="HJB104" s="193"/>
      <c r="HJC104" s="193"/>
      <c r="HJD104" s="193"/>
      <c r="HJE104" s="193"/>
      <c r="HJF104" s="193"/>
      <c r="HJG104" s="193"/>
      <c r="HJH104" s="193"/>
      <c r="HJI104" s="193"/>
      <c r="HJJ104" s="193"/>
      <c r="HJK104" s="193"/>
      <c r="HJL104" s="193"/>
      <c r="HJM104" s="193"/>
      <c r="HJN104" s="193"/>
      <c r="HJO104" s="193"/>
      <c r="HJP104" s="193"/>
      <c r="HJQ104" s="193"/>
      <c r="HJR104" s="193"/>
      <c r="HJS104" s="193"/>
      <c r="HJT104" s="193"/>
      <c r="HJU104" s="193"/>
      <c r="HJV104" s="193"/>
      <c r="HJW104" s="193"/>
      <c r="HJX104" s="193"/>
      <c r="HJY104" s="193"/>
      <c r="HJZ104" s="193"/>
      <c r="HKA104" s="193"/>
      <c r="HKB104" s="193"/>
      <c r="HKC104" s="193"/>
      <c r="HKD104" s="193"/>
      <c r="HKE104" s="193"/>
      <c r="HKF104" s="193"/>
      <c r="HKG104" s="193"/>
      <c r="HKH104" s="193"/>
      <c r="HKI104" s="193"/>
      <c r="HKJ104" s="193"/>
      <c r="HKK104" s="193"/>
      <c r="HKL104" s="193"/>
      <c r="HKM104" s="193"/>
      <c r="HKN104" s="193"/>
      <c r="HKO104" s="193"/>
      <c r="HKP104" s="193"/>
      <c r="HKQ104" s="193"/>
      <c r="HKR104" s="193"/>
      <c r="HKS104" s="193"/>
      <c r="HKT104" s="193"/>
      <c r="HKU104" s="193"/>
      <c r="HKV104" s="193"/>
      <c r="HKW104" s="193"/>
      <c r="HKX104" s="193"/>
      <c r="HKY104" s="193"/>
      <c r="HKZ104" s="193"/>
      <c r="HLA104" s="193"/>
      <c r="HLB104" s="193"/>
      <c r="HLC104" s="193"/>
      <c r="HLD104" s="193"/>
      <c r="HLE104" s="193"/>
      <c r="HLF104" s="193"/>
      <c r="HLG104" s="193"/>
      <c r="HLH104" s="193"/>
      <c r="HLI104" s="193"/>
      <c r="HLJ104" s="193"/>
      <c r="HLK104" s="193"/>
      <c r="HLL104" s="193"/>
      <c r="HLM104" s="193"/>
      <c r="HLN104" s="193"/>
      <c r="HLO104" s="193"/>
      <c r="HLP104" s="193"/>
      <c r="HLQ104" s="193"/>
      <c r="HLR104" s="193"/>
      <c r="HLS104" s="193"/>
      <c r="HLT104" s="193"/>
      <c r="HLU104" s="193"/>
      <c r="HLV104" s="193"/>
      <c r="HLW104" s="193"/>
      <c r="HLX104" s="193"/>
      <c r="HLY104" s="193"/>
      <c r="HLZ104" s="193"/>
      <c r="HMA104" s="193"/>
      <c r="HMB104" s="193"/>
      <c r="HMC104" s="193"/>
      <c r="HMD104" s="193"/>
      <c r="HME104" s="193"/>
      <c r="HMF104" s="193"/>
      <c r="HMG104" s="193"/>
      <c r="HMH104" s="193"/>
      <c r="HMI104" s="193"/>
      <c r="HMJ104" s="193"/>
      <c r="HMK104" s="193"/>
      <c r="HML104" s="193"/>
      <c r="HMM104" s="193"/>
      <c r="HMN104" s="193"/>
      <c r="HMO104" s="193"/>
      <c r="HMP104" s="193"/>
      <c r="HMQ104" s="193"/>
      <c r="HMR104" s="193"/>
      <c r="HMS104" s="193"/>
      <c r="HMT104" s="193"/>
      <c r="HMU104" s="193"/>
      <c r="HMV104" s="193"/>
      <c r="HMW104" s="193"/>
      <c r="HMX104" s="193"/>
      <c r="HMY104" s="193"/>
      <c r="HMZ104" s="193"/>
      <c r="HNA104" s="193"/>
      <c r="HNB104" s="193"/>
      <c r="HNC104" s="193"/>
      <c r="HND104" s="193"/>
      <c r="HNE104" s="193"/>
      <c r="HNF104" s="193"/>
      <c r="HNG104" s="193"/>
      <c r="HNH104" s="193"/>
      <c r="HNI104" s="193"/>
      <c r="HNJ104" s="193"/>
      <c r="HNK104" s="193"/>
      <c r="HNL104" s="193"/>
      <c r="HNM104" s="193"/>
      <c r="HNN104" s="193"/>
      <c r="HNO104" s="193"/>
      <c r="HNP104" s="193"/>
      <c r="HNQ104" s="193"/>
      <c r="HNR104" s="193"/>
      <c r="HNS104" s="193"/>
      <c r="HNT104" s="193"/>
      <c r="HNU104" s="193"/>
      <c r="HNV104" s="193"/>
      <c r="HNW104" s="193"/>
      <c r="HNX104" s="193"/>
      <c r="HNY104" s="193"/>
      <c r="HNZ104" s="193"/>
      <c r="HOA104" s="193"/>
      <c r="HOB104" s="193"/>
      <c r="HOC104" s="193"/>
      <c r="HOD104" s="193"/>
      <c r="HOE104" s="193"/>
      <c r="HOF104" s="193"/>
      <c r="HOG104" s="193"/>
      <c r="HOH104" s="193"/>
      <c r="HOI104" s="193"/>
      <c r="HOJ104" s="193"/>
      <c r="HOK104" s="193"/>
      <c r="HOL104" s="193"/>
      <c r="HOM104" s="193"/>
      <c r="HON104" s="193"/>
      <c r="HOO104" s="193"/>
      <c r="HOP104" s="193"/>
      <c r="HOQ104" s="193"/>
      <c r="HOR104" s="193"/>
      <c r="HOS104" s="193"/>
      <c r="HOT104" s="193"/>
      <c r="HOU104" s="193"/>
      <c r="HOV104" s="193"/>
      <c r="HOW104" s="193"/>
      <c r="HOX104" s="193"/>
      <c r="HOY104" s="193"/>
      <c r="HOZ104" s="193"/>
      <c r="HPA104" s="193"/>
      <c r="HPB104" s="193"/>
      <c r="HPC104" s="193"/>
      <c r="HPD104" s="193"/>
      <c r="HPE104" s="193"/>
      <c r="HPF104" s="193"/>
      <c r="HPG104" s="193"/>
      <c r="HPH104" s="193"/>
      <c r="HPI104" s="193"/>
      <c r="HPJ104" s="193"/>
      <c r="HPK104" s="193"/>
      <c r="HPL104" s="193"/>
      <c r="HPM104" s="193"/>
      <c r="HPN104" s="193"/>
      <c r="HPO104" s="193"/>
      <c r="HPP104" s="193"/>
      <c r="HPQ104" s="193"/>
      <c r="HPR104" s="193"/>
      <c r="HPS104" s="193"/>
      <c r="HPT104" s="193"/>
      <c r="HPU104" s="193"/>
      <c r="HPV104" s="193"/>
      <c r="HPW104" s="193"/>
      <c r="HPX104" s="193"/>
      <c r="HPY104" s="193"/>
      <c r="HPZ104" s="193"/>
      <c r="HQA104" s="193"/>
      <c r="HQB104" s="193"/>
      <c r="HQC104" s="193"/>
      <c r="HQD104" s="193"/>
      <c r="HQE104" s="193"/>
      <c r="HQF104" s="193"/>
      <c r="HQG104" s="193"/>
      <c r="HQH104" s="193"/>
      <c r="HQI104" s="193"/>
      <c r="HQJ104" s="193"/>
      <c r="HQK104" s="193"/>
      <c r="HQL104" s="193"/>
      <c r="HQM104" s="193"/>
      <c r="HQN104" s="193"/>
      <c r="HQO104" s="193"/>
      <c r="HQP104" s="193"/>
      <c r="HQQ104" s="193"/>
      <c r="HQR104" s="193"/>
      <c r="HQS104" s="193"/>
      <c r="HQT104" s="193"/>
      <c r="HQU104" s="193"/>
      <c r="HQV104" s="193"/>
      <c r="HQW104" s="193"/>
      <c r="HQX104" s="193"/>
      <c r="HQY104" s="193"/>
      <c r="HQZ104" s="193"/>
      <c r="HRA104" s="193"/>
      <c r="HRB104" s="193"/>
      <c r="HRC104" s="193"/>
      <c r="HRD104" s="193"/>
      <c r="HRE104" s="193"/>
      <c r="HRF104" s="193"/>
      <c r="HRG104" s="193"/>
      <c r="HRH104" s="193"/>
      <c r="HRI104" s="193"/>
      <c r="HRJ104" s="193"/>
      <c r="HRK104" s="193"/>
      <c r="HRL104" s="193"/>
      <c r="HRM104" s="193"/>
      <c r="HRN104" s="193"/>
      <c r="HRO104" s="193"/>
      <c r="HRP104" s="193"/>
      <c r="HRQ104" s="193"/>
      <c r="HRR104" s="193"/>
      <c r="HRS104" s="193"/>
      <c r="HRT104" s="193"/>
      <c r="HRU104" s="193"/>
      <c r="HRV104" s="193"/>
      <c r="HRW104" s="193"/>
      <c r="HRX104" s="193"/>
      <c r="HRY104" s="193"/>
      <c r="HRZ104" s="193"/>
      <c r="HSA104" s="193"/>
      <c r="HSB104" s="193"/>
      <c r="HSC104" s="193"/>
      <c r="HSD104" s="193"/>
      <c r="HSE104" s="193"/>
      <c r="HSF104" s="193"/>
      <c r="HSG104" s="193"/>
      <c r="HSH104" s="193"/>
      <c r="HSI104" s="193"/>
      <c r="HSJ104" s="193"/>
      <c r="HSK104" s="193"/>
      <c r="HSL104" s="193"/>
      <c r="HSM104" s="193"/>
      <c r="HSN104" s="193"/>
      <c r="HSO104" s="193"/>
      <c r="HSP104" s="193"/>
      <c r="HSQ104" s="193"/>
      <c r="HSR104" s="193"/>
      <c r="HSS104" s="193"/>
      <c r="HST104" s="193"/>
      <c r="HSU104" s="193"/>
      <c r="HSV104" s="193"/>
      <c r="HSW104" s="193"/>
      <c r="HSX104" s="193"/>
      <c r="HSY104" s="193"/>
      <c r="HSZ104" s="193"/>
      <c r="HTA104" s="193"/>
      <c r="HTB104" s="193"/>
      <c r="HTC104" s="193"/>
      <c r="HTD104" s="193"/>
      <c r="HTE104" s="193"/>
      <c r="HTF104" s="193"/>
      <c r="HTG104" s="193"/>
      <c r="HTH104" s="193"/>
      <c r="HTI104" s="193"/>
      <c r="HTJ104" s="193"/>
      <c r="HTK104" s="193"/>
      <c r="HTL104" s="193"/>
      <c r="HTM104" s="193"/>
      <c r="HTN104" s="193"/>
      <c r="HTO104" s="193"/>
      <c r="HTP104" s="193"/>
      <c r="HTQ104" s="193"/>
      <c r="HTR104" s="193"/>
      <c r="HTS104" s="193"/>
      <c r="HTT104" s="193"/>
      <c r="HTU104" s="193"/>
      <c r="HTV104" s="193"/>
      <c r="HTW104" s="193"/>
      <c r="HTX104" s="193"/>
      <c r="HTY104" s="193"/>
      <c r="HTZ104" s="193"/>
      <c r="HUA104" s="193"/>
      <c r="HUB104" s="193"/>
      <c r="HUC104" s="193"/>
      <c r="HUD104" s="193"/>
      <c r="HUE104" s="193"/>
      <c r="HUF104" s="193"/>
      <c r="HUG104" s="193"/>
      <c r="HUH104" s="193"/>
      <c r="HUI104" s="193"/>
      <c r="HUJ104" s="193"/>
      <c r="HUK104" s="193"/>
      <c r="HUL104" s="193"/>
      <c r="HUM104" s="193"/>
      <c r="HUN104" s="193"/>
      <c r="HUO104" s="193"/>
      <c r="HUP104" s="193"/>
      <c r="HUQ104" s="193"/>
      <c r="HUR104" s="193"/>
      <c r="HUS104" s="193"/>
      <c r="HUT104" s="193"/>
      <c r="HUU104" s="193"/>
      <c r="HUV104" s="193"/>
      <c r="HUW104" s="193"/>
      <c r="HUX104" s="193"/>
      <c r="HUY104" s="193"/>
      <c r="HUZ104" s="193"/>
      <c r="HVA104" s="193"/>
      <c r="HVB104" s="193"/>
      <c r="HVC104" s="193"/>
      <c r="HVD104" s="193"/>
      <c r="HVE104" s="193"/>
      <c r="HVF104" s="193"/>
      <c r="HVG104" s="193"/>
      <c r="HVH104" s="193"/>
      <c r="HVI104" s="193"/>
      <c r="HVJ104" s="193"/>
      <c r="HVK104" s="193"/>
      <c r="HVL104" s="193"/>
      <c r="HVM104" s="193"/>
      <c r="HVN104" s="193"/>
      <c r="HVO104" s="193"/>
      <c r="HVP104" s="193"/>
      <c r="HVQ104" s="193"/>
      <c r="HVR104" s="193"/>
      <c r="HVS104" s="193"/>
      <c r="HVT104" s="193"/>
      <c r="HVU104" s="193"/>
      <c r="HVV104" s="193"/>
      <c r="HVW104" s="193"/>
      <c r="HVX104" s="193"/>
      <c r="HVY104" s="193"/>
      <c r="HVZ104" s="193"/>
      <c r="HWA104" s="193"/>
      <c r="HWB104" s="193"/>
      <c r="HWC104" s="193"/>
      <c r="HWD104" s="193"/>
      <c r="HWE104" s="193"/>
      <c r="HWF104" s="193"/>
      <c r="HWG104" s="193"/>
      <c r="HWH104" s="193"/>
      <c r="HWI104" s="193"/>
      <c r="HWJ104" s="193"/>
      <c r="HWK104" s="193"/>
      <c r="HWL104" s="193"/>
      <c r="HWM104" s="193"/>
      <c r="HWN104" s="193"/>
      <c r="HWO104" s="193"/>
      <c r="HWP104" s="193"/>
      <c r="HWQ104" s="193"/>
      <c r="HWR104" s="193"/>
      <c r="HWS104" s="193"/>
      <c r="HWT104" s="193"/>
      <c r="HWU104" s="193"/>
      <c r="HWV104" s="193"/>
      <c r="HWW104" s="193"/>
      <c r="HWX104" s="193"/>
      <c r="HWY104" s="193"/>
      <c r="HWZ104" s="193"/>
      <c r="HXA104" s="193"/>
      <c r="HXB104" s="193"/>
      <c r="HXC104" s="193"/>
      <c r="HXD104" s="193"/>
      <c r="HXE104" s="193"/>
      <c r="HXF104" s="193"/>
      <c r="HXG104" s="193"/>
      <c r="HXH104" s="193"/>
      <c r="HXI104" s="193"/>
      <c r="HXJ104" s="193"/>
      <c r="HXK104" s="193"/>
      <c r="HXL104" s="193"/>
      <c r="HXM104" s="193"/>
      <c r="HXN104" s="193"/>
      <c r="HXO104" s="193"/>
      <c r="HXP104" s="193"/>
      <c r="HXQ104" s="193"/>
      <c r="HXR104" s="193"/>
      <c r="HXS104" s="193"/>
      <c r="HXT104" s="193"/>
      <c r="HXU104" s="193"/>
      <c r="HXV104" s="193"/>
      <c r="HXW104" s="193"/>
      <c r="HXX104" s="193"/>
      <c r="HXY104" s="193"/>
      <c r="HXZ104" s="193"/>
      <c r="HYA104" s="193"/>
      <c r="HYB104" s="193"/>
      <c r="HYC104" s="193"/>
      <c r="HYD104" s="193"/>
      <c r="HYE104" s="193"/>
      <c r="HYF104" s="193"/>
      <c r="HYG104" s="193"/>
      <c r="HYH104" s="193"/>
      <c r="HYI104" s="193"/>
      <c r="HYJ104" s="193"/>
      <c r="HYK104" s="193"/>
      <c r="HYL104" s="193"/>
      <c r="HYM104" s="193"/>
      <c r="HYN104" s="193"/>
      <c r="HYO104" s="193"/>
      <c r="HYP104" s="193"/>
      <c r="HYQ104" s="193"/>
      <c r="HYR104" s="193"/>
      <c r="HYS104" s="193"/>
      <c r="HYT104" s="193"/>
      <c r="HYU104" s="193"/>
      <c r="HYV104" s="193"/>
      <c r="HYW104" s="193"/>
      <c r="HYX104" s="193"/>
      <c r="HYY104" s="193"/>
      <c r="HYZ104" s="193"/>
      <c r="HZA104" s="193"/>
      <c r="HZB104" s="193"/>
      <c r="HZC104" s="193"/>
      <c r="HZD104" s="193"/>
      <c r="HZE104" s="193"/>
      <c r="HZF104" s="193"/>
      <c r="HZG104" s="193"/>
      <c r="HZH104" s="193"/>
      <c r="HZI104" s="193"/>
      <c r="HZJ104" s="193"/>
      <c r="HZK104" s="193"/>
      <c r="HZL104" s="193"/>
      <c r="HZM104" s="193"/>
      <c r="HZN104" s="193"/>
      <c r="HZO104" s="193"/>
      <c r="HZP104" s="193"/>
      <c r="HZQ104" s="193"/>
      <c r="HZR104" s="193"/>
      <c r="HZS104" s="193"/>
      <c r="HZT104" s="193"/>
      <c r="HZU104" s="193"/>
      <c r="HZV104" s="193"/>
      <c r="HZW104" s="193"/>
      <c r="HZX104" s="193"/>
      <c r="HZY104" s="193"/>
      <c r="HZZ104" s="193"/>
      <c r="IAA104" s="193"/>
      <c r="IAB104" s="193"/>
      <c r="IAC104" s="193"/>
      <c r="IAD104" s="193"/>
      <c r="IAE104" s="193"/>
      <c r="IAF104" s="193"/>
      <c r="IAG104" s="193"/>
      <c r="IAH104" s="193"/>
      <c r="IAI104" s="193"/>
      <c r="IAJ104" s="193"/>
      <c r="IAK104" s="193"/>
      <c r="IAL104" s="193"/>
      <c r="IAM104" s="193"/>
      <c r="IAN104" s="193"/>
      <c r="IAO104" s="193"/>
      <c r="IAP104" s="193"/>
      <c r="IAQ104" s="193"/>
      <c r="IAR104" s="193"/>
      <c r="IAS104" s="193"/>
      <c r="IAT104" s="193"/>
      <c r="IAU104" s="193"/>
      <c r="IAV104" s="193"/>
      <c r="IAW104" s="193"/>
      <c r="IAX104" s="193"/>
      <c r="IAY104" s="193"/>
      <c r="IAZ104" s="193"/>
      <c r="IBA104" s="193"/>
      <c r="IBB104" s="193"/>
      <c r="IBC104" s="193"/>
      <c r="IBD104" s="193"/>
      <c r="IBE104" s="193"/>
      <c r="IBF104" s="193"/>
      <c r="IBG104" s="193"/>
      <c r="IBH104" s="193"/>
      <c r="IBI104" s="193"/>
      <c r="IBJ104" s="193"/>
      <c r="IBK104" s="193"/>
      <c r="IBL104" s="193"/>
      <c r="IBM104" s="193"/>
      <c r="IBN104" s="193"/>
      <c r="IBO104" s="193"/>
      <c r="IBP104" s="193"/>
      <c r="IBQ104" s="193"/>
      <c r="IBR104" s="193"/>
      <c r="IBS104" s="193"/>
      <c r="IBT104" s="193"/>
      <c r="IBU104" s="193"/>
      <c r="IBV104" s="193"/>
      <c r="IBW104" s="193"/>
      <c r="IBX104" s="193"/>
      <c r="IBY104" s="193"/>
      <c r="IBZ104" s="193"/>
      <c r="ICA104" s="193"/>
      <c r="ICB104" s="193"/>
      <c r="ICC104" s="193"/>
      <c r="ICD104" s="193"/>
      <c r="ICE104" s="193"/>
      <c r="ICF104" s="193"/>
      <c r="ICG104" s="193"/>
      <c r="ICH104" s="193"/>
      <c r="ICI104" s="193"/>
      <c r="ICJ104" s="193"/>
      <c r="ICK104" s="193"/>
      <c r="ICL104" s="193"/>
      <c r="ICM104" s="193"/>
      <c r="ICN104" s="193"/>
      <c r="ICO104" s="193"/>
      <c r="ICP104" s="193"/>
      <c r="ICQ104" s="193"/>
      <c r="ICR104" s="193"/>
      <c r="ICS104" s="193"/>
      <c r="ICT104" s="193"/>
      <c r="ICU104" s="193"/>
      <c r="ICV104" s="193"/>
      <c r="ICW104" s="193"/>
      <c r="ICX104" s="193"/>
      <c r="ICY104" s="193"/>
      <c r="ICZ104" s="193"/>
      <c r="IDA104" s="193"/>
      <c r="IDB104" s="193"/>
      <c r="IDC104" s="193"/>
      <c r="IDD104" s="193"/>
      <c r="IDE104" s="193"/>
      <c r="IDF104" s="193"/>
      <c r="IDG104" s="193"/>
      <c r="IDH104" s="193"/>
      <c r="IDI104" s="193"/>
      <c r="IDJ104" s="193"/>
      <c r="IDK104" s="193"/>
      <c r="IDL104" s="193"/>
      <c r="IDM104" s="193"/>
      <c r="IDN104" s="193"/>
      <c r="IDO104" s="193"/>
      <c r="IDP104" s="193"/>
      <c r="IDQ104" s="193"/>
      <c r="IDR104" s="193"/>
      <c r="IDS104" s="193"/>
      <c r="IDT104" s="193"/>
      <c r="IDU104" s="193"/>
      <c r="IDV104" s="193"/>
      <c r="IDW104" s="193"/>
      <c r="IDX104" s="193"/>
      <c r="IDY104" s="193"/>
      <c r="IDZ104" s="193"/>
      <c r="IEA104" s="193"/>
      <c r="IEB104" s="193"/>
      <c r="IEC104" s="193"/>
      <c r="IED104" s="193"/>
      <c r="IEE104" s="193"/>
      <c r="IEF104" s="193"/>
      <c r="IEG104" s="193"/>
      <c r="IEH104" s="193"/>
      <c r="IEI104" s="193"/>
      <c r="IEJ104" s="193"/>
      <c r="IEK104" s="193"/>
      <c r="IEL104" s="193"/>
      <c r="IEM104" s="193"/>
      <c r="IEN104" s="193"/>
      <c r="IEO104" s="193"/>
      <c r="IEP104" s="193"/>
      <c r="IEQ104" s="193"/>
      <c r="IER104" s="193"/>
      <c r="IES104" s="193"/>
      <c r="IET104" s="193"/>
      <c r="IEU104" s="193"/>
      <c r="IEV104" s="193"/>
      <c r="IEW104" s="193"/>
      <c r="IEX104" s="193"/>
      <c r="IEY104" s="193"/>
      <c r="IEZ104" s="193"/>
      <c r="IFA104" s="193"/>
      <c r="IFB104" s="193"/>
      <c r="IFC104" s="193"/>
      <c r="IFD104" s="193"/>
      <c r="IFE104" s="193"/>
      <c r="IFF104" s="193"/>
      <c r="IFG104" s="193"/>
      <c r="IFH104" s="193"/>
      <c r="IFI104" s="193"/>
      <c r="IFJ104" s="193"/>
      <c r="IFK104" s="193"/>
      <c r="IFL104" s="193"/>
      <c r="IFM104" s="193"/>
      <c r="IFN104" s="193"/>
      <c r="IFO104" s="193"/>
      <c r="IFP104" s="193"/>
      <c r="IFQ104" s="193"/>
      <c r="IFR104" s="193"/>
      <c r="IFS104" s="193"/>
      <c r="IFT104" s="193"/>
      <c r="IFU104" s="193"/>
      <c r="IFV104" s="193"/>
      <c r="IFW104" s="193"/>
      <c r="IFX104" s="193"/>
      <c r="IFY104" s="193"/>
      <c r="IFZ104" s="193"/>
      <c r="IGA104" s="193"/>
      <c r="IGB104" s="193"/>
      <c r="IGC104" s="193"/>
      <c r="IGD104" s="193"/>
      <c r="IGE104" s="193"/>
      <c r="IGF104" s="193"/>
      <c r="IGG104" s="193"/>
      <c r="IGH104" s="193"/>
      <c r="IGI104" s="193"/>
      <c r="IGJ104" s="193"/>
      <c r="IGK104" s="193"/>
      <c r="IGL104" s="193"/>
      <c r="IGM104" s="193"/>
      <c r="IGN104" s="193"/>
      <c r="IGO104" s="193"/>
      <c r="IGP104" s="193"/>
      <c r="IGQ104" s="193"/>
      <c r="IGR104" s="193"/>
      <c r="IGS104" s="193"/>
      <c r="IGT104" s="193"/>
      <c r="IGU104" s="193"/>
      <c r="IGV104" s="193"/>
      <c r="IGW104" s="193"/>
      <c r="IGX104" s="193"/>
      <c r="IGY104" s="193"/>
      <c r="IGZ104" s="193"/>
      <c r="IHA104" s="193"/>
      <c r="IHB104" s="193"/>
      <c r="IHC104" s="193"/>
      <c r="IHD104" s="193"/>
      <c r="IHE104" s="193"/>
      <c r="IHF104" s="193"/>
      <c r="IHG104" s="193"/>
      <c r="IHH104" s="193"/>
      <c r="IHI104" s="193"/>
      <c r="IHJ104" s="193"/>
      <c r="IHK104" s="193"/>
      <c r="IHL104" s="193"/>
      <c r="IHM104" s="193"/>
      <c r="IHN104" s="193"/>
      <c r="IHO104" s="193"/>
      <c r="IHP104" s="193"/>
      <c r="IHQ104" s="193"/>
      <c r="IHR104" s="193"/>
      <c r="IHS104" s="193"/>
      <c r="IHT104" s="193"/>
      <c r="IHU104" s="193"/>
      <c r="IHV104" s="193"/>
      <c r="IHW104" s="193"/>
      <c r="IHX104" s="193"/>
      <c r="IHY104" s="193"/>
      <c r="IHZ104" s="193"/>
      <c r="IIA104" s="193"/>
      <c r="IIB104" s="193"/>
      <c r="IIC104" s="193"/>
      <c r="IID104" s="193"/>
      <c r="IIE104" s="193"/>
      <c r="IIF104" s="193"/>
      <c r="IIG104" s="193"/>
      <c r="IIH104" s="193"/>
      <c r="III104" s="193"/>
      <c r="IIJ104" s="193"/>
      <c r="IIK104" s="193"/>
      <c r="IIL104" s="193"/>
      <c r="IIM104" s="193"/>
      <c r="IIN104" s="193"/>
      <c r="IIO104" s="193"/>
      <c r="IIP104" s="193"/>
      <c r="IIQ104" s="193"/>
      <c r="IIR104" s="193"/>
      <c r="IIS104" s="193"/>
      <c r="IIT104" s="193"/>
      <c r="IIU104" s="193"/>
      <c r="IIV104" s="193"/>
      <c r="IIW104" s="193"/>
      <c r="IIX104" s="193"/>
      <c r="IIY104" s="193"/>
      <c r="IIZ104" s="193"/>
      <c r="IJA104" s="193"/>
      <c r="IJB104" s="193"/>
      <c r="IJC104" s="193"/>
      <c r="IJD104" s="193"/>
      <c r="IJE104" s="193"/>
      <c r="IJF104" s="193"/>
      <c r="IJG104" s="193"/>
      <c r="IJH104" s="193"/>
      <c r="IJI104" s="193"/>
      <c r="IJJ104" s="193"/>
      <c r="IJK104" s="193"/>
      <c r="IJL104" s="193"/>
      <c r="IJM104" s="193"/>
      <c r="IJN104" s="193"/>
      <c r="IJO104" s="193"/>
      <c r="IJP104" s="193"/>
      <c r="IJQ104" s="193"/>
      <c r="IJR104" s="193"/>
      <c r="IJS104" s="193"/>
      <c r="IJT104" s="193"/>
      <c r="IJU104" s="193"/>
      <c r="IJV104" s="193"/>
      <c r="IJW104" s="193"/>
      <c r="IJX104" s="193"/>
      <c r="IJY104" s="193"/>
      <c r="IJZ104" s="193"/>
      <c r="IKA104" s="193"/>
      <c r="IKB104" s="193"/>
      <c r="IKC104" s="193"/>
      <c r="IKD104" s="193"/>
      <c r="IKE104" s="193"/>
      <c r="IKF104" s="193"/>
      <c r="IKG104" s="193"/>
      <c r="IKH104" s="193"/>
      <c r="IKI104" s="193"/>
      <c r="IKJ104" s="193"/>
      <c r="IKK104" s="193"/>
      <c r="IKL104" s="193"/>
      <c r="IKM104" s="193"/>
      <c r="IKN104" s="193"/>
      <c r="IKO104" s="193"/>
      <c r="IKP104" s="193"/>
      <c r="IKQ104" s="193"/>
      <c r="IKR104" s="193"/>
      <c r="IKS104" s="193"/>
      <c r="IKT104" s="193"/>
      <c r="IKU104" s="193"/>
      <c r="IKV104" s="193"/>
      <c r="IKW104" s="193"/>
      <c r="IKX104" s="193"/>
      <c r="IKY104" s="193"/>
      <c r="IKZ104" s="193"/>
      <c r="ILA104" s="193"/>
      <c r="ILB104" s="193"/>
      <c r="ILC104" s="193"/>
      <c r="ILD104" s="193"/>
      <c r="ILE104" s="193"/>
      <c r="ILF104" s="193"/>
      <c r="ILG104" s="193"/>
      <c r="ILH104" s="193"/>
      <c r="ILI104" s="193"/>
      <c r="ILJ104" s="193"/>
      <c r="ILK104" s="193"/>
      <c r="ILL104" s="193"/>
      <c r="ILM104" s="193"/>
      <c r="ILN104" s="193"/>
      <c r="ILO104" s="193"/>
      <c r="ILP104" s="193"/>
      <c r="ILQ104" s="193"/>
      <c r="ILR104" s="193"/>
      <c r="ILS104" s="193"/>
      <c r="ILT104" s="193"/>
      <c r="ILU104" s="193"/>
      <c r="ILV104" s="193"/>
      <c r="ILW104" s="193"/>
      <c r="ILX104" s="193"/>
      <c r="ILY104" s="193"/>
      <c r="ILZ104" s="193"/>
      <c r="IMA104" s="193"/>
      <c r="IMB104" s="193"/>
      <c r="IMC104" s="193"/>
      <c r="IMD104" s="193"/>
      <c r="IME104" s="193"/>
      <c r="IMF104" s="193"/>
      <c r="IMG104" s="193"/>
      <c r="IMH104" s="193"/>
      <c r="IMI104" s="193"/>
      <c r="IMJ104" s="193"/>
      <c r="IMK104" s="193"/>
      <c r="IML104" s="193"/>
      <c r="IMM104" s="193"/>
      <c r="IMN104" s="193"/>
      <c r="IMO104" s="193"/>
      <c r="IMP104" s="193"/>
      <c r="IMQ104" s="193"/>
      <c r="IMR104" s="193"/>
      <c r="IMS104" s="193"/>
      <c r="IMT104" s="193"/>
      <c r="IMU104" s="193"/>
      <c r="IMV104" s="193"/>
      <c r="IMW104" s="193"/>
      <c r="IMX104" s="193"/>
      <c r="IMY104" s="193"/>
      <c r="IMZ104" s="193"/>
      <c r="INA104" s="193"/>
      <c r="INB104" s="193"/>
      <c r="INC104" s="193"/>
      <c r="IND104" s="193"/>
      <c r="INE104" s="193"/>
      <c r="INF104" s="193"/>
      <c r="ING104" s="193"/>
      <c r="INH104" s="193"/>
      <c r="INI104" s="193"/>
      <c r="INJ104" s="193"/>
      <c r="INK104" s="193"/>
      <c r="INL104" s="193"/>
      <c r="INM104" s="193"/>
      <c r="INN104" s="193"/>
      <c r="INO104" s="193"/>
      <c r="INP104" s="193"/>
      <c r="INQ104" s="193"/>
      <c r="INR104" s="193"/>
      <c r="INS104" s="193"/>
      <c r="INT104" s="193"/>
      <c r="INU104" s="193"/>
      <c r="INV104" s="193"/>
      <c r="INW104" s="193"/>
      <c r="INX104" s="193"/>
      <c r="INY104" s="193"/>
      <c r="INZ104" s="193"/>
      <c r="IOA104" s="193"/>
      <c r="IOB104" s="193"/>
      <c r="IOC104" s="193"/>
      <c r="IOD104" s="193"/>
      <c r="IOE104" s="193"/>
      <c r="IOF104" s="193"/>
      <c r="IOG104" s="193"/>
      <c r="IOH104" s="193"/>
      <c r="IOI104" s="193"/>
      <c r="IOJ104" s="193"/>
      <c r="IOK104" s="193"/>
      <c r="IOL104" s="193"/>
      <c r="IOM104" s="193"/>
      <c r="ION104" s="193"/>
      <c r="IOO104" s="193"/>
      <c r="IOP104" s="193"/>
      <c r="IOQ104" s="193"/>
      <c r="IOR104" s="193"/>
      <c r="IOS104" s="193"/>
      <c r="IOT104" s="193"/>
      <c r="IOU104" s="193"/>
      <c r="IOV104" s="193"/>
      <c r="IOW104" s="193"/>
      <c r="IOX104" s="193"/>
      <c r="IOY104" s="193"/>
      <c r="IOZ104" s="193"/>
      <c r="IPA104" s="193"/>
      <c r="IPB104" s="193"/>
      <c r="IPC104" s="193"/>
      <c r="IPD104" s="193"/>
      <c r="IPE104" s="193"/>
      <c r="IPF104" s="193"/>
      <c r="IPG104" s="193"/>
      <c r="IPH104" s="193"/>
      <c r="IPI104" s="193"/>
      <c r="IPJ104" s="193"/>
      <c r="IPK104" s="193"/>
      <c r="IPL104" s="193"/>
      <c r="IPM104" s="193"/>
      <c r="IPN104" s="193"/>
      <c r="IPO104" s="193"/>
      <c r="IPP104" s="193"/>
      <c r="IPQ104" s="193"/>
      <c r="IPR104" s="193"/>
      <c r="IPS104" s="193"/>
      <c r="IPT104" s="193"/>
      <c r="IPU104" s="193"/>
      <c r="IPV104" s="193"/>
      <c r="IPW104" s="193"/>
      <c r="IPX104" s="193"/>
      <c r="IPY104" s="193"/>
      <c r="IPZ104" s="193"/>
      <c r="IQA104" s="193"/>
      <c r="IQB104" s="193"/>
      <c r="IQC104" s="193"/>
      <c r="IQD104" s="193"/>
      <c r="IQE104" s="193"/>
      <c r="IQF104" s="193"/>
      <c r="IQG104" s="193"/>
      <c r="IQH104" s="193"/>
      <c r="IQI104" s="193"/>
      <c r="IQJ104" s="193"/>
      <c r="IQK104" s="193"/>
      <c r="IQL104" s="193"/>
      <c r="IQM104" s="193"/>
      <c r="IQN104" s="193"/>
      <c r="IQO104" s="193"/>
      <c r="IQP104" s="193"/>
      <c r="IQQ104" s="193"/>
      <c r="IQR104" s="193"/>
      <c r="IQS104" s="193"/>
      <c r="IQT104" s="193"/>
      <c r="IQU104" s="193"/>
      <c r="IQV104" s="193"/>
      <c r="IQW104" s="193"/>
      <c r="IQX104" s="193"/>
      <c r="IQY104" s="193"/>
      <c r="IQZ104" s="193"/>
      <c r="IRA104" s="193"/>
      <c r="IRB104" s="193"/>
      <c r="IRC104" s="193"/>
      <c r="IRD104" s="193"/>
      <c r="IRE104" s="193"/>
      <c r="IRF104" s="193"/>
      <c r="IRG104" s="193"/>
      <c r="IRH104" s="193"/>
      <c r="IRI104" s="193"/>
      <c r="IRJ104" s="193"/>
      <c r="IRK104" s="193"/>
      <c r="IRL104" s="193"/>
      <c r="IRM104" s="193"/>
      <c r="IRN104" s="193"/>
      <c r="IRO104" s="193"/>
      <c r="IRP104" s="193"/>
      <c r="IRQ104" s="193"/>
      <c r="IRR104" s="193"/>
      <c r="IRS104" s="193"/>
      <c r="IRT104" s="193"/>
      <c r="IRU104" s="193"/>
      <c r="IRV104" s="193"/>
      <c r="IRW104" s="193"/>
      <c r="IRX104" s="193"/>
      <c r="IRY104" s="193"/>
      <c r="IRZ104" s="193"/>
      <c r="ISA104" s="193"/>
      <c r="ISB104" s="193"/>
      <c r="ISC104" s="193"/>
      <c r="ISD104" s="193"/>
      <c r="ISE104" s="193"/>
      <c r="ISF104" s="193"/>
      <c r="ISG104" s="193"/>
      <c r="ISH104" s="193"/>
      <c r="ISI104" s="193"/>
      <c r="ISJ104" s="193"/>
      <c r="ISK104" s="193"/>
      <c r="ISL104" s="193"/>
      <c r="ISM104" s="193"/>
      <c r="ISN104" s="193"/>
      <c r="ISO104" s="193"/>
      <c r="ISP104" s="193"/>
      <c r="ISQ104" s="193"/>
      <c r="ISR104" s="193"/>
      <c r="ISS104" s="193"/>
      <c r="IST104" s="193"/>
      <c r="ISU104" s="193"/>
      <c r="ISV104" s="193"/>
      <c r="ISW104" s="193"/>
      <c r="ISX104" s="193"/>
      <c r="ISY104" s="193"/>
      <c r="ISZ104" s="193"/>
      <c r="ITA104" s="193"/>
      <c r="ITB104" s="193"/>
      <c r="ITC104" s="193"/>
      <c r="ITD104" s="193"/>
      <c r="ITE104" s="193"/>
      <c r="ITF104" s="193"/>
      <c r="ITG104" s="193"/>
      <c r="ITH104" s="193"/>
      <c r="ITI104" s="193"/>
      <c r="ITJ104" s="193"/>
      <c r="ITK104" s="193"/>
      <c r="ITL104" s="193"/>
      <c r="ITM104" s="193"/>
      <c r="ITN104" s="193"/>
      <c r="ITO104" s="193"/>
      <c r="ITP104" s="193"/>
      <c r="ITQ104" s="193"/>
      <c r="ITR104" s="193"/>
      <c r="ITS104" s="193"/>
      <c r="ITT104" s="193"/>
      <c r="ITU104" s="193"/>
      <c r="ITV104" s="193"/>
      <c r="ITW104" s="193"/>
      <c r="ITX104" s="193"/>
      <c r="ITY104" s="193"/>
      <c r="ITZ104" s="193"/>
      <c r="IUA104" s="193"/>
      <c r="IUB104" s="193"/>
      <c r="IUC104" s="193"/>
      <c r="IUD104" s="193"/>
      <c r="IUE104" s="193"/>
      <c r="IUF104" s="193"/>
      <c r="IUG104" s="193"/>
      <c r="IUH104" s="193"/>
      <c r="IUI104" s="193"/>
      <c r="IUJ104" s="193"/>
      <c r="IUK104" s="193"/>
      <c r="IUL104" s="193"/>
      <c r="IUM104" s="193"/>
      <c r="IUN104" s="193"/>
      <c r="IUO104" s="193"/>
      <c r="IUP104" s="193"/>
      <c r="IUQ104" s="193"/>
      <c r="IUR104" s="193"/>
      <c r="IUS104" s="193"/>
      <c r="IUT104" s="193"/>
      <c r="IUU104" s="193"/>
      <c r="IUV104" s="193"/>
      <c r="IUW104" s="193"/>
      <c r="IUX104" s="193"/>
      <c r="IUY104" s="193"/>
      <c r="IUZ104" s="193"/>
      <c r="IVA104" s="193"/>
      <c r="IVB104" s="193"/>
      <c r="IVC104" s="193"/>
      <c r="IVD104" s="193"/>
      <c r="IVE104" s="193"/>
      <c r="IVF104" s="193"/>
      <c r="IVG104" s="193"/>
      <c r="IVH104" s="193"/>
      <c r="IVI104" s="193"/>
      <c r="IVJ104" s="193"/>
      <c r="IVK104" s="193"/>
      <c r="IVL104" s="193"/>
      <c r="IVM104" s="193"/>
      <c r="IVN104" s="193"/>
      <c r="IVO104" s="193"/>
      <c r="IVP104" s="193"/>
      <c r="IVQ104" s="193"/>
      <c r="IVR104" s="193"/>
      <c r="IVS104" s="193"/>
      <c r="IVT104" s="193"/>
      <c r="IVU104" s="193"/>
      <c r="IVV104" s="193"/>
      <c r="IVW104" s="193"/>
      <c r="IVX104" s="193"/>
      <c r="IVY104" s="193"/>
      <c r="IVZ104" s="193"/>
      <c r="IWA104" s="193"/>
      <c r="IWB104" s="193"/>
      <c r="IWC104" s="193"/>
      <c r="IWD104" s="193"/>
      <c r="IWE104" s="193"/>
      <c r="IWF104" s="193"/>
      <c r="IWG104" s="193"/>
      <c r="IWH104" s="193"/>
      <c r="IWI104" s="193"/>
      <c r="IWJ104" s="193"/>
      <c r="IWK104" s="193"/>
      <c r="IWL104" s="193"/>
      <c r="IWM104" s="193"/>
      <c r="IWN104" s="193"/>
      <c r="IWO104" s="193"/>
      <c r="IWP104" s="193"/>
      <c r="IWQ104" s="193"/>
      <c r="IWR104" s="193"/>
      <c r="IWS104" s="193"/>
      <c r="IWT104" s="193"/>
      <c r="IWU104" s="193"/>
      <c r="IWV104" s="193"/>
      <c r="IWW104" s="193"/>
      <c r="IWX104" s="193"/>
      <c r="IWY104" s="193"/>
      <c r="IWZ104" s="193"/>
      <c r="IXA104" s="193"/>
      <c r="IXB104" s="193"/>
      <c r="IXC104" s="193"/>
      <c r="IXD104" s="193"/>
      <c r="IXE104" s="193"/>
      <c r="IXF104" s="193"/>
      <c r="IXG104" s="193"/>
      <c r="IXH104" s="193"/>
      <c r="IXI104" s="193"/>
      <c r="IXJ104" s="193"/>
      <c r="IXK104" s="193"/>
      <c r="IXL104" s="193"/>
      <c r="IXM104" s="193"/>
      <c r="IXN104" s="193"/>
      <c r="IXO104" s="193"/>
      <c r="IXP104" s="193"/>
      <c r="IXQ104" s="193"/>
      <c r="IXR104" s="193"/>
      <c r="IXS104" s="193"/>
      <c r="IXT104" s="193"/>
      <c r="IXU104" s="193"/>
      <c r="IXV104" s="193"/>
      <c r="IXW104" s="193"/>
      <c r="IXX104" s="193"/>
      <c r="IXY104" s="193"/>
      <c r="IXZ104" s="193"/>
      <c r="IYA104" s="193"/>
      <c r="IYB104" s="193"/>
      <c r="IYC104" s="193"/>
      <c r="IYD104" s="193"/>
      <c r="IYE104" s="193"/>
      <c r="IYF104" s="193"/>
      <c r="IYG104" s="193"/>
      <c r="IYH104" s="193"/>
      <c r="IYI104" s="193"/>
      <c r="IYJ104" s="193"/>
      <c r="IYK104" s="193"/>
      <c r="IYL104" s="193"/>
      <c r="IYM104" s="193"/>
      <c r="IYN104" s="193"/>
      <c r="IYO104" s="193"/>
      <c r="IYP104" s="193"/>
      <c r="IYQ104" s="193"/>
      <c r="IYR104" s="193"/>
      <c r="IYS104" s="193"/>
      <c r="IYT104" s="193"/>
      <c r="IYU104" s="193"/>
      <c r="IYV104" s="193"/>
      <c r="IYW104" s="193"/>
      <c r="IYX104" s="193"/>
      <c r="IYY104" s="193"/>
      <c r="IYZ104" s="193"/>
      <c r="IZA104" s="193"/>
      <c r="IZB104" s="193"/>
      <c r="IZC104" s="193"/>
      <c r="IZD104" s="193"/>
      <c r="IZE104" s="193"/>
      <c r="IZF104" s="193"/>
      <c r="IZG104" s="193"/>
      <c r="IZH104" s="193"/>
      <c r="IZI104" s="193"/>
      <c r="IZJ104" s="193"/>
      <c r="IZK104" s="193"/>
      <c r="IZL104" s="193"/>
      <c r="IZM104" s="193"/>
      <c r="IZN104" s="193"/>
      <c r="IZO104" s="193"/>
      <c r="IZP104" s="193"/>
      <c r="IZQ104" s="193"/>
      <c r="IZR104" s="193"/>
      <c r="IZS104" s="193"/>
      <c r="IZT104" s="193"/>
      <c r="IZU104" s="193"/>
      <c r="IZV104" s="193"/>
      <c r="IZW104" s="193"/>
      <c r="IZX104" s="193"/>
      <c r="IZY104" s="193"/>
      <c r="IZZ104" s="193"/>
      <c r="JAA104" s="193"/>
      <c r="JAB104" s="193"/>
      <c r="JAC104" s="193"/>
      <c r="JAD104" s="193"/>
      <c r="JAE104" s="193"/>
      <c r="JAF104" s="193"/>
      <c r="JAG104" s="193"/>
      <c r="JAH104" s="193"/>
      <c r="JAI104" s="193"/>
      <c r="JAJ104" s="193"/>
      <c r="JAK104" s="193"/>
      <c r="JAL104" s="193"/>
      <c r="JAM104" s="193"/>
      <c r="JAN104" s="193"/>
      <c r="JAO104" s="193"/>
      <c r="JAP104" s="193"/>
      <c r="JAQ104" s="193"/>
      <c r="JAR104" s="193"/>
      <c r="JAS104" s="193"/>
      <c r="JAT104" s="193"/>
      <c r="JAU104" s="193"/>
      <c r="JAV104" s="193"/>
      <c r="JAW104" s="193"/>
      <c r="JAX104" s="193"/>
      <c r="JAY104" s="193"/>
      <c r="JAZ104" s="193"/>
      <c r="JBA104" s="193"/>
      <c r="JBB104" s="193"/>
      <c r="JBC104" s="193"/>
      <c r="JBD104" s="193"/>
      <c r="JBE104" s="193"/>
      <c r="JBF104" s="193"/>
      <c r="JBG104" s="193"/>
      <c r="JBH104" s="193"/>
      <c r="JBI104" s="193"/>
      <c r="JBJ104" s="193"/>
      <c r="JBK104" s="193"/>
      <c r="JBL104" s="193"/>
      <c r="JBM104" s="193"/>
      <c r="JBN104" s="193"/>
      <c r="JBO104" s="193"/>
      <c r="JBP104" s="193"/>
      <c r="JBQ104" s="193"/>
      <c r="JBR104" s="193"/>
      <c r="JBS104" s="193"/>
      <c r="JBT104" s="193"/>
      <c r="JBU104" s="193"/>
      <c r="JBV104" s="193"/>
      <c r="JBW104" s="193"/>
      <c r="JBX104" s="193"/>
      <c r="JBY104" s="193"/>
      <c r="JBZ104" s="193"/>
      <c r="JCA104" s="193"/>
      <c r="JCB104" s="193"/>
      <c r="JCC104" s="193"/>
      <c r="JCD104" s="193"/>
      <c r="JCE104" s="193"/>
      <c r="JCF104" s="193"/>
      <c r="JCG104" s="193"/>
      <c r="JCH104" s="193"/>
      <c r="JCI104" s="193"/>
      <c r="JCJ104" s="193"/>
      <c r="JCK104" s="193"/>
      <c r="JCL104" s="193"/>
      <c r="JCM104" s="193"/>
      <c r="JCN104" s="193"/>
      <c r="JCO104" s="193"/>
      <c r="JCP104" s="193"/>
      <c r="JCQ104" s="193"/>
      <c r="JCR104" s="193"/>
      <c r="JCS104" s="193"/>
      <c r="JCT104" s="193"/>
      <c r="JCU104" s="193"/>
      <c r="JCV104" s="193"/>
      <c r="JCW104" s="193"/>
      <c r="JCX104" s="193"/>
      <c r="JCY104" s="193"/>
      <c r="JCZ104" s="193"/>
      <c r="JDA104" s="193"/>
      <c r="JDB104" s="193"/>
      <c r="JDC104" s="193"/>
      <c r="JDD104" s="193"/>
      <c r="JDE104" s="193"/>
      <c r="JDF104" s="193"/>
      <c r="JDG104" s="193"/>
      <c r="JDH104" s="193"/>
      <c r="JDI104" s="193"/>
      <c r="JDJ104" s="193"/>
      <c r="JDK104" s="193"/>
      <c r="JDL104" s="193"/>
      <c r="JDM104" s="193"/>
      <c r="JDN104" s="193"/>
      <c r="JDO104" s="193"/>
      <c r="JDP104" s="193"/>
      <c r="JDQ104" s="193"/>
      <c r="JDR104" s="193"/>
      <c r="JDS104" s="193"/>
      <c r="JDT104" s="193"/>
      <c r="JDU104" s="193"/>
      <c r="JDV104" s="193"/>
      <c r="JDW104" s="193"/>
      <c r="JDX104" s="193"/>
      <c r="JDY104" s="193"/>
      <c r="JDZ104" s="193"/>
      <c r="JEA104" s="193"/>
      <c r="JEB104" s="193"/>
      <c r="JEC104" s="193"/>
      <c r="JED104" s="193"/>
      <c r="JEE104" s="193"/>
      <c r="JEF104" s="193"/>
      <c r="JEG104" s="193"/>
      <c r="JEH104" s="193"/>
      <c r="JEI104" s="193"/>
      <c r="JEJ104" s="193"/>
      <c r="JEK104" s="193"/>
      <c r="JEL104" s="193"/>
      <c r="JEM104" s="193"/>
      <c r="JEN104" s="193"/>
      <c r="JEO104" s="193"/>
      <c r="JEP104" s="193"/>
      <c r="JEQ104" s="193"/>
      <c r="JER104" s="193"/>
      <c r="JES104" s="193"/>
      <c r="JET104" s="193"/>
      <c r="JEU104" s="193"/>
      <c r="JEV104" s="193"/>
      <c r="JEW104" s="193"/>
      <c r="JEX104" s="193"/>
      <c r="JEY104" s="193"/>
      <c r="JEZ104" s="193"/>
      <c r="JFA104" s="193"/>
      <c r="JFB104" s="193"/>
      <c r="JFC104" s="193"/>
      <c r="JFD104" s="193"/>
      <c r="JFE104" s="193"/>
      <c r="JFF104" s="193"/>
      <c r="JFG104" s="193"/>
      <c r="JFH104" s="193"/>
      <c r="JFI104" s="193"/>
      <c r="JFJ104" s="193"/>
      <c r="JFK104" s="193"/>
      <c r="JFL104" s="193"/>
      <c r="JFM104" s="193"/>
      <c r="JFN104" s="193"/>
      <c r="JFO104" s="193"/>
      <c r="JFP104" s="193"/>
      <c r="JFQ104" s="193"/>
      <c r="JFR104" s="193"/>
      <c r="JFS104" s="193"/>
      <c r="JFT104" s="193"/>
      <c r="JFU104" s="193"/>
      <c r="JFV104" s="193"/>
      <c r="JFW104" s="193"/>
      <c r="JFX104" s="193"/>
      <c r="JFY104" s="193"/>
      <c r="JFZ104" s="193"/>
      <c r="JGA104" s="193"/>
      <c r="JGB104" s="193"/>
      <c r="JGC104" s="193"/>
      <c r="JGD104" s="193"/>
      <c r="JGE104" s="193"/>
      <c r="JGF104" s="193"/>
      <c r="JGG104" s="193"/>
      <c r="JGH104" s="193"/>
      <c r="JGI104" s="193"/>
      <c r="JGJ104" s="193"/>
      <c r="JGK104" s="193"/>
      <c r="JGL104" s="193"/>
      <c r="JGM104" s="193"/>
      <c r="JGN104" s="193"/>
      <c r="JGO104" s="193"/>
      <c r="JGP104" s="193"/>
      <c r="JGQ104" s="193"/>
      <c r="JGR104" s="193"/>
      <c r="JGS104" s="193"/>
      <c r="JGT104" s="193"/>
      <c r="JGU104" s="193"/>
      <c r="JGV104" s="193"/>
      <c r="JGW104" s="193"/>
      <c r="JGX104" s="193"/>
      <c r="JGY104" s="193"/>
      <c r="JGZ104" s="193"/>
      <c r="JHA104" s="193"/>
      <c r="JHB104" s="193"/>
      <c r="JHC104" s="193"/>
      <c r="JHD104" s="193"/>
      <c r="JHE104" s="193"/>
      <c r="JHF104" s="193"/>
      <c r="JHG104" s="193"/>
      <c r="JHH104" s="193"/>
      <c r="JHI104" s="193"/>
      <c r="JHJ104" s="193"/>
      <c r="JHK104" s="193"/>
      <c r="JHL104" s="193"/>
      <c r="JHM104" s="193"/>
      <c r="JHN104" s="193"/>
      <c r="JHO104" s="193"/>
      <c r="JHP104" s="193"/>
      <c r="JHQ104" s="193"/>
      <c r="JHR104" s="193"/>
      <c r="JHS104" s="193"/>
      <c r="JHT104" s="193"/>
      <c r="JHU104" s="193"/>
      <c r="JHV104" s="193"/>
      <c r="JHW104" s="193"/>
      <c r="JHX104" s="193"/>
      <c r="JHY104" s="193"/>
      <c r="JHZ104" s="193"/>
      <c r="JIA104" s="193"/>
      <c r="JIB104" s="193"/>
      <c r="JIC104" s="193"/>
      <c r="JID104" s="193"/>
      <c r="JIE104" s="193"/>
      <c r="JIF104" s="193"/>
      <c r="JIG104" s="193"/>
      <c r="JIH104" s="193"/>
      <c r="JII104" s="193"/>
      <c r="JIJ104" s="193"/>
      <c r="JIK104" s="193"/>
      <c r="JIL104" s="193"/>
      <c r="JIM104" s="193"/>
      <c r="JIN104" s="193"/>
      <c r="JIO104" s="193"/>
      <c r="JIP104" s="193"/>
      <c r="JIQ104" s="193"/>
      <c r="JIR104" s="193"/>
      <c r="JIS104" s="193"/>
      <c r="JIT104" s="193"/>
      <c r="JIU104" s="193"/>
      <c r="JIV104" s="193"/>
      <c r="JIW104" s="193"/>
      <c r="JIX104" s="193"/>
      <c r="JIY104" s="193"/>
      <c r="JIZ104" s="193"/>
      <c r="JJA104" s="193"/>
      <c r="JJB104" s="193"/>
      <c r="JJC104" s="193"/>
      <c r="JJD104" s="193"/>
      <c r="JJE104" s="193"/>
      <c r="JJF104" s="193"/>
      <c r="JJG104" s="193"/>
      <c r="JJH104" s="193"/>
      <c r="JJI104" s="193"/>
      <c r="JJJ104" s="193"/>
      <c r="JJK104" s="193"/>
      <c r="JJL104" s="193"/>
      <c r="JJM104" s="193"/>
      <c r="JJN104" s="193"/>
      <c r="JJO104" s="193"/>
      <c r="JJP104" s="193"/>
      <c r="JJQ104" s="193"/>
      <c r="JJR104" s="193"/>
      <c r="JJS104" s="193"/>
      <c r="JJT104" s="193"/>
      <c r="JJU104" s="193"/>
      <c r="JJV104" s="193"/>
      <c r="JJW104" s="193"/>
      <c r="JJX104" s="193"/>
      <c r="JJY104" s="193"/>
      <c r="JJZ104" s="193"/>
      <c r="JKA104" s="193"/>
      <c r="JKB104" s="193"/>
      <c r="JKC104" s="193"/>
      <c r="JKD104" s="193"/>
      <c r="JKE104" s="193"/>
      <c r="JKF104" s="193"/>
      <c r="JKG104" s="193"/>
      <c r="JKH104" s="193"/>
      <c r="JKI104" s="193"/>
      <c r="JKJ104" s="193"/>
      <c r="JKK104" s="193"/>
      <c r="JKL104" s="193"/>
      <c r="JKM104" s="193"/>
      <c r="JKN104" s="193"/>
      <c r="JKO104" s="193"/>
      <c r="JKP104" s="193"/>
      <c r="JKQ104" s="193"/>
      <c r="JKR104" s="193"/>
      <c r="JKS104" s="193"/>
      <c r="JKT104" s="193"/>
      <c r="JKU104" s="193"/>
      <c r="JKV104" s="193"/>
      <c r="JKW104" s="193"/>
      <c r="JKX104" s="193"/>
      <c r="JKY104" s="193"/>
      <c r="JKZ104" s="193"/>
      <c r="JLA104" s="193"/>
      <c r="JLB104" s="193"/>
      <c r="JLC104" s="193"/>
      <c r="JLD104" s="193"/>
      <c r="JLE104" s="193"/>
      <c r="JLF104" s="193"/>
      <c r="JLG104" s="193"/>
      <c r="JLH104" s="193"/>
      <c r="JLI104" s="193"/>
      <c r="JLJ104" s="193"/>
      <c r="JLK104" s="193"/>
      <c r="JLL104" s="193"/>
      <c r="JLM104" s="193"/>
      <c r="JLN104" s="193"/>
      <c r="JLO104" s="193"/>
      <c r="JLP104" s="193"/>
      <c r="JLQ104" s="193"/>
      <c r="JLR104" s="193"/>
      <c r="JLS104" s="193"/>
      <c r="JLT104" s="193"/>
      <c r="JLU104" s="193"/>
      <c r="JLV104" s="193"/>
      <c r="JLW104" s="193"/>
      <c r="JLX104" s="193"/>
      <c r="JLY104" s="193"/>
      <c r="JLZ104" s="193"/>
      <c r="JMA104" s="193"/>
      <c r="JMB104" s="193"/>
      <c r="JMC104" s="193"/>
      <c r="JMD104" s="193"/>
      <c r="JME104" s="193"/>
      <c r="JMF104" s="193"/>
      <c r="JMG104" s="193"/>
      <c r="JMH104" s="193"/>
      <c r="JMI104" s="193"/>
      <c r="JMJ104" s="193"/>
      <c r="JMK104" s="193"/>
      <c r="JML104" s="193"/>
      <c r="JMM104" s="193"/>
      <c r="JMN104" s="193"/>
      <c r="JMO104" s="193"/>
      <c r="JMP104" s="193"/>
      <c r="JMQ104" s="193"/>
      <c r="JMR104" s="193"/>
      <c r="JMS104" s="193"/>
      <c r="JMT104" s="193"/>
      <c r="JMU104" s="193"/>
      <c r="JMV104" s="193"/>
      <c r="JMW104" s="193"/>
      <c r="JMX104" s="193"/>
      <c r="JMY104" s="193"/>
      <c r="JMZ104" s="193"/>
      <c r="JNA104" s="193"/>
      <c r="JNB104" s="193"/>
      <c r="JNC104" s="193"/>
      <c r="JND104" s="193"/>
      <c r="JNE104" s="193"/>
      <c r="JNF104" s="193"/>
      <c r="JNG104" s="193"/>
      <c r="JNH104" s="193"/>
      <c r="JNI104" s="193"/>
      <c r="JNJ104" s="193"/>
      <c r="JNK104" s="193"/>
      <c r="JNL104" s="193"/>
      <c r="JNM104" s="193"/>
      <c r="JNN104" s="193"/>
      <c r="JNO104" s="193"/>
      <c r="JNP104" s="193"/>
      <c r="JNQ104" s="193"/>
      <c r="JNR104" s="193"/>
      <c r="JNS104" s="193"/>
      <c r="JNT104" s="193"/>
      <c r="JNU104" s="193"/>
      <c r="JNV104" s="193"/>
      <c r="JNW104" s="193"/>
      <c r="JNX104" s="193"/>
      <c r="JNY104" s="193"/>
      <c r="JNZ104" s="193"/>
      <c r="JOA104" s="193"/>
      <c r="JOB104" s="193"/>
      <c r="JOC104" s="193"/>
      <c r="JOD104" s="193"/>
      <c r="JOE104" s="193"/>
      <c r="JOF104" s="193"/>
      <c r="JOG104" s="193"/>
      <c r="JOH104" s="193"/>
      <c r="JOI104" s="193"/>
      <c r="JOJ104" s="193"/>
      <c r="JOK104" s="193"/>
      <c r="JOL104" s="193"/>
      <c r="JOM104" s="193"/>
      <c r="JON104" s="193"/>
      <c r="JOO104" s="193"/>
      <c r="JOP104" s="193"/>
      <c r="JOQ104" s="193"/>
      <c r="JOR104" s="193"/>
      <c r="JOS104" s="193"/>
      <c r="JOT104" s="193"/>
      <c r="JOU104" s="193"/>
      <c r="JOV104" s="193"/>
      <c r="JOW104" s="193"/>
      <c r="JOX104" s="193"/>
      <c r="JOY104" s="193"/>
      <c r="JOZ104" s="193"/>
      <c r="JPA104" s="193"/>
      <c r="JPB104" s="193"/>
      <c r="JPC104" s="193"/>
      <c r="JPD104" s="193"/>
      <c r="JPE104" s="193"/>
      <c r="JPF104" s="193"/>
      <c r="JPG104" s="193"/>
      <c r="JPH104" s="193"/>
      <c r="JPI104" s="193"/>
      <c r="JPJ104" s="193"/>
      <c r="JPK104" s="193"/>
      <c r="JPL104" s="193"/>
      <c r="JPM104" s="193"/>
      <c r="JPN104" s="193"/>
      <c r="JPO104" s="193"/>
      <c r="JPP104" s="193"/>
      <c r="JPQ104" s="193"/>
      <c r="JPR104" s="193"/>
      <c r="JPS104" s="193"/>
      <c r="JPT104" s="193"/>
      <c r="JPU104" s="193"/>
      <c r="JPV104" s="193"/>
      <c r="JPW104" s="193"/>
      <c r="JPX104" s="193"/>
      <c r="JPY104" s="193"/>
      <c r="JPZ104" s="193"/>
      <c r="JQA104" s="193"/>
      <c r="JQB104" s="193"/>
      <c r="JQC104" s="193"/>
      <c r="JQD104" s="193"/>
      <c r="JQE104" s="193"/>
      <c r="JQF104" s="193"/>
      <c r="JQG104" s="193"/>
      <c r="JQH104" s="193"/>
      <c r="JQI104" s="193"/>
      <c r="JQJ104" s="193"/>
      <c r="JQK104" s="193"/>
      <c r="JQL104" s="193"/>
      <c r="JQM104" s="193"/>
      <c r="JQN104" s="193"/>
      <c r="JQO104" s="193"/>
      <c r="JQP104" s="193"/>
      <c r="JQQ104" s="193"/>
      <c r="JQR104" s="193"/>
      <c r="JQS104" s="193"/>
      <c r="JQT104" s="193"/>
      <c r="JQU104" s="193"/>
      <c r="JQV104" s="193"/>
      <c r="JQW104" s="193"/>
      <c r="JQX104" s="193"/>
      <c r="JQY104" s="193"/>
      <c r="JQZ104" s="193"/>
      <c r="JRA104" s="193"/>
      <c r="JRB104" s="193"/>
      <c r="JRC104" s="193"/>
      <c r="JRD104" s="193"/>
      <c r="JRE104" s="193"/>
      <c r="JRF104" s="193"/>
      <c r="JRG104" s="193"/>
      <c r="JRH104" s="193"/>
      <c r="JRI104" s="193"/>
      <c r="JRJ104" s="193"/>
      <c r="JRK104" s="193"/>
      <c r="JRL104" s="193"/>
      <c r="JRM104" s="193"/>
      <c r="JRN104" s="193"/>
      <c r="JRO104" s="193"/>
      <c r="JRP104" s="193"/>
      <c r="JRQ104" s="193"/>
      <c r="JRR104" s="193"/>
      <c r="JRS104" s="193"/>
      <c r="JRT104" s="193"/>
      <c r="JRU104" s="193"/>
      <c r="JRV104" s="193"/>
      <c r="JRW104" s="193"/>
      <c r="JRX104" s="193"/>
      <c r="JRY104" s="193"/>
      <c r="JRZ104" s="193"/>
      <c r="JSA104" s="193"/>
      <c r="JSB104" s="193"/>
      <c r="JSC104" s="193"/>
      <c r="JSD104" s="193"/>
      <c r="JSE104" s="193"/>
      <c r="JSF104" s="193"/>
      <c r="JSG104" s="193"/>
      <c r="JSH104" s="193"/>
      <c r="JSI104" s="193"/>
      <c r="JSJ104" s="193"/>
      <c r="JSK104" s="193"/>
      <c r="JSL104" s="193"/>
      <c r="JSM104" s="193"/>
      <c r="JSN104" s="193"/>
      <c r="JSO104" s="193"/>
      <c r="JSP104" s="193"/>
      <c r="JSQ104" s="193"/>
      <c r="JSR104" s="193"/>
      <c r="JSS104" s="193"/>
      <c r="JST104" s="193"/>
      <c r="JSU104" s="193"/>
      <c r="JSV104" s="193"/>
      <c r="JSW104" s="193"/>
      <c r="JSX104" s="193"/>
      <c r="JSY104" s="193"/>
      <c r="JSZ104" s="193"/>
      <c r="JTA104" s="193"/>
      <c r="JTB104" s="193"/>
      <c r="JTC104" s="193"/>
      <c r="JTD104" s="193"/>
      <c r="JTE104" s="193"/>
      <c r="JTF104" s="193"/>
      <c r="JTG104" s="193"/>
      <c r="JTH104" s="193"/>
      <c r="JTI104" s="193"/>
      <c r="JTJ104" s="193"/>
      <c r="JTK104" s="193"/>
      <c r="JTL104" s="193"/>
      <c r="JTM104" s="193"/>
      <c r="JTN104" s="193"/>
      <c r="JTO104" s="193"/>
      <c r="JTP104" s="193"/>
      <c r="JTQ104" s="193"/>
      <c r="JTR104" s="193"/>
      <c r="JTS104" s="193"/>
      <c r="JTT104" s="193"/>
      <c r="JTU104" s="193"/>
      <c r="JTV104" s="193"/>
      <c r="JTW104" s="193"/>
      <c r="JTX104" s="193"/>
      <c r="JTY104" s="193"/>
      <c r="JTZ104" s="193"/>
      <c r="JUA104" s="193"/>
      <c r="JUB104" s="193"/>
      <c r="JUC104" s="193"/>
      <c r="JUD104" s="193"/>
      <c r="JUE104" s="193"/>
      <c r="JUF104" s="193"/>
      <c r="JUG104" s="193"/>
      <c r="JUH104" s="193"/>
      <c r="JUI104" s="193"/>
      <c r="JUJ104" s="193"/>
      <c r="JUK104" s="193"/>
      <c r="JUL104" s="193"/>
      <c r="JUM104" s="193"/>
      <c r="JUN104" s="193"/>
      <c r="JUO104" s="193"/>
      <c r="JUP104" s="193"/>
      <c r="JUQ104" s="193"/>
      <c r="JUR104" s="193"/>
      <c r="JUS104" s="193"/>
      <c r="JUT104" s="193"/>
      <c r="JUU104" s="193"/>
      <c r="JUV104" s="193"/>
      <c r="JUW104" s="193"/>
      <c r="JUX104" s="193"/>
      <c r="JUY104" s="193"/>
      <c r="JUZ104" s="193"/>
      <c r="JVA104" s="193"/>
      <c r="JVB104" s="193"/>
      <c r="JVC104" s="193"/>
      <c r="JVD104" s="193"/>
      <c r="JVE104" s="193"/>
      <c r="JVF104" s="193"/>
      <c r="JVG104" s="193"/>
      <c r="JVH104" s="193"/>
      <c r="JVI104" s="193"/>
      <c r="JVJ104" s="193"/>
      <c r="JVK104" s="193"/>
      <c r="JVL104" s="193"/>
      <c r="JVM104" s="193"/>
      <c r="JVN104" s="193"/>
      <c r="JVO104" s="193"/>
      <c r="JVP104" s="193"/>
      <c r="JVQ104" s="193"/>
      <c r="JVR104" s="193"/>
      <c r="JVS104" s="193"/>
      <c r="JVT104" s="193"/>
      <c r="JVU104" s="193"/>
      <c r="JVV104" s="193"/>
      <c r="JVW104" s="193"/>
      <c r="JVX104" s="193"/>
      <c r="JVY104" s="193"/>
      <c r="JVZ104" s="193"/>
      <c r="JWA104" s="193"/>
      <c r="JWB104" s="193"/>
      <c r="JWC104" s="193"/>
      <c r="JWD104" s="193"/>
      <c r="JWE104" s="193"/>
      <c r="JWF104" s="193"/>
      <c r="JWG104" s="193"/>
      <c r="JWH104" s="193"/>
      <c r="JWI104" s="193"/>
      <c r="JWJ104" s="193"/>
      <c r="JWK104" s="193"/>
      <c r="JWL104" s="193"/>
      <c r="JWM104" s="193"/>
      <c r="JWN104" s="193"/>
      <c r="JWO104" s="193"/>
      <c r="JWP104" s="193"/>
      <c r="JWQ104" s="193"/>
      <c r="JWR104" s="193"/>
      <c r="JWS104" s="193"/>
      <c r="JWT104" s="193"/>
      <c r="JWU104" s="193"/>
      <c r="JWV104" s="193"/>
      <c r="JWW104" s="193"/>
      <c r="JWX104" s="193"/>
      <c r="JWY104" s="193"/>
      <c r="JWZ104" s="193"/>
      <c r="JXA104" s="193"/>
      <c r="JXB104" s="193"/>
      <c r="JXC104" s="193"/>
      <c r="JXD104" s="193"/>
      <c r="JXE104" s="193"/>
      <c r="JXF104" s="193"/>
      <c r="JXG104" s="193"/>
      <c r="JXH104" s="193"/>
      <c r="JXI104" s="193"/>
      <c r="JXJ104" s="193"/>
      <c r="JXK104" s="193"/>
      <c r="JXL104" s="193"/>
      <c r="JXM104" s="193"/>
      <c r="JXN104" s="193"/>
      <c r="JXO104" s="193"/>
      <c r="JXP104" s="193"/>
      <c r="JXQ104" s="193"/>
      <c r="JXR104" s="193"/>
      <c r="JXS104" s="193"/>
      <c r="JXT104" s="193"/>
      <c r="JXU104" s="193"/>
      <c r="JXV104" s="193"/>
      <c r="JXW104" s="193"/>
      <c r="JXX104" s="193"/>
      <c r="JXY104" s="193"/>
      <c r="JXZ104" s="193"/>
      <c r="JYA104" s="193"/>
      <c r="JYB104" s="193"/>
      <c r="JYC104" s="193"/>
      <c r="JYD104" s="193"/>
      <c r="JYE104" s="193"/>
      <c r="JYF104" s="193"/>
      <c r="JYG104" s="193"/>
      <c r="JYH104" s="193"/>
      <c r="JYI104" s="193"/>
      <c r="JYJ104" s="193"/>
      <c r="JYK104" s="193"/>
      <c r="JYL104" s="193"/>
      <c r="JYM104" s="193"/>
      <c r="JYN104" s="193"/>
      <c r="JYO104" s="193"/>
      <c r="JYP104" s="193"/>
      <c r="JYQ104" s="193"/>
      <c r="JYR104" s="193"/>
      <c r="JYS104" s="193"/>
      <c r="JYT104" s="193"/>
      <c r="JYU104" s="193"/>
      <c r="JYV104" s="193"/>
      <c r="JYW104" s="193"/>
      <c r="JYX104" s="193"/>
      <c r="JYY104" s="193"/>
      <c r="JYZ104" s="193"/>
      <c r="JZA104" s="193"/>
      <c r="JZB104" s="193"/>
      <c r="JZC104" s="193"/>
      <c r="JZD104" s="193"/>
      <c r="JZE104" s="193"/>
      <c r="JZF104" s="193"/>
      <c r="JZG104" s="193"/>
      <c r="JZH104" s="193"/>
      <c r="JZI104" s="193"/>
      <c r="JZJ104" s="193"/>
      <c r="JZK104" s="193"/>
      <c r="JZL104" s="193"/>
      <c r="JZM104" s="193"/>
      <c r="JZN104" s="193"/>
      <c r="JZO104" s="193"/>
      <c r="JZP104" s="193"/>
      <c r="JZQ104" s="193"/>
      <c r="JZR104" s="193"/>
      <c r="JZS104" s="193"/>
      <c r="JZT104" s="193"/>
      <c r="JZU104" s="193"/>
      <c r="JZV104" s="193"/>
      <c r="JZW104" s="193"/>
      <c r="JZX104" s="193"/>
      <c r="JZY104" s="193"/>
      <c r="JZZ104" s="193"/>
      <c r="KAA104" s="193"/>
      <c r="KAB104" s="193"/>
      <c r="KAC104" s="193"/>
      <c r="KAD104" s="193"/>
      <c r="KAE104" s="193"/>
      <c r="KAF104" s="193"/>
      <c r="KAG104" s="193"/>
      <c r="KAH104" s="193"/>
      <c r="KAI104" s="193"/>
      <c r="KAJ104" s="193"/>
      <c r="KAK104" s="193"/>
      <c r="KAL104" s="193"/>
      <c r="KAM104" s="193"/>
      <c r="KAN104" s="193"/>
      <c r="KAO104" s="193"/>
      <c r="KAP104" s="193"/>
      <c r="KAQ104" s="193"/>
      <c r="KAR104" s="193"/>
      <c r="KAS104" s="193"/>
      <c r="KAT104" s="193"/>
      <c r="KAU104" s="193"/>
      <c r="KAV104" s="193"/>
      <c r="KAW104" s="193"/>
      <c r="KAX104" s="193"/>
      <c r="KAY104" s="193"/>
      <c r="KAZ104" s="193"/>
      <c r="KBA104" s="193"/>
      <c r="KBB104" s="193"/>
      <c r="KBC104" s="193"/>
      <c r="KBD104" s="193"/>
      <c r="KBE104" s="193"/>
      <c r="KBF104" s="193"/>
      <c r="KBG104" s="193"/>
      <c r="KBH104" s="193"/>
      <c r="KBI104" s="193"/>
      <c r="KBJ104" s="193"/>
      <c r="KBK104" s="193"/>
      <c r="KBL104" s="193"/>
      <c r="KBM104" s="193"/>
      <c r="KBN104" s="193"/>
      <c r="KBO104" s="193"/>
      <c r="KBP104" s="193"/>
      <c r="KBQ104" s="193"/>
      <c r="KBR104" s="193"/>
      <c r="KBS104" s="193"/>
      <c r="KBT104" s="193"/>
      <c r="KBU104" s="193"/>
      <c r="KBV104" s="193"/>
      <c r="KBW104" s="193"/>
      <c r="KBX104" s="193"/>
      <c r="KBY104" s="193"/>
      <c r="KBZ104" s="193"/>
      <c r="KCA104" s="193"/>
      <c r="KCB104" s="193"/>
      <c r="KCC104" s="193"/>
      <c r="KCD104" s="193"/>
      <c r="KCE104" s="193"/>
      <c r="KCF104" s="193"/>
      <c r="KCG104" s="193"/>
      <c r="KCH104" s="193"/>
      <c r="KCI104" s="193"/>
      <c r="KCJ104" s="193"/>
      <c r="KCK104" s="193"/>
      <c r="KCL104" s="193"/>
      <c r="KCM104" s="193"/>
      <c r="KCN104" s="193"/>
      <c r="KCO104" s="193"/>
      <c r="KCP104" s="193"/>
      <c r="KCQ104" s="193"/>
      <c r="KCR104" s="193"/>
      <c r="KCS104" s="193"/>
      <c r="KCT104" s="193"/>
      <c r="KCU104" s="193"/>
      <c r="KCV104" s="193"/>
      <c r="KCW104" s="193"/>
      <c r="KCX104" s="193"/>
      <c r="KCY104" s="193"/>
      <c r="KCZ104" s="193"/>
      <c r="KDA104" s="193"/>
      <c r="KDB104" s="193"/>
      <c r="KDC104" s="193"/>
      <c r="KDD104" s="193"/>
      <c r="KDE104" s="193"/>
      <c r="KDF104" s="193"/>
      <c r="KDG104" s="193"/>
      <c r="KDH104" s="193"/>
      <c r="KDI104" s="193"/>
      <c r="KDJ104" s="193"/>
      <c r="KDK104" s="193"/>
      <c r="KDL104" s="193"/>
      <c r="KDM104" s="193"/>
      <c r="KDN104" s="193"/>
      <c r="KDO104" s="193"/>
      <c r="KDP104" s="193"/>
      <c r="KDQ104" s="193"/>
      <c r="KDR104" s="193"/>
      <c r="KDS104" s="193"/>
      <c r="KDT104" s="193"/>
      <c r="KDU104" s="193"/>
      <c r="KDV104" s="193"/>
      <c r="KDW104" s="193"/>
      <c r="KDX104" s="193"/>
      <c r="KDY104" s="193"/>
      <c r="KDZ104" s="193"/>
      <c r="KEA104" s="193"/>
      <c r="KEB104" s="193"/>
      <c r="KEC104" s="193"/>
      <c r="KED104" s="193"/>
      <c r="KEE104" s="193"/>
      <c r="KEF104" s="193"/>
      <c r="KEG104" s="193"/>
      <c r="KEH104" s="193"/>
      <c r="KEI104" s="193"/>
      <c r="KEJ104" s="193"/>
      <c r="KEK104" s="193"/>
      <c r="KEL104" s="193"/>
      <c r="KEM104" s="193"/>
      <c r="KEN104" s="193"/>
      <c r="KEO104" s="193"/>
      <c r="KEP104" s="193"/>
      <c r="KEQ104" s="193"/>
      <c r="KER104" s="193"/>
      <c r="KES104" s="193"/>
      <c r="KET104" s="193"/>
      <c r="KEU104" s="193"/>
      <c r="KEV104" s="193"/>
      <c r="KEW104" s="193"/>
      <c r="KEX104" s="193"/>
      <c r="KEY104" s="193"/>
      <c r="KEZ104" s="193"/>
      <c r="KFA104" s="193"/>
      <c r="KFB104" s="193"/>
      <c r="KFC104" s="193"/>
      <c r="KFD104" s="193"/>
      <c r="KFE104" s="193"/>
      <c r="KFF104" s="193"/>
      <c r="KFG104" s="193"/>
      <c r="KFH104" s="193"/>
      <c r="KFI104" s="193"/>
      <c r="KFJ104" s="193"/>
      <c r="KFK104" s="193"/>
      <c r="KFL104" s="193"/>
      <c r="KFM104" s="193"/>
      <c r="KFN104" s="193"/>
      <c r="KFO104" s="193"/>
      <c r="KFP104" s="193"/>
      <c r="KFQ104" s="193"/>
      <c r="KFR104" s="193"/>
      <c r="KFS104" s="193"/>
      <c r="KFT104" s="193"/>
      <c r="KFU104" s="193"/>
      <c r="KFV104" s="193"/>
      <c r="KFW104" s="193"/>
      <c r="KFX104" s="193"/>
      <c r="KFY104" s="193"/>
      <c r="KFZ104" s="193"/>
      <c r="KGA104" s="193"/>
      <c r="KGB104" s="193"/>
      <c r="KGC104" s="193"/>
      <c r="KGD104" s="193"/>
      <c r="KGE104" s="193"/>
      <c r="KGF104" s="193"/>
      <c r="KGG104" s="193"/>
      <c r="KGH104" s="193"/>
      <c r="KGI104" s="193"/>
      <c r="KGJ104" s="193"/>
      <c r="KGK104" s="193"/>
      <c r="KGL104" s="193"/>
      <c r="KGM104" s="193"/>
      <c r="KGN104" s="193"/>
      <c r="KGO104" s="193"/>
      <c r="KGP104" s="193"/>
      <c r="KGQ104" s="193"/>
      <c r="KGR104" s="193"/>
      <c r="KGS104" s="193"/>
      <c r="KGT104" s="193"/>
      <c r="KGU104" s="193"/>
      <c r="KGV104" s="193"/>
      <c r="KGW104" s="193"/>
      <c r="KGX104" s="193"/>
      <c r="KGY104" s="193"/>
      <c r="KGZ104" s="193"/>
      <c r="KHA104" s="193"/>
      <c r="KHB104" s="193"/>
      <c r="KHC104" s="193"/>
      <c r="KHD104" s="193"/>
      <c r="KHE104" s="193"/>
      <c r="KHF104" s="193"/>
      <c r="KHG104" s="193"/>
      <c r="KHH104" s="193"/>
      <c r="KHI104" s="193"/>
      <c r="KHJ104" s="193"/>
      <c r="KHK104" s="193"/>
      <c r="KHL104" s="193"/>
      <c r="KHM104" s="193"/>
      <c r="KHN104" s="193"/>
      <c r="KHO104" s="193"/>
      <c r="KHP104" s="193"/>
      <c r="KHQ104" s="193"/>
      <c r="KHR104" s="193"/>
      <c r="KHS104" s="193"/>
      <c r="KHT104" s="193"/>
      <c r="KHU104" s="193"/>
      <c r="KHV104" s="193"/>
      <c r="KHW104" s="193"/>
      <c r="KHX104" s="193"/>
      <c r="KHY104" s="193"/>
      <c r="KHZ104" s="193"/>
      <c r="KIA104" s="193"/>
      <c r="KIB104" s="193"/>
      <c r="KIC104" s="193"/>
      <c r="KID104" s="193"/>
      <c r="KIE104" s="193"/>
      <c r="KIF104" s="193"/>
      <c r="KIG104" s="193"/>
      <c r="KIH104" s="193"/>
      <c r="KII104" s="193"/>
      <c r="KIJ104" s="193"/>
      <c r="KIK104" s="193"/>
      <c r="KIL104" s="193"/>
      <c r="KIM104" s="193"/>
      <c r="KIN104" s="193"/>
      <c r="KIO104" s="193"/>
      <c r="KIP104" s="193"/>
      <c r="KIQ104" s="193"/>
      <c r="KIR104" s="193"/>
      <c r="KIS104" s="193"/>
      <c r="KIT104" s="193"/>
      <c r="KIU104" s="193"/>
      <c r="KIV104" s="193"/>
      <c r="KIW104" s="193"/>
      <c r="KIX104" s="193"/>
      <c r="KIY104" s="193"/>
      <c r="KIZ104" s="193"/>
      <c r="KJA104" s="193"/>
      <c r="KJB104" s="193"/>
      <c r="KJC104" s="193"/>
      <c r="KJD104" s="193"/>
      <c r="KJE104" s="193"/>
      <c r="KJF104" s="193"/>
      <c r="KJG104" s="193"/>
      <c r="KJH104" s="193"/>
      <c r="KJI104" s="193"/>
      <c r="KJJ104" s="193"/>
      <c r="KJK104" s="193"/>
      <c r="KJL104" s="193"/>
      <c r="KJM104" s="193"/>
      <c r="KJN104" s="193"/>
      <c r="KJO104" s="193"/>
      <c r="KJP104" s="193"/>
      <c r="KJQ104" s="193"/>
      <c r="KJR104" s="193"/>
      <c r="KJS104" s="193"/>
      <c r="KJT104" s="193"/>
      <c r="KJU104" s="193"/>
      <c r="KJV104" s="193"/>
      <c r="KJW104" s="193"/>
      <c r="KJX104" s="193"/>
      <c r="KJY104" s="193"/>
      <c r="KJZ104" s="193"/>
      <c r="KKA104" s="193"/>
      <c r="KKB104" s="193"/>
      <c r="KKC104" s="193"/>
      <c r="KKD104" s="193"/>
      <c r="KKE104" s="193"/>
      <c r="KKF104" s="193"/>
      <c r="KKG104" s="193"/>
      <c r="KKH104" s="193"/>
      <c r="KKI104" s="193"/>
      <c r="KKJ104" s="193"/>
      <c r="KKK104" s="193"/>
      <c r="KKL104" s="193"/>
      <c r="KKM104" s="193"/>
      <c r="KKN104" s="193"/>
      <c r="KKO104" s="193"/>
      <c r="KKP104" s="193"/>
      <c r="KKQ104" s="193"/>
      <c r="KKR104" s="193"/>
      <c r="KKS104" s="193"/>
      <c r="KKT104" s="193"/>
      <c r="KKU104" s="193"/>
      <c r="KKV104" s="193"/>
      <c r="KKW104" s="193"/>
      <c r="KKX104" s="193"/>
      <c r="KKY104" s="193"/>
      <c r="KKZ104" s="193"/>
      <c r="KLA104" s="193"/>
      <c r="KLB104" s="193"/>
      <c r="KLC104" s="193"/>
      <c r="KLD104" s="193"/>
      <c r="KLE104" s="193"/>
      <c r="KLF104" s="193"/>
      <c r="KLG104" s="193"/>
      <c r="KLH104" s="193"/>
      <c r="KLI104" s="193"/>
      <c r="KLJ104" s="193"/>
      <c r="KLK104" s="193"/>
      <c r="KLL104" s="193"/>
      <c r="KLM104" s="193"/>
      <c r="KLN104" s="193"/>
      <c r="KLO104" s="193"/>
      <c r="KLP104" s="193"/>
      <c r="KLQ104" s="193"/>
      <c r="KLR104" s="193"/>
      <c r="KLS104" s="193"/>
      <c r="KLT104" s="193"/>
      <c r="KLU104" s="193"/>
      <c r="KLV104" s="193"/>
      <c r="KLW104" s="193"/>
      <c r="KLX104" s="193"/>
      <c r="KLY104" s="193"/>
      <c r="KLZ104" s="193"/>
      <c r="KMA104" s="193"/>
      <c r="KMB104" s="193"/>
      <c r="KMC104" s="193"/>
      <c r="KMD104" s="193"/>
      <c r="KME104" s="193"/>
      <c r="KMF104" s="193"/>
      <c r="KMG104" s="193"/>
      <c r="KMH104" s="193"/>
      <c r="KMI104" s="193"/>
      <c r="KMJ104" s="193"/>
      <c r="KMK104" s="193"/>
      <c r="KML104" s="193"/>
      <c r="KMM104" s="193"/>
      <c r="KMN104" s="193"/>
      <c r="KMO104" s="193"/>
      <c r="KMP104" s="193"/>
      <c r="KMQ104" s="193"/>
      <c r="KMR104" s="193"/>
      <c r="KMS104" s="193"/>
      <c r="KMT104" s="193"/>
      <c r="KMU104" s="193"/>
      <c r="KMV104" s="193"/>
      <c r="KMW104" s="193"/>
      <c r="KMX104" s="193"/>
      <c r="KMY104" s="193"/>
      <c r="KMZ104" s="193"/>
      <c r="KNA104" s="193"/>
      <c r="KNB104" s="193"/>
      <c r="KNC104" s="193"/>
      <c r="KND104" s="193"/>
      <c r="KNE104" s="193"/>
      <c r="KNF104" s="193"/>
      <c r="KNG104" s="193"/>
      <c r="KNH104" s="193"/>
      <c r="KNI104" s="193"/>
      <c r="KNJ104" s="193"/>
      <c r="KNK104" s="193"/>
      <c r="KNL104" s="193"/>
      <c r="KNM104" s="193"/>
      <c r="KNN104" s="193"/>
      <c r="KNO104" s="193"/>
      <c r="KNP104" s="193"/>
      <c r="KNQ104" s="193"/>
      <c r="KNR104" s="193"/>
      <c r="KNS104" s="193"/>
      <c r="KNT104" s="193"/>
      <c r="KNU104" s="193"/>
      <c r="KNV104" s="193"/>
      <c r="KNW104" s="193"/>
      <c r="KNX104" s="193"/>
      <c r="KNY104" s="193"/>
      <c r="KNZ104" s="193"/>
      <c r="KOA104" s="193"/>
      <c r="KOB104" s="193"/>
      <c r="KOC104" s="193"/>
      <c r="KOD104" s="193"/>
      <c r="KOE104" s="193"/>
      <c r="KOF104" s="193"/>
      <c r="KOG104" s="193"/>
      <c r="KOH104" s="193"/>
      <c r="KOI104" s="193"/>
      <c r="KOJ104" s="193"/>
      <c r="KOK104" s="193"/>
      <c r="KOL104" s="193"/>
      <c r="KOM104" s="193"/>
      <c r="KON104" s="193"/>
      <c r="KOO104" s="193"/>
      <c r="KOP104" s="193"/>
      <c r="KOQ104" s="193"/>
      <c r="KOR104" s="193"/>
      <c r="KOS104" s="193"/>
      <c r="KOT104" s="193"/>
      <c r="KOU104" s="193"/>
      <c r="KOV104" s="193"/>
      <c r="KOW104" s="193"/>
      <c r="KOX104" s="193"/>
      <c r="KOY104" s="193"/>
      <c r="KOZ104" s="193"/>
      <c r="KPA104" s="193"/>
      <c r="KPB104" s="193"/>
      <c r="KPC104" s="193"/>
      <c r="KPD104" s="193"/>
      <c r="KPE104" s="193"/>
      <c r="KPF104" s="193"/>
      <c r="KPG104" s="193"/>
      <c r="KPH104" s="193"/>
      <c r="KPI104" s="193"/>
      <c r="KPJ104" s="193"/>
      <c r="KPK104" s="193"/>
      <c r="KPL104" s="193"/>
      <c r="KPM104" s="193"/>
      <c r="KPN104" s="193"/>
      <c r="KPO104" s="193"/>
      <c r="KPP104" s="193"/>
      <c r="KPQ104" s="193"/>
      <c r="KPR104" s="193"/>
      <c r="KPS104" s="193"/>
      <c r="KPT104" s="193"/>
      <c r="KPU104" s="193"/>
      <c r="KPV104" s="193"/>
      <c r="KPW104" s="193"/>
      <c r="KPX104" s="193"/>
      <c r="KPY104" s="193"/>
      <c r="KPZ104" s="193"/>
      <c r="KQA104" s="193"/>
      <c r="KQB104" s="193"/>
      <c r="KQC104" s="193"/>
      <c r="KQD104" s="193"/>
      <c r="KQE104" s="193"/>
      <c r="KQF104" s="193"/>
      <c r="KQG104" s="193"/>
      <c r="KQH104" s="193"/>
      <c r="KQI104" s="193"/>
      <c r="KQJ104" s="193"/>
      <c r="KQK104" s="193"/>
      <c r="KQL104" s="193"/>
      <c r="KQM104" s="193"/>
      <c r="KQN104" s="193"/>
      <c r="KQO104" s="193"/>
      <c r="KQP104" s="193"/>
      <c r="KQQ104" s="193"/>
      <c r="KQR104" s="193"/>
      <c r="KQS104" s="193"/>
      <c r="KQT104" s="193"/>
      <c r="KQU104" s="193"/>
      <c r="KQV104" s="193"/>
      <c r="KQW104" s="193"/>
      <c r="KQX104" s="193"/>
      <c r="KQY104" s="193"/>
      <c r="KQZ104" s="193"/>
      <c r="KRA104" s="193"/>
      <c r="KRB104" s="193"/>
      <c r="KRC104" s="193"/>
      <c r="KRD104" s="193"/>
      <c r="KRE104" s="193"/>
      <c r="KRF104" s="193"/>
      <c r="KRG104" s="193"/>
      <c r="KRH104" s="193"/>
      <c r="KRI104" s="193"/>
      <c r="KRJ104" s="193"/>
      <c r="KRK104" s="193"/>
      <c r="KRL104" s="193"/>
      <c r="KRM104" s="193"/>
      <c r="KRN104" s="193"/>
      <c r="KRO104" s="193"/>
      <c r="KRP104" s="193"/>
      <c r="KRQ104" s="193"/>
      <c r="KRR104" s="193"/>
      <c r="KRS104" s="193"/>
      <c r="KRT104" s="193"/>
      <c r="KRU104" s="193"/>
      <c r="KRV104" s="193"/>
      <c r="KRW104" s="193"/>
      <c r="KRX104" s="193"/>
      <c r="KRY104" s="193"/>
      <c r="KRZ104" s="193"/>
      <c r="KSA104" s="193"/>
      <c r="KSB104" s="193"/>
      <c r="KSC104" s="193"/>
      <c r="KSD104" s="193"/>
      <c r="KSE104" s="193"/>
      <c r="KSF104" s="193"/>
      <c r="KSG104" s="193"/>
      <c r="KSH104" s="193"/>
      <c r="KSI104" s="193"/>
      <c r="KSJ104" s="193"/>
      <c r="KSK104" s="193"/>
      <c r="KSL104" s="193"/>
      <c r="KSM104" s="193"/>
      <c r="KSN104" s="193"/>
      <c r="KSO104" s="193"/>
      <c r="KSP104" s="193"/>
      <c r="KSQ104" s="193"/>
      <c r="KSR104" s="193"/>
      <c r="KSS104" s="193"/>
      <c r="KST104" s="193"/>
      <c r="KSU104" s="193"/>
      <c r="KSV104" s="193"/>
      <c r="KSW104" s="193"/>
      <c r="KSX104" s="193"/>
      <c r="KSY104" s="193"/>
      <c r="KSZ104" s="193"/>
      <c r="KTA104" s="193"/>
      <c r="KTB104" s="193"/>
      <c r="KTC104" s="193"/>
      <c r="KTD104" s="193"/>
      <c r="KTE104" s="193"/>
      <c r="KTF104" s="193"/>
      <c r="KTG104" s="193"/>
      <c r="KTH104" s="193"/>
      <c r="KTI104" s="193"/>
      <c r="KTJ104" s="193"/>
      <c r="KTK104" s="193"/>
      <c r="KTL104" s="193"/>
      <c r="KTM104" s="193"/>
      <c r="KTN104" s="193"/>
      <c r="KTO104" s="193"/>
      <c r="KTP104" s="193"/>
      <c r="KTQ104" s="193"/>
      <c r="KTR104" s="193"/>
      <c r="KTS104" s="193"/>
      <c r="KTT104" s="193"/>
      <c r="KTU104" s="193"/>
      <c r="KTV104" s="193"/>
      <c r="KTW104" s="193"/>
      <c r="KTX104" s="193"/>
      <c r="KTY104" s="193"/>
      <c r="KTZ104" s="193"/>
      <c r="KUA104" s="193"/>
      <c r="KUB104" s="193"/>
      <c r="KUC104" s="193"/>
      <c r="KUD104" s="193"/>
      <c r="KUE104" s="193"/>
      <c r="KUF104" s="193"/>
      <c r="KUG104" s="193"/>
      <c r="KUH104" s="193"/>
      <c r="KUI104" s="193"/>
      <c r="KUJ104" s="193"/>
      <c r="KUK104" s="193"/>
      <c r="KUL104" s="193"/>
      <c r="KUM104" s="193"/>
      <c r="KUN104" s="193"/>
      <c r="KUO104" s="193"/>
      <c r="KUP104" s="193"/>
      <c r="KUQ104" s="193"/>
      <c r="KUR104" s="193"/>
      <c r="KUS104" s="193"/>
      <c r="KUT104" s="193"/>
      <c r="KUU104" s="193"/>
      <c r="KUV104" s="193"/>
      <c r="KUW104" s="193"/>
      <c r="KUX104" s="193"/>
      <c r="KUY104" s="193"/>
      <c r="KUZ104" s="193"/>
      <c r="KVA104" s="193"/>
      <c r="KVB104" s="193"/>
      <c r="KVC104" s="193"/>
      <c r="KVD104" s="193"/>
      <c r="KVE104" s="193"/>
      <c r="KVF104" s="193"/>
      <c r="KVG104" s="193"/>
      <c r="KVH104" s="193"/>
      <c r="KVI104" s="193"/>
      <c r="KVJ104" s="193"/>
      <c r="KVK104" s="193"/>
      <c r="KVL104" s="193"/>
      <c r="KVM104" s="193"/>
      <c r="KVN104" s="193"/>
      <c r="KVO104" s="193"/>
      <c r="KVP104" s="193"/>
      <c r="KVQ104" s="193"/>
      <c r="KVR104" s="193"/>
      <c r="KVS104" s="193"/>
      <c r="KVT104" s="193"/>
      <c r="KVU104" s="193"/>
      <c r="KVV104" s="193"/>
      <c r="KVW104" s="193"/>
      <c r="KVX104" s="193"/>
      <c r="KVY104" s="193"/>
      <c r="KVZ104" s="193"/>
      <c r="KWA104" s="193"/>
      <c r="KWB104" s="193"/>
      <c r="KWC104" s="193"/>
      <c r="KWD104" s="193"/>
      <c r="KWE104" s="193"/>
      <c r="KWF104" s="193"/>
      <c r="KWG104" s="193"/>
      <c r="KWH104" s="193"/>
      <c r="KWI104" s="193"/>
      <c r="KWJ104" s="193"/>
      <c r="KWK104" s="193"/>
      <c r="KWL104" s="193"/>
      <c r="KWM104" s="193"/>
      <c r="KWN104" s="193"/>
      <c r="KWO104" s="193"/>
      <c r="KWP104" s="193"/>
      <c r="KWQ104" s="193"/>
      <c r="KWR104" s="193"/>
      <c r="KWS104" s="193"/>
      <c r="KWT104" s="193"/>
      <c r="KWU104" s="193"/>
      <c r="KWV104" s="193"/>
      <c r="KWW104" s="193"/>
      <c r="KWX104" s="193"/>
      <c r="KWY104" s="193"/>
      <c r="KWZ104" s="193"/>
      <c r="KXA104" s="193"/>
      <c r="KXB104" s="193"/>
      <c r="KXC104" s="193"/>
      <c r="KXD104" s="193"/>
      <c r="KXE104" s="193"/>
      <c r="KXF104" s="193"/>
      <c r="KXG104" s="193"/>
      <c r="KXH104" s="193"/>
      <c r="KXI104" s="193"/>
      <c r="KXJ104" s="193"/>
      <c r="KXK104" s="193"/>
      <c r="KXL104" s="193"/>
      <c r="KXM104" s="193"/>
      <c r="KXN104" s="193"/>
      <c r="KXO104" s="193"/>
      <c r="KXP104" s="193"/>
      <c r="KXQ104" s="193"/>
      <c r="KXR104" s="193"/>
      <c r="KXS104" s="193"/>
      <c r="KXT104" s="193"/>
      <c r="KXU104" s="193"/>
      <c r="KXV104" s="193"/>
      <c r="KXW104" s="193"/>
      <c r="KXX104" s="193"/>
      <c r="KXY104" s="193"/>
      <c r="KXZ104" s="193"/>
      <c r="KYA104" s="193"/>
      <c r="KYB104" s="193"/>
      <c r="KYC104" s="193"/>
      <c r="KYD104" s="193"/>
      <c r="KYE104" s="193"/>
      <c r="KYF104" s="193"/>
      <c r="KYG104" s="193"/>
      <c r="KYH104" s="193"/>
      <c r="KYI104" s="193"/>
      <c r="KYJ104" s="193"/>
      <c r="KYK104" s="193"/>
      <c r="KYL104" s="193"/>
      <c r="KYM104" s="193"/>
      <c r="KYN104" s="193"/>
      <c r="KYO104" s="193"/>
      <c r="KYP104" s="193"/>
      <c r="KYQ104" s="193"/>
      <c r="KYR104" s="193"/>
      <c r="KYS104" s="193"/>
      <c r="KYT104" s="193"/>
      <c r="KYU104" s="193"/>
      <c r="KYV104" s="193"/>
      <c r="KYW104" s="193"/>
      <c r="KYX104" s="193"/>
      <c r="KYY104" s="193"/>
      <c r="KYZ104" s="193"/>
      <c r="KZA104" s="193"/>
      <c r="KZB104" s="193"/>
      <c r="KZC104" s="193"/>
      <c r="KZD104" s="193"/>
      <c r="KZE104" s="193"/>
      <c r="KZF104" s="193"/>
      <c r="KZG104" s="193"/>
      <c r="KZH104" s="193"/>
      <c r="KZI104" s="193"/>
      <c r="KZJ104" s="193"/>
      <c r="KZK104" s="193"/>
      <c r="KZL104" s="193"/>
      <c r="KZM104" s="193"/>
      <c r="KZN104" s="193"/>
      <c r="KZO104" s="193"/>
      <c r="KZP104" s="193"/>
      <c r="KZQ104" s="193"/>
      <c r="KZR104" s="193"/>
      <c r="KZS104" s="193"/>
      <c r="KZT104" s="193"/>
      <c r="KZU104" s="193"/>
      <c r="KZV104" s="193"/>
      <c r="KZW104" s="193"/>
      <c r="KZX104" s="193"/>
      <c r="KZY104" s="193"/>
      <c r="KZZ104" s="193"/>
      <c r="LAA104" s="193"/>
      <c r="LAB104" s="193"/>
      <c r="LAC104" s="193"/>
      <c r="LAD104" s="193"/>
      <c r="LAE104" s="193"/>
      <c r="LAF104" s="193"/>
      <c r="LAG104" s="193"/>
      <c r="LAH104" s="193"/>
      <c r="LAI104" s="193"/>
      <c r="LAJ104" s="193"/>
      <c r="LAK104" s="193"/>
      <c r="LAL104" s="193"/>
      <c r="LAM104" s="193"/>
      <c r="LAN104" s="193"/>
      <c r="LAO104" s="193"/>
      <c r="LAP104" s="193"/>
      <c r="LAQ104" s="193"/>
      <c r="LAR104" s="193"/>
      <c r="LAS104" s="193"/>
      <c r="LAT104" s="193"/>
      <c r="LAU104" s="193"/>
      <c r="LAV104" s="193"/>
      <c r="LAW104" s="193"/>
      <c r="LAX104" s="193"/>
      <c r="LAY104" s="193"/>
      <c r="LAZ104" s="193"/>
      <c r="LBA104" s="193"/>
      <c r="LBB104" s="193"/>
      <c r="LBC104" s="193"/>
      <c r="LBD104" s="193"/>
      <c r="LBE104" s="193"/>
      <c r="LBF104" s="193"/>
      <c r="LBG104" s="193"/>
      <c r="LBH104" s="193"/>
      <c r="LBI104" s="193"/>
      <c r="LBJ104" s="193"/>
      <c r="LBK104" s="193"/>
      <c r="LBL104" s="193"/>
      <c r="LBM104" s="193"/>
      <c r="LBN104" s="193"/>
      <c r="LBO104" s="193"/>
      <c r="LBP104" s="193"/>
      <c r="LBQ104" s="193"/>
      <c r="LBR104" s="193"/>
      <c r="LBS104" s="193"/>
      <c r="LBT104" s="193"/>
      <c r="LBU104" s="193"/>
      <c r="LBV104" s="193"/>
      <c r="LBW104" s="193"/>
      <c r="LBX104" s="193"/>
      <c r="LBY104" s="193"/>
      <c r="LBZ104" s="193"/>
      <c r="LCA104" s="193"/>
      <c r="LCB104" s="193"/>
      <c r="LCC104" s="193"/>
      <c r="LCD104" s="193"/>
      <c r="LCE104" s="193"/>
      <c r="LCF104" s="193"/>
      <c r="LCG104" s="193"/>
      <c r="LCH104" s="193"/>
      <c r="LCI104" s="193"/>
      <c r="LCJ104" s="193"/>
      <c r="LCK104" s="193"/>
      <c r="LCL104" s="193"/>
      <c r="LCM104" s="193"/>
      <c r="LCN104" s="193"/>
      <c r="LCO104" s="193"/>
      <c r="LCP104" s="193"/>
      <c r="LCQ104" s="193"/>
      <c r="LCR104" s="193"/>
      <c r="LCS104" s="193"/>
      <c r="LCT104" s="193"/>
      <c r="LCU104" s="193"/>
      <c r="LCV104" s="193"/>
      <c r="LCW104" s="193"/>
      <c r="LCX104" s="193"/>
      <c r="LCY104" s="193"/>
      <c r="LCZ104" s="193"/>
      <c r="LDA104" s="193"/>
      <c r="LDB104" s="193"/>
      <c r="LDC104" s="193"/>
      <c r="LDD104" s="193"/>
      <c r="LDE104" s="193"/>
      <c r="LDF104" s="193"/>
      <c r="LDG104" s="193"/>
      <c r="LDH104" s="193"/>
      <c r="LDI104" s="193"/>
      <c r="LDJ104" s="193"/>
      <c r="LDK104" s="193"/>
      <c r="LDL104" s="193"/>
      <c r="LDM104" s="193"/>
      <c r="LDN104" s="193"/>
      <c r="LDO104" s="193"/>
      <c r="LDP104" s="193"/>
      <c r="LDQ104" s="193"/>
      <c r="LDR104" s="193"/>
      <c r="LDS104" s="193"/>
      <c r="LDT104" s="193"/>
      <c r="LDU104" s="193"/>
      <c r="LDV104" s="193"/>
      <c r="LDW104" s="193"/>
      <c r="LDX104" s="193"/>
      <c r="LDY104" s="193"/>
      <c r="LDZ104" s="193"/>
      <c r="LEA104" s="193"/>
      <c r="LEB104" s="193"/>
      <c r="LEC104" s="193"/>
      <c r="LED104" s="193"/>
      <c r="LEE104" s="193"/>
      <c r="LEF104" s="193"/>
      <c r="LEG104" s="193"/>
      <c r="LEH104" s="193"/>
      <c r="LEI104" s="193"/>
      <c r="LEJ104" s="193"/>
      <c r="LEK104" s="193"/>
      <c r="LEL104" s="193"/>
      <c r="LEM104" s="193"/>
      <c r="LEN104" s="193"/>
      <c r="LEO104" s="193"/>
      <c r="LEP104" s="193"/>
      <c r="LEQ104" s="193"/>
      <c r="LER104" s="193"/>
      <c r="LES104" s="193"/>
      <c r="LET104" s="193"/>
      <c r="LEU104" s="193"/>
      <c r="LEV104" s="193"/>
      <c r="LEW104" s="193"/>
      <c r="LEX104" s="193"/>
      <c r="LEY104" s="193"/>
      <c r="LEZ104" s="193"/>
      <c r="LFA104" s="193"/>
      <c r="LFB104" s="193"/>
      <c r="LFC104" s="193"/>
      <c r="LFD104" s="193"/>
      <c r="LFE104" s="193"/>
      <c r="LFF104" s="193"/>
      <c r="LFG104" s="193"/>
      <c r="LFH104" s="193"/>
      <c r="LFI104" s="193"/>
      <c r="LFJ104" s="193"/>
      <c r="LFK104" s="193"/>
      <c r="LFL104" s="193"/>
      <c r="LFM104" s="193"/>
      <c r="LFN104" s="193"/>
      <c r="LFO104" s="193"/>
      <c r="LFP104" s="193"/>
      <c r="LFQ104" s="193"/>
      <c r="LFR104" s="193"/>
      <c r="LFS104" s="193"/>
      <c r="LFT104" s="193"/>
      <c r="LFU104" s="193"/>
      <c r="LFV104" s="193"/>
      <c r="LFW104" s="193"/>
      <c r="LFX104" s="193"/>
      <c r="LFY104" s="193"/>
      <c r="LFZ104" s="193"/>
      <c r="LGA104" s="193"/>
      <c r="LGB104" s="193"/>
      <c r="LGC104" s="193"/>
      <c r="LGD104" s="193"/>
      <c r="LGE104" s="193"/>
      <c r="LGF104" s="193"/>
      <c r="LGG104" s="193"/>
      <c r="LGH104" s="193"/>
      <c r="LGI104" s="193"/>
      <c r="LGJ104" s="193"/>
      <c r="LGK104" s="193"/>
      <c r="LGL104" s="193"/>
      <c r="LGM104" s="193"/>
      <c r="LGN104" s="193"/>
      <c r="LGO104" s="193"/>
      <c r="LGP104" s="193"/>
      <c r="LGQ104" s="193"/>
      <c r="LGR104" s="193"/>
      <c r="LGS104" s="193"/>
      <c r="LGT104" s="193"/>
      <c r="LGU104" s="193"/>
      <c r="LGV104" s="193"/>
      <c r="LGW104" s="193"/>
      <c r="LGX104" s="193"/>
      <c r="LGY104" s="193"/>
      <c r="LGZ104" s="193"/>
      <c r="LHA104" s="193"/>
      <c r="LHB104" s="193"/>
      <c r="LHC104" s="193"/>
      <c r="LHD104" s="193"/>
      <c r="LHE104" s="193"/>
      <c r="LHF104" s="193"/>
      <c r="LHG104" s="193"/>
      <c r="LHH104" s="193"/>
      <c r="LHI104" s="193"/>
      <c r="LHJ104" s="193"/>
      <c r="LHK104" s="193"/>
      <c r="LHL104" s="193"/>
      <c r="LHM104" s="193"/>
      <c r="LHN104" s="193"/>
      <c r="LHO104" s="193"/>
      <c r="LHP104" s="193"/>
      <c r="LHQ104" s="193"/>
      <c r="LHR104" s="193"/>
      <c r="LHS104" s="193"/>
      <c r="LHT104" s="193"/>
      <c r="LHU104" s="193"/>
      <c r="LHV104" s="193"/>
      <c r="LHW104" s="193"/>
      <c r="LHX104" s="193"/>
      <c r="LHY104" s="193"/>
      <c r="LHZ104" s="193"/>
      <c r="LIA104" s="193"/>
      <c r="LIB104" s="193"/>
      <c r="LIC104" s="193"/>
      <c r="LID104" s="193"/>
      <c r="LIE104" s="193"/>
      <c r="LIF104" s="193"/>
      <c r="LIG104" s="193"/>
      <c r="LIH104" s="193"/>
      <c r="LII104" s="193"/>
      <c r="LIJ104" s="193"/>
      <c r="LIK104" s="193"/>
      <c r="LIL104" s="193"/>
      <c r="LIM104" s="193"/>
      <c r="LIN104" s="193"/>
      <c r="LIO104" s="193"/>
      <c r="LIP104" s="193"/>
      <c r="LIQ104" s="193"/>
      <c r="LIR104" s="193"/>
      <c r="LIS104" s="193"/>
      <c r="LIT104" s="193"/>
      <c r="LIU104" s="193"/>
      <c r="LIV104" s="193"/>
      <c r="LIW104" s="193"/>
      <c r="LIX104" s="193"/>
      <c r="LIY104" s="193"/>
      <c r="LIZ104" s="193"/>
      <c r="LJA104" s="193"/>
      <c r="LJB104" s="193"/>
      <c r="LJC104" s="193"/>
      <c r="LJD104" s="193"/>
      <c r="LJE104" s="193"/>
      <c r="LJF104" s="193"/>
      <c r="LJG104" s="193"/>
      <c r="LJH104" s="193"/>
      <c r="LJI104" s="193"/>
      <c r="LJJ104" s="193"/>
      <c r="LJK104" s="193"/>
      <c r="LJL104" s="193"/>
      <c r="LJM104" s="193"/>
      <c r="LJN104" s="193"/>
      <c r="LJO104" s="193"/>
      <c r="LJP104" s="193"/>
      <c r="LJQ104" s="193"/>
      <c r="LJR104" s="193"/>
      <c r="LJS104" s="193"/>
      <c r="LJT104" s="193"/>
      <c r="LJU104" s="193"/>
      <c r="LJV104" s="193"/>
      <c r="LJW104" s="193"/>
      <c r="LJX104" s="193"/>
      <c r="LJY104" s="193"/>
      <c r="LJZ104" s="193"/>
      <c r="LKA104" s="193"/>
      <c r="LKB104" s="193"/>
      <c r="LKC104" s="193"/>
      <c r="LKD104" s="193"/>
      <c r="LKE104" s="193"/>
      <c r="LKF104" s="193"/>
      <c r="LKG104" s="193"/>
      <c r="LKH104" s="193"/>
      <c r="LKI104" s="193"/>
      <c r="LKJ104" s="193"/>
      <c r="LKK104" s="193"/>
      <c r="LKL104" s="193"/>
      <c r="LKM104" s="193"/>
      <c r="LKN104" s="193"/>
      <c r="LKO104" s="193"/>
      <c r="LKP104" s="193"/>
      <c r="LKQ104" s="193"/>
      <c r="LKR104" s="193"/>
      <c r="LKS104" s="193"/>
      <c r="LKT104" s="193"/>
      <c r="LKU104" s="193"/>
      <c r="LKV104" s="193"/>
      <c r="LKW104" s="193"/>
      <c r="LKX104" s="193"/>
      <c r="LKY104" s="193"/>
      <c r="LKZ104" s="193"/>
      <c r="LLA104" s="193"/>
      <c r="LLB104" s="193"/>
      <c r="LLC104" s="193"/>
      <c r="LLD104" s="193"/>
      <c r="LLE104" s="193"/>
      <c r="LLF104" s="193"/>
      <c r="LLG104" s="193"/>
      <c r="LLH104" s="193"/>
      <c r="LLI104" s="193"/>
      <c r="LLJ104" s="193"/>
      <c r="LLK104" s="193"/>
      <c r="LLL104" s="193"/>
      <c r="LLM104" s="193"/>
      <c r="LLN104" s="193"/>
      <c r="LLO104" s="193"/>
      <c r="LLP104" s="193"/>
      <c r="LLQ104" s="193"/>
      <c r="LLR104" s="193"/>
      <c r="LLS104" s="193"/>
      <c r="LLT104" s="193"/>
      <c r="LLU104" s="193"/>
      <c r="LLV104" s="193"/>
      <c r="LLW104" s="193"/>
      <c r="LLX104" s="193"/>
      <c r="LLY104" s="193"/>
      <c r="LLZ104" s="193"/>
      <c r="LMA104" s="193"/>
      <c r="LMB104" s="193"/>
      <c r="LMC104" s="193"/>
      <c r="LMD104" s="193"/>
      <c r="LME104" s="193"/>
      <c r="LMF104" s="193"/>
      <c r="LMG104" s="193"/>
      <c r="LMH104" s="193"/>
      <c r="LMI104" s="193"/>
      <c r="LMJ104" s="193"/>
      <c r="LMK104" s="193"/>
      <c r="LML104" s="193"/>
      <c r="LMM104" s="193"/>
      <c r="LMN104" s="193"/>
      <c r="LMO104" s="193"/>
      <c r="LMP104" s="193"/>
      <c r="LMQ104" s="193"/>
      <c r="LMR104" s="193"/>
      <c r="LMS104" s="193"/>
      <c r="LMT104" s="193"/>
      <c r="LMU104" s="193"/>
      <c r="LMV104" s="193"/>
      <c r="LMW104" s="193"/>
      <c r="LMX104" s="193"/>
      <c r="LMY104" s="193"/>
      <c r="LMZ104" s="193"/>
      <c r="LNA104" s="193"/>
      <c r="LNB104" s="193"/>
      <c r="LNC104" s="193"/>
      <c r="LND104" s="193"/>
      <c r="LNE104" s="193"/>
      <c r="LNF104" s="193"/>
      <c r="LNG104" s="193"/>
      <c r="LNH104" s="193"/>
      <c r="LNI104" s="193"/>
      <c r="LNJ104" s="193"/>
      <c r="LNK104" s="193"/>
      <c r="LNL104" s="193"/>
      <c r="LNM104" s="193"/>
      <c r="LNN104" s="193"/>
      <c r="LNO104" s="193"/>
      <c r="LNP104" s="193"/>
      <c r="LNQ104" s="193"/>
      <c r="LNR104" s="193"/>
      <c r="LNS104" s="193"/>
      <c r="LNT104" s="193"/>
      <c r="LNU104" s="193"/>
      <c r="LNV104" s="193"/>
      <c r="LNW104" s="193"/>
      <c r="LNX104" s="193"/>
      <c r="LNY104" s="193"/>
      <c r="LNZ104" s="193"/>
      <c r="LOA104" s="193"/>
      <c r="LOB104" s="193"/>
      <c r="LOC104" s="193"/>
      <c r="LOD104" s="193"/>
      <c r="LOE104" s="193"/>
      <c r="LOF104" s="193"/>
      <c r="LOG104" s="193"/>
      <c r="LOH104" s="193"/>
      <c r="LOI104" s="193"/>
      <c r="LOJ104" s="193"/>
      <c r="LOK104" s="193"/>
      <c r="LOL104" s="193"/>
      <c r="LOM104" s="193"/>
      <c r="LON104" s="193"/>
      <c r="LOO104" s="193"/>
      <c r="LOP104" s="193"/>
      <c r="LOQ104" s="193"/>
      <c r="LOR104" s="193"/>
      <c r="LOS104" s="193"/>
      <c r="LOT104" s="193"/>
      <c r="LOU104" s="193"/>
      <c r="LOV104" s="193"/>
      <c r="LOW104" s="193"/>
      <c r="LOX104" s="193"/>
      <c r="LOY104" s="193"/>
      <c r="LOZ104" s="193"/>
      <c r="LPA104" s="193"/>
      <c r="LPB104" s="193"/>
      <c r="LPC104" s="193"/>
      <c r="LPD104" s="193"/>
      <c r="LPE104" s="193"/>
      <c r="LPF104" s="193"/>
      <c r="LPG104" s="193"/>
      <c r="LPH104" s="193"/>
      <c r="LPI104" s="193"/>
      <c r="LPJ104" s="193"/>
      <c r="LPK104" s="193"/>
      <c r="LPL104" s="193"/>
      <c r="LPM104" s="193"/>
      <c r="LPN104" s="193"/>
      <c r="LPO104" s="193"/>
      <c r="LPP104" s="193"/>
      <c r="LPQ104" s="193"/>
      <c r="LPR104" s="193"/>
      <c r="LPS104" s="193"/>
      <c r="LPT104" s="193"/>
      <c r="LPU104" s="193"/>
      <c r="LPV104" s="193"/>
      <c r="LPW104" s="193"/>
      <c r="LPX104" s="193"/>
      <c r="LPY104" s="193"/>
      <c r="LPZ104" s="193"/>
      <c r="LQA104" s="193"/>
      <c r="LQB104" s="193"/>
      <c r="LQC104" s="193"/>
      <c r="LQD104" s="193"/>
      <c r="LQE104" s="193"/>
      <c r="LQF104" s="193"/>
      <c r="LQG104" s="193"/>
      <c r="LQH104" s="193"/>
      <c r="LQI104" s="193"/>
      <c r="LQJ104" s="193"/>
      <c r="LQK104" s="193"/>
      <c r="LQL104" s="193"/>
      <c r="LQM104" s="193"/>
      <c r="LQN104" s="193"/>
      <c r="LQO104" s="193"/>
      <c r="LQP104" s="193"/>
      <c r="LQQ104" s="193"/>
      <c r="LQR104" s="193"/>
      <c r="LQS104" s="193"/>
      <c r="LQT104" s="193"/>
      <c r="LQU104" s="193"/>
      <c r="LQV104" s="193"/>
      <c r="LQW104" s="193"/>
      <c r="LQX104" s="193"/>
      <c r="LQY104" s="193"/>
      <c r="LQZ104" s="193"/>
      <c r="LRA104" s="193"/>
      <c r="LRB104" s="193"/>
      <c r="LRC104" s="193"/>
      <c r="LRD104" s="193"/>
      <c r="LRE104" s="193"/>
      <c r="LRF104" s="193"/>
      <c r="LRG104" s="193"/>
      <c r="LRH104" s="193"/>
      <c r="LRI104" s="193"/>
      <c r="LRJ104" s="193"/>
      <c r="LRK104" s="193"/>
      <c r="LRL104" s="193"/>
      <c r="LRM104" s="193"/>
      <c r="LRN104" s="193"/>
      <c r="LRO104" s="193"/>
      <c r="LRP104" s="193"/>
      <c r="LRQ104" s="193"/>
      <c r="LRR104" s="193"/>
      <c r="LRS104" s="193"/>
      <c r="LRT104" s="193"/>
      <c r="LRU104" s="193"/>
      <c r="LRV104" s="193"/>
      <c r="LRW104" s="193"/>
      <c r="LRX104" s="193"/>
      <c r="LRY104" s="193"/>
      <c r="LRZ104" s="193"/>
      <c r="LSA104" s="193"/>
      <c r="LSB104" s="193"/>
      <c r="LSC104" s="193"/>
      <c r="LSD104" s="193"/>
      <c r="LSE104" s="193"/>
      <c r="LSF104" s="193"/>
      <c r="LSG104" s="193"/>
      <c r="LSH104" s="193"/>
      <c r="LSI104" s="193"/>
      <c r="LSJ104" s="193"/>
      <c r="LSK104" s="193"/>
      <c r="LSL104" s="193"/>
      <c r="LSM104" s="193"/>
      <c r="LSN104" s="193"/>
      <c r="LSO104" s="193"/>
      <c r="LSP104" s="193"/>
      <c r="LSQ104" s="193"/>
      <c r="LSR104" s="193"/>
      <c r="LSS104" s="193"/>
      <c r="LST104" s="193"/>
      <c r="LSU104" s="193"/>
      <c r="LSV104" s="193"/>
      <c r="LSW104" s="193"/>
      <c r="LSX104" s="193"/>
      <c r="LSY104" s="193"/>
      <c r="LSZ104" s="193"/>
      <c r="LTA104" s="193"/>
      <c r="LTB104" s="193"/>
      <c r="LTC104" s="193"/>
      <c r="LTD104" s="193"/>
      <c r="LTE104" s="193"/>
      <c r="LTF104" s="193"/>
      <c r="LTG104" s="193"/>
      <c r="LTH104" s="193"/>
      <c r="LTI104" s="193"/>
      <c r="LTJ104" s="193"/>
      <c r="LTK104" s="193"/>
      <c r="LTL104" s="193"/>
      <c r="LTM104" s="193"/>
      <c r="LTN104" s="193"/>
      <c r="LTO104" s="193"/>
      <c r="LTP104" s="193"/>
      <c r="LTQ104" s="193"/>
      <c r="LTR104" s="193"/>
      <c r="LTS104" s="193"/>
      <c r="LTT104" s="193"/>
      <c r="LTU104" s="193"/>
      <c r="LTV104" s="193"/>
      <c r="LTW104" s="193"/>
      <c r="LTX104" s="193"/>
      <c r="LTY104" s="193"/>
      <c r="LTZ104" s="193"/>
      <c r="LUA104" s="193"/>
      <c r="LUB104" s="193"/>
      <c r="LUC104" s="193"/>
      <c r="LUD104" s="193"/>
      <c r="LUE104" s="193"/>
      <c r="LUF104" s="193"/>
      <c r="LUG104" s="193"/>
      <c r="LUH104" s="193"/>
      <c r="LUI104" s="193"/>
      <c r="LUJ104" s="193"/>
      <c r="LUK104" s="193"/>
      <c r="LUL104" s="193"/>
      <c r="LUM104" s="193"/>
      <c r="LUN104" s="193"/>
      <c r="LUO104" s="193"/>
      <c r="LUP104" s="193"/>
      <c r="LUQ104" s="193"/>
      <c r="LUR104" s="193"/>
      <c r="LUS104" s="193"/>
      <c r="LUT104" s="193"/>
      <c r="LUU104" s="193"/>
      <c r="LUV104" s="193"/>
      <c r="LUW104" s="193"/>
      <c r="LUX104" s="193"/>
      <c r="LUY104" s="193"/>
      <c r="LUZ104" s="193"/>
      <c r="LVA104" s="193"/>
      <c r="LVB104" s="193"/>
      <c r="LVC104" s="193"/>
      <c r="LVD104" s="193"/>
      <c r="LVE104" s="193"/>
      <c r="LVF104" s="193"/>
      <c r="LVG104" s="193"/>
      <c r="LVH104" s="193"/>
      <c r="LVI104" s="193"/>
      <c r="LVJ104" s="193"/>
      <c r="LVK104" s="193"/>
      <c r="LVL104" s="193"/>
      <c r="LVM104" s="193"/>
      <c r="LVN104" s="193"/>
      <c r="LVO104" s="193"/>
      <c r="LVP104" s="193"/>
      <c r="LVQ104" s="193"/>
      <c r="LVR104" s="193"/>
      <c r="LVS104" s="193"/>
      <c r="LVT104" s="193"/>
      <c r="LVU104" s="193"/>
      <c r="LVV104" s="193"/>
      <c r="LVW104" s="193"/>
      <c r="LVX104" s="193"/>
      <c r="LVY104" s="193"/>
      <c r="LVZ104" s="193"/>
      <c r="LWA104" s="193"/>
      <c r="LWB104" s="193"/>
      <c r="LWC104" s="193"/>
      <c r="LWD104" s="193"/>
      <c r="LWE104" s="193"/>
      <c r="LWF104" s="193"/>
      <c r="LWG104" s="193"/>
      <c r="LWH104" s="193"/>
      <c r="LWI104" s="193"/>
      <c r="LWJ104" s="193"/>
      <c r="LWK104" s="193"/>
      <c r="LWL104" s="193"/>
      <c r="LWM104" s="193"/>
      <c r="LWN104" s="193"/>
      <c r="LWO104" s="193"/>
      <c r="LWP104" s="193"/>
      <c r="LWQ104" s="193"/>
      <c r="LWR104" s="193"/>
      <c r="LWS104" s="193"/>
      <c r="LWT104" s="193"/>
      <c r="LWU104" s="193"/>
      <c r="LWV104" s="193"/>
      <c r="LWW104" s="193"/>
      <c r="LWX104" s="193"/>
      <c r="LWY104" s="193"/>
      <c r="LWZ104" s="193"/>
      <c r="LXA104" s="193"/>
      <c r="LXB104" s="193"/>
      <c r="LXC104" s="193"/>
      <c r="LXD104" s="193"/>
      <c r="LXE104" s="193"/>
      <c r="LXF104" s="193"/>
      <c r="LXG104" s="193"/>
      <c r="LXH104" s="193"/>
      <c r="LXI104" s="193"/>
      <c r="LXJ104" s="193"/>
      <c r="LXK104" s="193"/>
      <c r="LXL104" s="193"/>
      <c r="LXM104" s="193"/>
      <c r="LXN104" s="193"/>
      <c r="LXO104" s="193"/>
      <c r="LXP104" s="193"/>
      <c r="LXQ104" s="193"/>
      <c r="LXR104" s="193"/>
      <c r="LXS104" s="193"/>
      <c r="LXT104" s="193"/>
      <c r="LXU104" s="193"/>
      <c r="LXV104" s="193"/>
      <c r="LXW104" s="193"/>
      <c r="LXX104" s="193"/>
      <c r="LXY104" s="193"/>
      <c r="LXZ104" s="193"/>
      <c r="LYA104" s="193"/>
      <c r="LYB104" s="193"/>
      <c r="LYC104" s="193"/>
      <c r="LYD104" s="193"/>
      <c r="LYE104" s="193"/>
      <c r="LYF104" s="193"/>
      <c r="LYG104" s="193"/>
      <c r="LYH104" s="193"/>
      <c r="LYI104" s="193"/>
      <c r="LYJ104" s="193"/>
      <c r="LYK104" s="193"/>
      <c r="LYL104" s="193"/>
      <c r="LYM104" s="193"/>
      <c r="LYN104" s="193"/>
      <c r="LYO104" s="193"/>
      <c r="LYP104" s="193"/>
      <c r="LYQ104" s="193"/>
      <c r="LYR104" s="193"/>
      <c r="LYS104" s="193"/>
      <c r="LYT104" s="193"/>
      <c r="LYU104" s="193"/>
      <c r="LYV104" s="193"/>
      <c r="LYW104" s="193"/>
      <c r="LYX104" s="193"/>
      <c r="LYY104" s="193"/>
      <c r="LYZ104" s="193"/>
      <c r="LZA104" s="193"/>
      <c r="LZB104" s="193"/>
      <c r="LZC104" s="193"/>
      <c r="LZD104" s="193"/>
      <c r="LZE104" s="193"/>
      <c r="LZF104" s="193"/>
      <c r="LZG104" s="193"/>
      <c r="LZH104" s="193"/>
      <c r="LZI104" s="193"/>
      <c r="LZJ104" s="193"/>
      <c r="LZK104" s="193"/>
      <c r="LZL104" s="193"/>
      <c r="LZM104" s="193"/>
      <c r="LZN104" s="193"/>
      <c r="LZO104" s="193"/>
      <c r="LZP104" s="193"/>
      <c r="LZQ104" s="193"/>
      <c r="LZR104" s="193"/>
      <c r="LZS104" s="193"/>
      <c r="LZT104" s="193"/>
      <c r="LZU104" s="193"/>
      <c r="LZV104" s="193"/>
      <c r="LZW104" s="193"/>
      <c r="LZX104" s="193"/>
      <c r="LZY104" s="193"/>
      <c r="LZZ104" s="193"/>
      <c r="MAA104" s="193"/>
      <c r="MAB104" s="193"/>
      <c r="MAC104" s="193"/>
      <c r="MAD104" s="193"/>
      <c r="MAE104" s="193"/>
      <c r="MAF104" s="193"/>
      <c r="MAG104" s="193"/>
      <c r="MAH104" s="193"/>
      <c r="MAI104" s="193"/>
      <c r="MAJ104" s="193"/>
      <c r="MAK104" s="193"/>
      <c r="MAL104" s="193"/>
      <c r="MAM104" s="193"/>
      <c r="MAN104" s="193"/>
      <c r="MAO104" s="193"/>
      <c r="MAP104" s="193"/>
      <c r="MAQ104" s="193"/>
      <c r="MAR104" s="193"/>
      <c r="MAS104" s="193"/>
      <c r="MAT104" s="193"/>
      <c r="MAU104" s="193"/>
      <c r="MAV104" s="193"/>
      <c r="MAW104" s="193"/>
      <c r="MAX104" s="193"/>
      <c r="MAY104" s="193"/>
      <c r="MAZ104" s="193"/>
      <c r="MBA104" s="193"/>
      <c r="MBB104" s="193"/>
      <c r="MBC104" s="193"/>
      <c r="MBD104" s="193"/>
      <c r="MBE104" s="193"/>
      <c r="MBF104" s="193"/>
      <c r="MBG104" s="193"/>
      <c r="MBH104" s="193"/>
      <c r="MBI104" s="193"/>
      <c r="MBJ104" s="193"/>
      <c r="MBK104" s="193"/>
      <c r="MBL104" s="193"/>
      <c r="MBM104" s="193"/>
      <c r="MBN104" s="193"/>
      <c r="MBO104" s="193"/>
      <c r="MBP104" s="193"/>
      <c r="MBQ104" s="193"/>
      <c r="MBR104" s="193"/>
      <c r="MBS104" s="193"/>
      <c r="MBT104" s="193"/>
      <c r="MBU104" s="193"/>
      <c r="MBV104" s="193"/>
      <c r="MBW104" s="193"/>
      <c r="MBX104" s="193"/>
      <c r="MBY104" s="193"/>
      <c r="MBZ104" s="193"/>
      <c r="MCA104" s="193"/>
      <c r="MCB104" s="193"/>
      <c r="MCC104" s="193"/>
      <c r="MCD104" s="193"/>
      <c r="MCE104" s="193"/>
      <c r="MCF104" s="193"/>
      <c r="MCG104" s="193"/>
      <c r="MCH104" s="193"/>
      <c r="MCI104" s="193"/>
      <c r="MCJ104" s="193"/>
      <c r="MCK104" s="193"/>
      <c r="MCL104" s="193"/>
      <c r="MCM104" s="193"/>
      <c r="MCN104" s="193"/>
      <c r="MCO104" s="193"/>
      <c r="MCP104" s="193"/>
      <c r="MCQ104" s="193"/>
      <c r="MCR104" s="193"/>
      <c r="MCS104" s="193"/>
      <c r="MCT104" s="193"/>
      <c r="MCU104" s="193"/>
      <c r="MCV104" s="193"/>
      <c r="MCW104" s="193"/>
      <c r="MCX104" s="193"/>
      <c r="MCY104" s="193"/>
      <c r="MCZ104" s="193"/>
      <c r="MDA104" s="193"/>
      <c r="MDB104" s="193"/>
      <c r="MDC104" s="193"/>
      <c r="MDD104" s="193"/>
      <c r="MDE104" s="193"/>
      <c r="MDF104" s="193"/>
      <c r="MDG104" s="193"/>
      <c r="MDH104" s="193"/>
      <c r="MDI104" s="193"/>
      <c r="MDJ104" s="193"/>
      <c r="MDK104" s="193"/>
      <c r="MDL104" s="193"/>
      <c r="MDM104" s="193"/>
      <c r="MDN104" s="193"/>
      <c r="MDO104" s="193"/>
      <c r="MDP104" s="193"/>
      <c r="MDQ104" s="193"/>
      <c r="MDR104" s="193"/>
      <c r="MDS104" s="193"/>
      <c r="MDT104" s="193"/>
      <c r="MDU104" s="193"/>
      <c r="MDV104" s="193"/>
      <c r="MDW104" s="193"/>
      <c r="MDX104" s="193"/>
      <c r="MDY104" s="193"/>
      <c r="MDZ104" s="193"/>
      <c r="MEA104" s="193"/>
      <c r="MEB104" s="193"/>
      <c r="MEC104" s="193"/>
      <c r="MED104" s="193"/>
      <c r="MEE104" s="193"/>
      <c r="MEF104" s="193"/>
      <c r="MEG104" s="193"/>
      <c r="MEH104" s="193"/>
      <c r="MEI104" s="193"/>
      <c r="MEJ104" s="193"/>
      <c r="MEK104" s="193"/>
      <c r="MEL104" s="193"/>
      <c r="MEM104" s="193"/>
      <c r="MEN104" s="193"/>
      <c r="MEO104" s="193"/>
      <c r="MEP104" s="193"/>
      <c r="MEQ104" s="193"/>
      <c r="MER104" s="193"/>
      <c r="MES104" s="193"/>
      <c r="MET104" s="193"/>
      <c r="MEU104" s="193"/>
      <c r="MEV104" s="193"/>
      <c r="MEW104" s="193"/>
      <c r="MEX104" s="193"/>
      <c r="MEY104" s="193"/>
      <c r="MEZ104" s="193"/>
      <c r="MFA104" s="193"/>
      <c r="MFB104" s="193"/>
      <c r="MFC104" s="193"/>
      <c r="MFD104" s="193"/>
      <c r="MFE104" s="193"/>
      <c r="MFF104" s="193"/>
      <c r="MFG104" s="193"/>
      <c r="MFH104" s="193"/>
      <c r="MFI104" s="193"/>
      <c r="MFJ104" s="193"/>
      <c r="MFK104" s="193"/>
      <c r="MFL104" s="193"/>
      <c r="MFM104" s="193"/>
      <c r="MFN104" s="193"/>
      <c r="MFO104" s="193"/>
      <c r="MFP104" s="193"/>
      <c r="MFQ104" s="193"/>
      <c r="MFR104" s="193"/>
      <c r="MFS104" s="193"/>
      <c r="MFT104" s="193"/>
      <c r="MFU104" s="193"/>
      <c r="MFV104" s="193"/>
      <c r="MFW104" s="193"/>
      <c r="MFX104" s="193"/>
      <c r="MFY104" s="193"/>
      <c r="MFZ104" s="193"/>
      <c r="MGA104" s="193"/>
      <c r="MGB104" s="193"/>
      <c r="MGC104" s="193"/>
      <c r="MGD104" s="193"/>
      <c r="MGE104" s="193"/>
      <c r="MGF104" s="193"/>
      <c r="MGG104" s="193"/>
      <c r="MGH104" s="193"/>
      <c r="MGI104" s="193"/>
      <c r="MGJ104" s="193"/>
      <c r="MGK104" s="193"/>
      <c r="MGL104" s="193"/>
      <c r="MGM104" s="193"/>
      <c r="MGN104" s="193"/>
      <c r="MGO104" s="193"/>
      <c r="MGP104" s="193"/>
      <c r="MGQ104" s="193"/>
      <c r="MGR104" s="193"/>
      <c r="MGS104" s="193"/>
      <c r="MGT104" s="193"/>
      <c r="MGU104" s="193"/>
      <c r="MGV104" s="193"/>
      <c r="MGW104" s="193"/>
      <c r="MGX104" s="193"/>
      <c r="MGY104" s="193"/>
      <c r="MGZ104" s="193"/>
      <c r="MHA104" s="193"/>
      <c r="MHB104" s="193"/>
      <c r="MHC104" s="193"/>
      <c r="MHD104" s="193"/>
      <c r="MHE104" s="193"/>
      <c r="MHF104" s="193"/>
      <c r="MHG104" s="193"/>
      <c r="MHH104" s="193"/>
      <c r="MHI104" s="193"/>
      <c r="MHJ104" s="193"/>
      <c r="MHK104" s="193"/>
      <c r="MHL104" s="193"/>
      <c r="MHM104" s="193"/>
      <c r="MHN104" s="193"/>
      <c r="MHO104" s="193"/>
      <c r="MHP104" s="193"/>
      <c r="MHQ104" s="193"/>
      <c r="MHR104" s="193"/>
      <c r="MHS104" s="193"/>
      <c r="MHT104" s="193"/>
      <c r="MHU104" s="193"/>
      <c r="MHV104" s="193"/>
      <c r="MHW104" s="193"/>
      <c r="MHX104" s="193"/>
      <c r="MHY104" s="193"/>
      <c r="MHZ104" s="193"/>
      <c r="MIA104" s="193"/>
      <c r="MIB104" s="193"/>
      <c r="MIC104" s="193"/>
      <c r="MID104" s="193"/>
      <c r="MIE104" s="193"/>
      <c r="MIF104" s="193"/>
      <c r="MIG104" s="193"/>
      <c r="MIH104" s="193"/>
      <c r="MII104" s="193"/>
      <c r="MIJ104" s="193"/>
      <c r="MIK104" s="193"/>
      <c r="MIL104" s="193"/>
      <c r="MIM104" s="193"/>
      <c r="MIN104" s="193"/>
      <c r="MIO104" s="193"/>
      <c r="MIP104" s="193"/>
      <c r="MIQ104" s="193"/>
      <c r="MIR104" s="193"/>
      <c r="MIS104" s="193"/>
      <c r="MIT104" s="193"/>
      <c r="MIU104" s="193"/>
      <c r="MIV104" s="193"/>
      <c r="MIW104" s="193"/>
      <c r="MIX104" s="193"/>
      <c r="MIY104" s="193"/>
      <c r="MIZ104" s="193"/>
      <c r="MJA104" s="193"/>
      <c r="MJB104" s="193"/>
      <c r="MJC104" s="193"/>
      <c r="MJD104" s="193"/>
      <c r="MJE104" s="193"/>
      <c r="MJF104" s="193"/>
      <c r="MJG104" s="193"/>
      <c r="MJH104" s="193"/>
      <c r="MJI104" s="193"/>
      <c r="MJJ104" s="193"/>
      <c r="MJK104" s="193"/>
      <c r="MJL104" s="193"/>
      <c r="MJM104" s="193"/>
      <c r="MJN104" s="193"/>
      <c r="MJO104" s="193"/>
      <c r="MJP104" s="193"/>
      <c r="MJQ104" s="193"/>
      <c r="MJR104" s="193"/>
      <c r="MJS104" s="193"/>
      <c r="MJT104" s="193"/>
      <c r="MJU104" s="193"/>
      <c r="MJV104" s="193"/>
      <c r="MJW104" s="193"/>
      <c r="MJX104" s="193"/>
      <c r="MJY104" s="193"/>
      <c r="MJZ104" s="193"/>
      <c r="MKA104" s="193"/>
      <c r="MKB104" s="193"/>
      <c r="MKC104" s="193"/>
      <c r="MKD104" s="193"/>
      <c r="MKE104" s="193"/>
      <c r="MKF104" s="193"/>
      <c r="MKG104" s="193"/>
      <c r="MKH104" s="193"/>
      <c r="MKI104" s="193"/>
      <c r="MKJ104" s="193"/>
      <c r="MKK104" s="193"/>
      <c r="MKL104" s="193"/>
      <c r="MKM104" s="193"/>
      <c r="MKN104" s="193"/>
      <c r="MKO104" s="193"/>
      <c r="MKP104" s="193"/>
      <c r="MKQ104" s="193"/>
      <c r="MKR104" s="193"/>
      <c r="MKS104" s="193"/>
      <c r="MKT104" s="193"/>
      <c r="MKU104" s="193"/>
      <c r="MKV104" s="193"/>
      <c r="MKW104" s="193"/>
      <c r="MKX104" s="193"/>
      <c r="MKY104" s="193"/>
      <c r="MKZ104" s="193"/>
      <c r="MLA104" s="193"/>
      <c r="MLB104" s="193"/>
      <c r="MLC104" s="193"/>
      <c r="MLD104" s="193"/>
      <c r="MLE104" s="193"/>
      <c r="MLF104" s="193"/>
      <c r="MLG104" s="193"/>
      <c r="MLH104" s="193"/>
      <c r="MLI104" s="193"/>
      <c r="MLJ104" s="193"/>
      <c r="MLK104" s="193"/>
      <c r="MLL104" s="193"/>
      <c r="MLM104" s="193"/>
      <c r="MLN104" s="193"/>
      <c r="MLO104" s="193"/>
      <c r="MLP104" s="193"/>
      <c r="MLQ104" s="193"/>
      <c r="MLR104" s="193"/>
      <c r="MLS104" s="193"/>
      <c r="MLT104" s="193"/>
      <c r="MLU104" s="193"/>
      <c r="MLV104" s="193"/>
      <c r="MLW104" s="193"/>
      <c r="MLX104" s="193"/>
      <c r="MLY104" s="193"/>
      <c r="MLZ104" s="193"/>
      <c r="MMA104" s="193"/>
      <c r="MMB104" s="193"/>
      <c r="MMC104" s="193"/>
      <c r="MMD104" s="193"/>
      <c r="MME104" s="193"/>
      <c r="MMF104" s="193"/>
      <c r="MMG104" s="193"/>
      <c r="MMH104" s="193"/>
      <c r="MMI104" s="193"/>
      <c r="MMJ104" s="193"/>
      <c r="MMK104" s="193"/>
      <c r="MML104" s="193"/>
      <c r="MMM104" s="193"/>
      <c r="MMN104" s="193"/>
      <c r="MMO104" s="193"/>
      <c r="MMP104" s="193"/>
      <c r="MMQ104" s="193"/>
      <c r="MMR104" s="193"/>
      <c r="MMS104" s="193"/>
      <c r="MMT104" s="193"/>
      <c r="MMU104" s="193"/>
      <c r="MMV104" s="193"/>
      <c r="MMW104" s="193"/>
      <c r="MMX104" s="193"/>
      <c r="MMY104" s="193"/>
      <c r="MMZ104" s="193"/>
      <c r="MNA104" s="193"/>
      <c r="MNB104" s="193"/>
      <c r="MNC104" s="193"/>
      <c r="MND104" s="193"/>
      <c r="MNE104" s="193"/>
      <c r="MNF104" s="193"/>
      <c r="MNG104" s="193"/>
      <c r="MNH104" s="193"/>
      <c r="MNI104" s="193"/>
      <c r="MNJ104" s="193"/>
      <c r="MNK104" s="193"/>
      <c r="MNL104" s="193"/>
      <c r="MNM104" s="193"/>
      <c r="MNN104" s="193"/>
      <c r="MNO104" s="193"/>
      <c r="MNP104" s="193"/>
      <c r="MNQ104" s="193"/>
      <c r="MNR104" s="193"/>
      <c r="MNS104" s="193"/>
      <c r="MNT104" s="193"/>
      <c r="MNU104" s="193"/>
      <c r="MNV104" s="193"/>
      <c r="MNW104" s="193"/>
      <c r="MNX104" s="193"/>
      <c r="MNY104" s="193"/>
      <c r="MNZ104" s="193"/>
      <c r="MOA104" s="193"/>
      <c r="MOB104" s="193"/>
      <c r="MOC104" s="193"/>
      <c r="MOD104" s="193"/>
      <c r="MOE104" s="193"/>
      <c r="MOF104" s="193"/>
      <c r="MOG104" s="193"/>
      <c r="MOH104" s="193"/>
      <c r="MOI104" s="193"/>
      <c r="MOJ104" s="193"/>
      <c r="MOK104" s="193"/>
      <c r="MOL104" s="193"/>
      <c r="MOM104" s="193"/>
      <c r="MON104" s="193"/>
      <c r="MOO104" s="193"/>
      <c r="MOP104" s="193"/>
      <c r="MOQ104" s="193"/>
      <c r="MOR104" s="193"/>
      <c r="MOS104" s="193"/>
      <c r="MOT104" s="193"/>
      <c r="MOU104" s="193"/>
      <c r="MOV104" s="193"/>
      <c r="MOW104" s="193"/>
      <c r="MOX104" s="193"/>
      <c r="MOY104" s="193"/>
      <c r="MOZ104" s="193"/>
      <c r="MPA104" s="193"/>
      <c r="MPB104" s="193"/>
      <c r="MPC104" s="193"/>
      <c r="MPD104" s="193"/>
      <c r="MPE104" s="193"/>
      <c r="MPF104" s="193"/>
      <c r="MPG104" s="193"/>
      <c r="MPH104" s="193"/>
      <c r="MPI104" s="193"/>
      <c r="MPJ104" s="193"/>
      <c r="MPK104" s="193"/>
      <c r="MPL104" s="193"/>
      <c r="MPM104" s="193"/>
      <c r="MPN104" s="193"/>
      <c r="MPO104" s="193"/>
      <c r="MPP104" s="193"/>
      <c r="MPQ104" s="193"/>
      <c r="MPR104" s="193"/>
      <c r="MPS104" s="193"/>
      <c r="MPT104" s="193"/>
      <c r="MPU104" s="193"/>
      <c r="MPV104" s="193"/>
      <c r="MPW104" s="193"/>
      <c r="MPX104" s="193"/>
      <c r="MPY104" s="193"/>
      <c r="MPZ104" s="193"/>
      <c r="MQA104" s="193"/>
      <c r="MQB104" s="193"/>
      <c r="MQC104" s="193"/>
      <c r="MQD104" s="193"/>
      <c r="MQE104" s="193"/>
      <c r="MQF104" s="193"/>
      <c r="MQG104" s="193"/>
      <c r="MQH104" s="193"/>
      <c r="MQI104" s="193"/>
      <c r="MQJ104" s="193"/>
      <c r="MQK104" s="193"/>
      <c r="MQL104" s="193"/>
      <c r="MQM104" s="193"/>
      <c r="MQN104" s="193"/>
      <c r="MQO104" s="193"/>
      <c r="MQP104" s="193"/>
      <c r="MQQ104" s="193"/>
      <c r="MQR104" s="193"/>
      <c r="MQS104" s="193"/>
      <c r="MQT104" s="193"/>
      <c r="MQU104" s="193"/>
      <c r="MQV104" s="193"/>
      <c r="MQW104" s="193"/>
      <c r="MQX104" s="193"/>
      <c r="MQY104" s="193"/>
      <c r="MQZ104" s="193"/>
      <c r="MRA104" s="193"/>
      <c r="MRB104" s="193"/>
      <c r="MRC104" s="193"/>
      <c r="MRD104" s="193"/>
      <c r="MRE104" s="193"/>
      <c r="MRF104" s="193"/>
      <c r="MRG104" s="193"/>
      <c r="MRH104" s="193"/>
      <c r="MRI104" s="193"/>
      <c r="MRJ104" s="193"/>
      <c r="MRK104" s="193"/>
      <c r="MRL104" s="193"/>
      <c r="MRM104" s="193"/>
      <c r="MRN104" s="193"/>
      <c r="MRO104" s="193"/>
      <c r="MRP104" s="193"/>
      <c r="MRQ104" s="193"/>
      <c r="MRR104" s="193"/>
      <c r="MRS104" s="193"/>
      <c r="MRT104" s="193"/>
      <c r="MRU104" s="193"/>
      <c r="MRV104" s="193"/>
      <c r="MRW104" s="193"/>
      <c r="MRX104" s="193"/>
      <c r="MRY104" s="193"/>
      <c r="MRZ104" s="193"/>
      <c r="MSA104" s="193"/>
      <c r="MSB104" s="193"/>
      <c r="MSC104" s="193"/>
      <c r="MSD104" s="193"/>
      <c r="MSE104" s="193"/>
      <c r="MSF104" s="193"/>
      <c r="MSG104" s="193"/>
      <c r="MSH104" s="193"/>
      <c r="MSI104" s="193"/>
      <c r="MSJ104" s="193"/>
      <c r="MSK104" s="193"/>
      <c r="MSL104" s="193"/>
      <c r="MSM104" s="193"/>
      <c r="MSN104" s="193"/>
      <c r="MSO104" s="193"/>
      <c r="MSP104" s="193"/>
      <c r="MSQ104" s="193"/>
      <c r="MSR104" s="193"/>
      <c r="MSS104" s="193"/>
      <c r="MST104" s="193"/>
      <c r="MSU104" s="193"/>
      <c r="MSV104" s="193"/>
      <c r="MSW104" s="193"/>
      <c r="MSX104" s="193"/>
      <c r="MSY104" s="193"/>
      <c r="MSZ104" s="193"/>
      <c r="MTA104" s="193"/>
      <c r="MTB104" s="193"/>
      <c r="MTC104" s="193"/>
      <c r="MTD104" s="193"/>
      <c r="MTE104" s="193"/>
      <c r="MTF104" s="193"/>
      <c r="MTG104" s="193"/>
      <c r="MTH104" s="193"/>
      <c r="MTI104" s="193"/>
      <c r="MTJ104" s="193"/>
      <c r="MTK104" s="193"/>
      <c r="MTL104" s="193"/>
      <c r="MTM104" s="193"/>
      <c r="MTN104" s="193"/>
      <c r="MTO104" s="193"/>
      <c r="MTP104" s="193"/>
      <c r="MTQ104" s="193"/>
      <c r="MTR104" s="193"/>
      <c r="MTS104" s="193"/>
      <c r="MTT104" s="193"/>
      <c r="MTU104" s="193"/>
      <c r="MTV104" s="193"/>
      <c r="MTW104" s="193"/>
      <c r="MTX104" s="193"/>
      <c r="MTY104" s="193"/>
      <c r="MTZ104" s="193"/>
      <c r="MUA104" s="193"/>
      <c r="MUB104" s="193"/>
      <c r="MUC104" s="193"/>
      <c r="MUD104" s="193"/>
      <c r="MUE104" s="193"/>
      <c r="MUF104" s="193"/>
      <c r="MUG104" s="193"/>
      <c r="MUH104" s="193"/>
      <c r="MUI104" s="193"/>
      <c r="MUJ104" s="193"/>
      <c r="MUK104" s="193"/>
      <c r="MUL104" s="193"/>
      <c r="MUM104" s="193"/>
      <c r="MUN104" s="193"/>
      <c r="MUO104" s="193"/>
      <c r="MUP104" s="193"/>
      <c r="MUQ104" s="193"/>
      <c r="MUR104" s="193"/>
      <c r="MUS104" s="193"/>
      <c r="MUT104" s="193"/>
      <c r="MUU104" s="193"/>
      <c r="MUV104" s="193"/>
      <c r="MUW104" s="193"/>
      <c r="MUX104" s="193"/>
      <c r="MUY104" s="193"/>
      <c r="MUZ104" s="193"/>
      <c r="MVA104" s="193"/>
      <c r="MVB104" s="193"/>
      <c r="MVC104" s="193"/>
      <c r="MVD104" s="193"/>
      <c r="MVE104" s="193"/>
      <c r="MVF104" s="193"/>
      <c r="MVG104" s="193"/>
      <c r="MVH104" s="193"/>
      <c r="MVI104" s="193"/>
      <c r="MVJ104" s="193"/>
      <c r="MVK104" s="193"/>
      <c r="MVL104" s="193"/>
      <c r="MVM104" s="193"/>
      <c r="MVN104" s="193"/>
      <c r="MVO104" s="193"/>
      <c r="MVP104" s="193"/>
      <c r="MVQ104" s="193"/>
      <c r="MVR104" s="193"/>
      <c r="MVS104" s="193"/>
      <c r="MVT104" s="193"/>
      <c r="MVU104" s="193"/>
      <c r="MVV104" s="193"/>
      <c r="MVW104" s="193"/>
      <c r="MVX104" s="193"/>
      <c r="MVY104" s="193"/>
      <c r="MVZ104" s="193"/>
      <c r="MWA104" s="193"/>
      <c r="MWB104" s="193"/>
      <c r="MWC104" s="193"/>
      <c r="MWD104" s="193"/>
      <c r="MWE104" s="193"/>
      <c r="MWF104" s="193"/>
      <c r="MWG104" s="193"/>
      <c r="MWH104" s="193"/>
      <c r="MWI104" s="193"/>
      <c r="MWJ104" s="193"/>
      <c r="MWK104" s="193"/>
      <c r="MWL104" s="193"/>
      <c r="MWM104" s="193"/>
      <c r="MWN104" s="193"/>
      <c r="MWO104" s="193"/>
      <c r="MWP104" s="193"/>
      <c r="MWQ104" s="193"/>
      <c r="MWR104" s="193"/>
      <c r="MWS104" s="193"/>
      <c r="MWT104" s="193"/>
      <c r="MWU104" s="193"/>
      <c r="MWV104" s="193"/>
      <c r="MWW104" s="193"/>
      <c r="MWX104" s="193"/>
      <c r="MWY104" s="193"/>
      <c r="MWZ104" s="193"/>
      <c r="MXA104" s="193"/>
      <c r="MXB104" s="193"/>
      <c r="MXC104" s="193"/>
      <c r="MXD104" s="193"/>
      <c r="MXE104" s="193"/>
      <c r="MXF104" s="193"/>
      <c r="MXG104" s="193"/>
      <c r="MXH104" s="193"/>
      <c r="MXI104" s="193"/>
      <c r="MXJ104" s="193"/>
      <c r="MXK104" s="193"/>
      <c r="MXL104" s="193"/>
      <c r="MXM104" s="193"/>
      <c r="MXN104" s="193"/>
      <c r="MXO104" s="193"/>
      <c r="MXP104" s="193"/>
      <c r="MXQ104" s="193"/>
      <c r="MXR104" s="193"/>
      <c r="MXS104" s="193"/>
      <c r="MXT104" s="193"/>
      <c r="MXU104" s="193"/>
      <c r="MXV104" s="193"/>
      <c r="MXW104" s="193"/>
      <c r="MXX104" s="193"/>
      <c r="MXY104" s="193"/>
      <c r="MXZ104" s="193"/>
      <c r="MYA104" s="193"/>
      <c r="MYB104" s="193"/>
      <c r="MYC104" s="193"/>
      <c r="MYD104" s="193"/>
      <c r="MYE104" s="193"/>
      <c r="MYF104" s="193"/>
      <c r="MYG104" s="193"/>
      <c r="MYH104" s="193"/>
      <c r="MYI104" s="193"/>
      <c r="MYJ104" s="193"/>
      <c r="MYK104" s="193"/>
      <c r="MYL104" s="193"/>
      <c r="MYM104" s="193"/>
      <c r="MYN104" s="193"/>
      <c r="MYO104" s="193"/>
      <c r="MYP104" s="193"/>
      <c r="MYQ104" s="193"/>
      <c r="MYR104" s="193"/>
      <c r="MYS104" s="193"/>
      <c r="MYT104" s="193"/>
      <c r="MYU104" s="193"/>
      <c r="MYV104" s="193"/>
      <c r="MYW104" s="193"/>
      <c r="MYX104" s="193"/>
      <c r="MYY104" s="193"/>
      <c r="MYZ104" s="193"/>
      <c r="MZA104" s="193"/>
      <c r="MZB104" s="193"/>
      <c r="MZC104" s="193"/>
      <c r="MZD104" s="193"/>
      <c r="MZE104" s="193"/>
      <c r="MZF104" s="193"/>
      <c r="MZG104" s="193"/>
      <c r="MZH104" s="193"/>
      <c r="MZI104" s="193"/>
      <c r="MZJ104" s="193"/>
      <c r="MZK104" s="193"/>
      <c r="MZL104" s="193"/>
      <c r="MZM104" s="193"/>
      <c r="MZN104" s="193"/>
      <c r="MZO104" s="193"/>
      <c r="MZP104" s="193"/>
      <c r="MZQ104" s="193"/>
      <c r="MZR104" s="193"/>
      <c r="MZS104" s="193"/>
      <c r="MZT104" s="193"/>
      <c r="MZU104" s="193"/>
      <c r="MZV104" s="193"/>
      <c r="MZW104" s="193"/>
      <c r="MZX104" s="193"/>
      <c r="MZY104" s="193"/>
      <c r="MZZ104" s="193"/>
      <c r="NAA104" s="193"/>
      <c r="NAB104" s="193"/>
      <c r="NAC104" s="193"/>
      <c r="NAD104" s="193"/>
      <c r="NAE104" s="193"/>
      <c r="NAF104" s="193"/>
      <c r="NAG104" s="193"/>
      <c r="NAH104" s="193"/>
      <c r="NAI104" s="193"/>
      <c r="NAJ104" s="193"/>
      <c r="NAK104" s="193"/>
      <c r="NAL104" s="193"/>
      <c r="NAM104" s="193"/>
      <c r="NAN104" s="193"/>
      <c r="NAO104" s="193"/>
      <c r="NAP104" s="193"/>
      <c r="NAQ104" s="193"/>
      <c r="NAR104" s="193"/>
      <c r="NAS104" s="193"/>
      <c r="NAT104" s="193"/>
      <c r="NAU104" s="193"/>
      <c r="NAV104" s="193"/>
      <c r="NAW104" s="193"/>
      <c r="NAX104" s="193"/>
      <c r="NAY104" s="193"/>
      <c r="NAZ104" s="193"/>
      <c r="NBA104" s="193"/>
      <c r="NBB104" s="193"/>
      <c r="NBC104" s="193"/>
      <c r="NBD104" s="193"/>
      <c r="NBE104" s="193"/>
      <c r="NBF104" s="193"/>
      <c r="NBG104" s="193"/>
      <c r="NBH104" s="193"/>
      <c r="NBI104" s="193"/>
      <c r="NBJ104" s="193"/>
      <c r="NBK104" s="193"/>
      <c r="NBL104" s="193"/>
      <c r="NBM104" s="193"/>
      <c r="NBN104" s="193"/>
      <c r="NBO104" s="193"/>
      <c r="NBP104" s="193"/>
      <c r="NBQ104" s="193"/>
      <c r="NBR104" s="193"/>
      <c r="NBS104" s="193"/>
      <c r="NBT104" s="193"/>
      <c r="NBU104" s="193"/>
      <c r="NBV104" s="193"/>
      <c r="NBW104" s="193"/>
      <c r="NBX104" s="193"/>
      <c r="NBY104" s="193"/>
      <c r="NBZ104" s="193"/>
      <c r="NCA104" s="193"/>
      <c r="NCB104" s="193"/>
      <c r="NCC104" s="193"/>
      <c r="NCD104" s="193"/>
      <c r="NCE104" s="193"/>
      <c r="NCF104" s="193"/>
      <c r="NCG104" s="193"/>
      <c r="NCH104" s="193"/>
      <c r="NCI104" s="193"/>
      <c r="NCJ104" s="193"/>
      <c r="NCK104" s="193"/>
      <c r="NCL104" s="193"/>
      <c r="NCM104" s="193"/>
      <c r="NCN104" s="193"/>
      <c r="NCO104" s="193"/>
      <c r="NCP104" s="193"/>
      <c r="NCQ104" s="193"/>
      <c r="NCR104" s="193"/>
      <c r="NCS104" s="193"/>
      <c r="NCT104" s="193"/>
      <c r="NCU104" s="193"/>
      <c r="NCV104" s="193"/>
      <c r="NCW104" s="193"/>
      <c r="NCX104" s="193"/>
      <c r="NCY104" s="193"/>
      <c r="NCZ104" s="193"/>
      <c r="NDA104" s="193"/>
      <c r="NDB104" s="193"/>
      <c r="NDC104" s="193"/>
      <c r="NDD104" s="193"/>
      <c r="NDE104" s="193"/>
      <c r="NDF104" s="193"/>
      <c r="NDG104" s="193"/>
      <c r="NDH104" s="193"/>
      <c r="NDI104" s="193"/>
      <c r="NDJ104" s="193"/>
      <c r="NDK104" s="193"/>
      <c r="NDL104" s="193"/>
      <c r="NDM104" s="193"/>
      <c r="NDN104" s="193"/>
      <c r="NDO104" s="193"/>
      <c r="NDP104" s="193"/>
      <c r="NDQ104" s="193"/>
      <c r="NDR104" s="193"/>
      <c r="NDS104" s="193"/>
      <c r="NDT104" s="193"/>
      <c r="NDU104" s="193"/>
      <c r="NDV104" s="193"/>
      <c r="NDW104" s="193"/>
      <c r="NDX104" s="193"/>
      <c r="NDY104" s="193"/>
      <c r="NDZ104" s="193"/>
      <c r="NEA104" s="193"/>
      <c r="NEB104" s="193"/>
      <c r="NEC104" s="193"/>
      <c r="NED104" s="193"/>
      <c r="NEE104" s="193"/>
      <c r="NEF104" s="193"/>
      <c r="NEG104" s="193"/>
      <c r="NEH104" s="193"/>
      <c r="NEI104" s="193"/>
      <c r="NEJ104" s="193"/>
      <c r="NEK104" s="193"/>
      <c r="NEL104" s="193"/>
      <c r="NEM104" s="193"/>
      <c r="NEN104" s="193"/>
      <c r="NEO104" s="193"/>
      <c r="NEP104" s="193"/>
      <c r="NEQ104" s="193"/>
      <c r="NER104" s="193"/>
      <c r="NES104" s="193"/>
      <c r="NET104" s="193"/>
      <c r="NEU104" s="193"/>
      <c r="NEV104" s="193"/>
      <c r="NEW104" s="193"/>
      <c r="NEX104" s="193"/>
      <c r="NEY104" s="193"/>
      <c r="NEZ104" s="193"/>
      <c r="NFA104" s="193"/>
      <c r="NFB104" s="193"/>
      <c r="NFC104" s="193"/>
      <c r="NFD104" s="193"/>
      <c r="NFE104" s="193"/>
      <c r="NFF104" s="193"/>
      <c r="NFG104" s="193"/>
      <c r="NFH104" s="193"/>
      <c r="NFI104" s="193"/>
      <c r="NFJ104" s="193"/>
      <c r="NFK104" s="193"/>
      <c r="NFL104" s="193"/>
      <c r="NFM104" s="193"/>
      <c r="NFN104" s="193"/>
      <c r="NFO104" s="193"/>
      <c r="NFP104" s="193"/>
      <c r="NFQ104" s="193"/>
      <c r="NFR104" s="193"/>
      <c r="NFS104" s="193"/>
      <c r="NFT104" s="193"/>
      <c r="NFU104" s="193"/>
      <c r="NFV104" s="193"/>
      <c r="NFW104" s="193"/>
      <c r="NFX104" s="193"/>
      <c r="NFY104" s="193"/>
      <c r="NFZ104" s="193"/>
      <c r="NGA104" s="193"/>
      <c r="NGB104" s="193"/>
      <c r="NGC104" s="193"/>
      <c r="NGD104" s="193"/>
      <c r="NGE104" s="193"/>
      <c r="NGF104" s="193"/>
      <c r="NGG104" s="193"/>
      <c r="NGH104" s="193"/>
      <c r="NGI104" s="193"/>
      <c r="NGJ104" s="193"/>
      <c r="NGK104" s="193"/>
      <c r="NGL104" s="193"/>
      <c r="NGM104" s="193"/>
      <c r="NGN104" s="193"/>
      <c r="NGO104" s="193"/>
      <c r="NGP104" s="193"/>
      <c r="NGQ104" s="193"/>
      <c r="NGR104" s="193"/>
      <c r="NGS104" s="193"/>
      <c r="NGT104" s="193"/>
      <c r="NGU104" s="193"/>
      <c r="NGV104" s="193"/>
      <c r="NGW104" s="193"/>
      <c r="NGX104" s="193"/>
      <c r="NGY104" s="193"/>
      <c r="NGZ104" s="193"/>
      <c r="NHA104" s="193"/>
      <c r="NHB104" s="193"/>
      <c r="NHC104" s="193"/>
      <c r="NHD104" s="193"/>
      <c r="NHE104" s="193"/>
      <c r="NHF104" s="193"/>
      <c r="NHG104" s="193"/>
      <c r="NHH104" s="193"/>
      <c r="NHI104" s="193"/>
      <c r="NHJ104" s="193"/>
      <c r="NHK104" s="193"/>
      <c r="NHL104" s="193"/>
      <c r="NHM104" s="193"/>
      <c r="NHN104" s="193"/>
      <c r="NHO104" s="193"/>
      <c r="NHP104" s="193"/>
      <c r="NHQ104" s="193"/>
      <c r="NHR104" s="193"/>
      <c r="NHS104" s="193"/>
      <c r="NHT104" s="193"/>
      <c r="NHU104" s="193"/>
      <c r="NHV104" s="193"/>
      <c r="NHW104" s="193"/>
      <c r="NHX104" s="193"/>
      <c r="NHY104" s="193"/>
      <c r="NHZ104" s="193"/>
      <c r="NIA104" s="193"/>
      <c r="NIB104" s="193"/>
      <c r="NIC104" s="193"/>
      <c r="NID104" s="193"/>
      <c r="NIE104" s="193"/>
      <c r="NIF104" s="193"/>
      <c r="NIG104" s="193"/>
      <c r="NIH104" s="193"/>
      <c r="NII104" s="193"/>
      <c r="NIJ104" s="193"/>
      <c r="NIK104" s="193"/>
      <c r="NIL104" s="193"/>
      <c r="NIM104" s="193"/>
      <c r="NIN104" s="193"/>
      <c r="NIO104" s="193"/>
      <c r="NIP104" s="193"/>
      <c r="NIQ104" s="193"/>
      <c r="NIR104" s="193"/>
      <c r="NIS104" s="193"/>
      <c r="NIT104" s="193"/>
      <c r="NIU104" s="193"/>
      <c r="NIV104" s="193"/>
      <c r="NIW104" s="193"/>
      <c r="NIX104" s="193"/>
      <c r="NIY104" s="193"/>
      <c r="NIZ104" s="193"/>
      <c r="NJA104" s="193"/>
      <c r="NJB104" s="193"/>
      <c r="NJC104" s="193"/>
      <c r="NJD104" s="193"/>
      <c r="NJE104" s="193"/>
      <c r="NJF104" s="193"/>
      <c r="NJG104" s="193"/>
      <c r="NJH104" s="193"/>
      <c r="NJI104" s="193"/>
      <c r="NJJ104" s="193"/>
      <c r="NJK104" s="193"/>
      <c r="NJL104" s="193"/>
      <c r="NJM104" s="193"/>
      <c r="NJN104" s="193"/>
      <c r="NJO104" s="193"/>
      <c r="NJP104" s="193"/>
      <c r="NJQ104" s="193"/>
      <c r="NJR104" s="193"/>
      <c r="NJS104" s="193"/>
      <c r="NJT104" s="193"/>
      <c r="NJU104" s="193"/>
      <c r="NJV104" s="193"/>
      <c r="NJW104" s="193"/>
      <c r="NJX104" s="193"/>
      <c r="NJY104" s="193"/>
      <c r="NJZ104" s="193"/>
      <c r="NKA104" s="193"/>
      <c r="NKB104" s="193"/>
      <c r="NKC104" s="193"/>
      <c r="NKD104" s="193"/>
      <c r="NKE104" s="193"/>
      <c r="NKF104" s="193"/>
      <c r="NKG104" s="193"/>
      <c r="NKH104" s="193"/>
      <c r="NKI104" s="193"/>
      <c r="NKJ104" s="193"/>
      <c r="NKK104" s="193"/>
      <c r="NKL104" s="193"/>
      <c r="NKM104" s="193"/>
      <c r="NKN104" s="193"/>
      <c r="NKO104" s="193"/>
      <c r="NKP104" s="193"/>
      <c r="NKQ104" s="193"/>
      <c r="NKR104" s="193"/>
      <c r="NKS104" s="193"/>
      <c r="NKT104" s="193"/>
      <c r="NKU104" s="193"/>
      <c r="NKV104" s="193"/>
      <c r="NKW104" s="193"/>
      <c r="NKX104" s="193"/>
      <c r="NKY104" s="193"/>
      <c r="NKZ104" s="193"/>
      <c r="NLA104" s="193"/>
      <c r="NLB104" s="193"/>
      <c r="NLC104" s="193"/>
      <c r="NLD104" s="193"/>
      <c r="NLE104" s="193"/>
      <c r="NLF104" s="193"/>
      <c r="NLG104" s="193"/>
      <c r="NLH104" s="193"/>
      <c r="NLI104" s="193"/>
      <c r="NLJ104" s="193"/>
      <c r="NLK104" s="193"/>
      <c r="NLL104" s="193"/>
      <c r="NLM104" s="193"/>
      <c r="NLN104" s="193"/>
      <c r="NLO104" s="193"/>
      <c r="NLP104" s="193"/>
      <c r="NLQ104" s="193"/>
      <c r="NLR104" s="193"/>
      <c r="NLS104" s="193"/>
      <c r="NLT104" s="193"/>
      <c r="NLU104" s="193"/>
      <c r="NLV104" s="193"/>
      <c r="NLW104" s="193"/>
      <c r="NLX104" s="193"/>
      <c r="NLY104" s="193"/>
      <c r="NLZ104" s="193"/>
      <c r="NMA104" s="193"/>
      <c r="NMB104" s="193"/>
      <c r="NMC104" s="193"/>
      <c r="NMD104" s="193"/>
      <c r="NME104" s="193"/>
      <c r="NMF104" s="193"/>
      <c r="NMG104" s="193"/>
      <c r="NMH104" s="193"/>
      <c r="NMI104" s="193"/>
      <c r="NMJ104" s="193"/>
      <c r="NMK104" s="193"/>
      <c r="NML104" s="193"/>
      <c r="NMM104" s="193"/>
      <c r="NMN104" s="193"/>
      <c r="NMO104" s="193"/>
      <c r="NMP104" s="193"/>
      <c r="NMQ104" s="193"/>
      <c r="NMR104" s="193"/>
      <c r="NMS104" s="193"/>
      <c r="NMT104" s="193"/>
      <c r="NMU104" s="193"/>
      <c r="NMV104" s="193"/>
      <c r="NMW104" s="193"/>
      <c r="NMX104" s="193"/>
      <c r="NMY104" s="193"/>
      <c r="NMZ104" s="193"/>
      <c r="NNA104" s="193"/>
      <c r="NNB104" s="193"/>
      <c r="NNC104" s="193"/>
      <c r="NND104" s="193"/>
      <c r="NNE104" s="193"/>
      <c r="NNF104" s="193"/>
      <c r="NNG104" s="193"/>
      <c r="NNH104" s="193"/>
      <c r="NNI104" s="193"/>
      <c r="NNJ104" s="193"/>
      <c r="NNK104" s="193"/>
      <c r="NNL104" s="193"/>
      <c r="NNM104" s="193"/>
      <c r="NNN104" s="193"/>
      <c r="NNO104" s="193"/>
      <c r="NNP104" s="193"/>
      <c r="NNQ104" s="193"/>
      <c r="NNR104" s="193"/>
      <c r="NNS104" s="193"/>
      <c r="NNT104" s="193"/>
      <c r="NNU104" s="193"/>
      <c r="NNV104" s="193"/>
      <c r="NNW104" s="193"/>
      <c r="NNX104" s="193"/>
      <c r="NNY104" s="193"/>
      <c r="NNZ104" s="193"/>
      <c r="NOA104" s="193"/>
      <c r="NOB104" s="193"/>
      <c r="NOC104" s="193"/>
      <c r="NOD104" s="193"/>
      <c r="NOE104" s="193"/>
      <c r="NOF104" s="193"/>
      <c r="NOG104" s="193"/>
      <c r="NOH104" s="193"/>
      <c r="NOI104" s="193"/>
      <c r="NOJ104" s="193"/>
      <c r="NOK104" s="193"/>
      <c r="NOL104" s="193"/>
      <c r="NOM104" s="193"/>
      <c r="NON104" s="193"/>
      <c r="NOO104" s="193"/>
      <c r="NOP104" s="193"/>
      <c r="NOQ104" s="193"/>
      <c r="NOR104" s="193"/>
      <c r="NOS104" s="193"/>
      <c r="NOT104" s="193"/>
      <c r="NOU104" s="193"/>
      <c r="NOV104" s="193"/>
      <c r="NOW104" s="193"/>
      <c r="NOX104" s="193"/>
      <c r="NOY104" s="193"/>
      <c r="NOZ104" s="193"/>
      <c r="NPA104" s="193"/>
      <c r="NPB104" s="193"/>
      <c r="NPC104" s="193"/>
      <c r="NPD104" s="193"/>
      <c r="NPE104" s="193"/>
      <c r="NPF104" s="193"/>
      <c r="NPG104" s="193"/>
      <c r="NPH104" s="193"/>
      <c r="NPI104" s="193"/>
      <c r="NPJ104" s="193"/>
      <c r="NPK104" s="193"/>
      <c r="NPL104" s="193"/>
      <c r="NPM104" s="193"/>
      <c r="NPN104" s="193"/>
      <c r="NPO104" s="193"/>
      <c r="NPP104" s="193"/>
      <c r="NPQ104" s="193"/>
      <c r="NPR104" s="193"/>
      <c r="NPS104" s="193"/>
      <c r="NPT104" s="193"/>
      <c r="NPU104" s="193"/>
      <c r="NPV104" s="193"/>
      <c r="NPW104" s="193"/>
      <c r="NPX104" s="193"/>
      <c r="NPY104" s="193"/>
      <c r="NPZ104" s="193"/>
      <c r="NQA104" s="193"/>
      <c r="NQB104" s="193"/>
      <c r="NQC104" s="193"/>
      <c r="NQD104" s="193"/>
      <c r="NQE104" s="193"/>
      <c r="NQF104" s="193"/>
      <c r="NQG104" s="193"/>
      <c r="NQH104" s="193"/>
      <c r="NQI104" s="193"/>
      <c r="NQJ104" s="193"/>
      <c r="NQK104" s="193"/>
      <c r="NQL104" s="193"/>
      <c r="NQM104" s="193"/>
      <c r="NQN104" s="193"/>
      <c r="NQO104" s="193"/>
      <c r="NQP104" s="193"/>
      <c r="NQQ104" s="193"/>
      <c r="NQR104" s="193"/>
      <c r="NQS104" s="193"/>
      <c r="NQT104" s="193"/>
      <c r="NQU104" s="193"/>
      <c r="NQV104" s="193"/>
      <c r="NQW104" s="193"/>
      <c r="NQX104" s="193"/>
      <c r="NQY104" s="193"/>
      <c r="NQZ104" s="193"/>
      <c r="NRA104" s="193"/>
      <c r="NRB104" s="193"/>
      <c r="NRC104" s="193"/>
      <c r="NRD104" s="193"/>
      <c r="NRE104" s="193"/>
      <c r="NRF104" s="193"/>
      <c r="NRG104" s="193"/>
      <c r="NRH104" s="193"/>
      <c r="NRI104" s="193"/>
      <c r="NRJ104" s="193"/>
      <c r="NRK104" s="193"/>
      <c r="NRL104" s="193"/>
      <c r="NRM104" s="193"/>
      <c r="NRN104" s="193"/>
      <c r="NRO104" s="193"/>
      <c r="NRP104" s="193"/>
      <c r="NRQ104" s="193"/>
      <c r="NRR104" s="193"/>
      <c r="NRS104" s="193"/>
      <c r="NRT104" s="193"/>
      <c r="NRU104" s="193"/>
      <c r="NRV104" s="193"/>
      <c r="NRW104" s="193"/>
      <c r="NRX104" s="193"/>
      <c r="NRY104" s="193"/>
      <c r="NRZ104" s="193"/>
      <c r="NSA104" s="193"/>
      <c r="NSB104" s="193"/>
      <c r="NSC104" s="193"/>
      <c r="NSD104" s="193"/>
      <c r="NSE104" s="193"/>
      <c r="NSF104" s="193"/>
      <c r="NSG104" s="193"/>
      <c r="NSH104" s="193"/>
      <c r="NSI104" s="193"/>
      <c r="NSJ104" s="193"/>
      <c r="NSK104" s="193"/>
      <c r="NSL104" s="193"/>
      <c r="NSM104" s="193"/>
      <c r="NSN104" s="193"/>
      <c r="NSO104" s="193"/>
      <c r="NSP104" s="193"/>
      <c r="NSQ104" s="193"/>
      <c r="NSR104" s="193"/>
      <c r="NSS104" s="193"/>
      <c r="NST104" s="193"/>
      <c r="NSU104" s="193"/>
      <c r="NSV104" s="193"/>
      <c r="NSW104" s="193"/>
      <c r="NSX104" s="193"/>
      <c r="NSY104" s="193"/>
      <c r="NSZ104" s="193"/>
      <c r="NTA104" s="193"/>
      <c r="NTB104" s="193"/>
      <c r="NTC104" s="193"/>
      <c r="NTD104" s="193"/>
      <c r="NTE104" s="193"/>
      <c r="NTF104" s="193"/>
      <c r="NTG104" s="193"/>
      <c r="NTH104" s="193"/>
      <c r="NTI104" s="193"/>
      <c r="NTJ104" s="193"/>
      <c r="NTK104" s="193"/>
      <c r="NTL104" s="193"/>
      <c r="NTM104" s="193"/>
      <c r="NTN104" s="193"/>
      <c r="NTO104" s="193"/>
      <c r="NTP104" s="193"/>
      <c r="NTQ104" s="193"/>
      <c r="NTR104" s="193"/>
      <c r="NTS104" s="193"/>
      <c r="NTT104" s="193"/>
      <c r="NTU104" s="193"/>
      <c r="NTV104" s="193"/>
      <c r="NTW104" s="193"/>
      <c r="NTX104" s="193"/>
      <c r="NTY104" s="193"/>
      <c r="NTZ104" s="193"/>
      <c r="NUA104" s="193"/>
      <c r="NUB104" s="193"/>
      <c r="NUC104" s="193"/>
      <c r="NUD104" s="193"/>
      <c r="NUE104" s="193"/>
      <c r="NUF104" s="193"/>
      <c r="NUG104" s="193"/>
      <c r="NUH104" s="193"/>
      <c r="NUI104" s="193"/>
      <c r="NUJ104" s="193"/>
      <c r="NUK104" s="193"/>
      <c r="NUL104" s="193"/>
      <c r="NUM104" s="193"/>
      <c r="NUN104" s="193"/>
      <c r="NUO104" s="193"/>
      <c r="NUP104" s="193"/>
      <c r="NUQ104" s="193"/>
      <c r="NUR104" s="193"/>
      <c r="NUS104" s="193"/>
      <c r="NUT104" s="193"/>
      <c r="NUU104" s="193"/>
      <c r="NUV104" s="193"/>
      <c r="NUW104" s="193"/>
      <c r="NUX104" s="193"/>
      <c r="NUY104" s="193"/>
      <c r="NUZ104" s="193"/>
      <c r="NVA104" s="193"/>
      <c r="NVB104" s="193"/>
      <c r="NVC104" s="193"/>
      <c r="NVD104" s="193"/>
      <c r="NVE104" s="193"/>
      <c r="NVF104" s="193"/>
      <c r="NVG104" s="193"/>
      <c r="NVH104" s="193"/>
      <c r="NVI104" s="193"/>
      <c r="NVJ104" s="193"/>
      <c r="NVK104" s="193"/>
      <c r="NVL104" s="193"/>
      <c r="NVM104" s="193"/>
      <c r="NVN104" s="193"/>
      <c r="NVO104" s="193"/>
      <c r="NVP104" s="193"/>
      <c r="NVQ104" s="193"/>
      <c r="NVR104" s="193"/>
      <c r="NVS104" s="193"/>
      <c r="NVT104" s="193"/>
      <c r="NVU104" s="193"/>
      <c r="NVV104" s="193"/>
      <c r="NVW104" s="193"/>
      <c r="NVX104" s="193"/>
      <c r="NVY104" s="193"/>
      <c r="NVZ104" s="193"/>
      <c r="NWA104" s="193"/>
      <c r="NWB104" s="193"/>
      <c r="NWC104" s="193"/>
      <c r="NWD104" s="193"/>
      <c r="NWE104" s="193"/>
      <c r="NWF104" s="193"/>
      <c r="NWG104" s="193"/>
      <c r="NWH104" s="193"/>
      <c r="NWI104" s="193"/>
      <c r="NWJ104" s="193"/>
      <c r="NWK104" s="193"/>
      <c r="NWL104" s="193"/>
      <c r="NWM104" s="193"/>
      <c r="NWN104" s="193"/>
      <c r="NWO104" s="193"/>
      <c r="NWP104" s="193"/>
      <c r="NWQ104" s="193"/>
      <c r="NWR104" s="193"/>
      <c r="NWS104" s="193"/>
      <c r="NWT104" s="193"/>
      <c r="NWU104" s="193"/>
      <c r="NWV104" s="193"/>
      <c r="NWW104" s="193"/>
      <c r="NWX104" s="193"/>
      <c r="NWY104" s="193"/>
      <c r="NWZ104" s="193"/>
      <c r="NXA104" s="193"/>
      <c r="NXB104" s="193"/>
      <c r="NXC104" s="193"/>
      <c r="NXD104" s="193"/>
      <c r="NXE104" s="193"/>
      <c r="NXF104" s="193"/>
      <c r="NXG104" s="193"/>
      <c r="NXH104" s="193"/>
      <c r="NXI104" s="193"/>
      <c r="NXJ104" s="193"/>
      <c r="NXK104" s="193"/>
      <c r="NXL104" s="193"/>
      <c r="NXM104" s="193"/>
      <c r="NXN104" s="193"/>
      <c r="NXO104" s="193"/>
      <c r="NXP104" s="193"/>
      <c r="NXQ104" s="193"/>
      <c r="NXR104" s="193"/>
      <c r="NXS104" s="193"/>
      <c r="NXT104" s="193"/>
      <c r="NXU104" s="193"/>
      <c r="NXV104" s="193"/>
      <c r="NXW104" s="193"/>
      <c r="NXX104" s="193"/>
      <c r="NXY104" s="193"/>
      <c r="NXZ104" s="193"/>
      <c r="NYA104" s="193"/>
      <c r="NYB104" s="193"/>
      <c r="NYC104" s="193"/>
      <c r="NYD104" s="193"/>
      <c r="NYE104" s="193"/>
      <c r="NYF104" s="193"/>
      <c r="NYG104" s="193"/>
      <c r="NYH104" s="193"/>
      <c r="NYI104" s="193"/>
      <c r="NYJ104" s="193"/>
      <c r="NYK104" s="193"/>
      <c r="NYL104" s="193"/>
      <c r="NYM104" s="193"/>
      <c r="NYN104" s="193"/>
      <c r="NYO104" s="193"/>
      <c r="NYP104" s="193"/>
      <c r="NYQ104" s="193"/>
      <c r="NYR104" s="193"/>
      <c r="NYS104" s="193"/>
      <c r="NYT104" s="193"/>
      <c r="NYU104" s="193"/>
      <c r="NYV104" s="193"/>
      <c r="NYW104" s="193"/>
      <c r="NYX104" s="193"/>
      <c r="NYY104" s="193"/>
      <c r="NYZ104" s="193"/>
      <c r="NZA104" s="193"/>
      <c r="NZB104" s="193"/>
      <c r="NZC104" s="193"/>
      <c r="NZD104" s="193"/>
      <c r="NZE104" s="193"/>
      <c r="NZF104" s="193"/>
      <c r="NZG104" s="193"/>
      <c r="NZH104" s="193"/>
      <c r="NZI104" s="193"/>
      <c r="NZJ104" s="193"/>
      <c r="NZK104" s="193"/>
      <c r="NZL104" s="193"/>
      <c r="NZM104" s="193"/>
      <c r="NZN104" s="193"/>
      <c r="NZO104" s="193"/>
      <c r="NZP104" s="193"/>
      <c r="NZQ104" s="193"/>
      <c r="NZR104" s="193"/>
      <c r="NZS104" s="193"/>
      <c r="NZT104" s="193"/>
      <c r="NZU104" s="193"/>
      <c r="NZV104" s="193"/>
      <c r="NZW104" s="193"/>
      <c r="NZX104" s="193"/>
      <c r="NZY104" s="193"/>
      <c r="NZZ104" s="193"/>
      <c r="OAA104" s="193"/>
      <c r="OAB104" s="193"/>
      <c r="OAC104" s="193"/>
      <c r="OAD104" s="193"/>
      <c r="OAE104" s="193"/>
      <c r="OAF104" s="193"/>
      <c r="OAG104" s="193"/>
      <c r="OAH104" s="193"/>
      <c r="OAI104" s="193"/>
      <c r="OAJ104" s="193"/>
      <c r="OAK104" s="193"/>
      <c r="OAL104" s="193"/>
      <c r="OAM104" s="193"/>
      <c r="OAN104" s="193"/>
      <c r="OAO104" s="193"/>
      <c r="OAP104" s="193"/>
      <c r="OAQ104" s="193"/>
      <c r="OAR104" s="193"/>
      <c r="OAS104" s="193"/>
      <c r="OAT104" s="193"/>
      <c r="OAU104" s="193"/>
      <c r="OAV104" s="193"/>
      <c r="OAW104" s="193"/>
      <c r="OAX104" s="193"/>
      <c r="OAY104" s="193"/>
      <c r="OAZ104" s="193"/>
      <c r="OBA104" s="193"/>
      <c r="OBB104" s="193"/>
      <c r="OBC104" s="193"/>
      <c r="OBD104" s="193"/>
      <c r="OBE104" s="193"/>
      <c r="OBF104" s="193"/>
      <c r="OBG104" s="193"/>
      <c r="OBH104" s="193"/>
      <c r="OBI104" s="193"/>
      <c r="OBJ104" s="193"/>
      <c r="OBK104" s="193"/>
      <c r="OBL104" s="193"/>
      <c r="OBM104" s="193"/>
      <c r="OBN104" s="193"/>
      <c r="OBO104" s="193"/>
      <c r="OBP104" s="193"/>
      <c r="OBQ104" s="193"/>
      <c r="OBR104" s="193"/>
      <c r="OBS104" s="193"/>
      <c r="OBT104" s="193"/>
      <c r="OBU104" s="193"/>
      <c r="OBV104" s="193"/>
      <c r="OBW104" s="193"/>
      <c r="OBX104" s="193"/>
      <c r="OBY104" s="193"/>
      <c r="OBZ104" s="193"/>
      <c r="OCA104" s="193"/>
      <c r="OCB104" s="193"/>
      <c r="OCC104" s="193"/>
      <c r="OCD104" s="193"/>
      <c r="OCE104" s="193"/>
      <c r="OCF104" s="193"/>
      <c r="OCG104" s="193"/>
      <c r="OCH104" s="193"/>
      <c r="OCI104" s="193"/>
      <c r="OCJ104" s="193"/>
      <c r="OCK104" s="193"/>
      <c r="OCL104" s="193"/>
      <c r="OCM104" s="193"/>
      <c r="OCN104" s="193"/>
      <c r="OCO104" s="193"/>
      <c r="OCP104" s="193"/>
      <c r="OCQ104" s="193"/>
      <c r="OCR104" s="193"/>
      <c r="OCS104" s="193"/>
      <c r="OCT104" s="193"/>
      <c r="OCU104" s="193"/>
      <c r="OCV104" s="193"/>
      <c r="OCW104" s="193"/>
      <c r="OCX104" s="193"/>
      <c r="OCY104" s="193"/>
      <c r="OCZ104" s="193"/>
      <c r="ODA104" s="193"/>
      <c r="ODB104" s="193"/>
      <c r="ODC104" s="193"/>
      <c r="ODD104" s="193"/>
      <c r="ODE104" s="193"/>
      <c r="ODF104" s="193"/>
      <c r="ODG104" s="193"/>
      <c r="ODH104" s="193"/>
      <c r="ODI104" s="193"/>
      <c r="ODJ104" s="193"/>
      <c r="ODK104" s="193"/>
      <c r="ODL104" s="193"/>
      <c r="ODM104" s="193"/>
      <c r="ODN104" s="193"/>
      <c r="ODO104" s="193"/>
      <c r="ODP104" s="193"/>
      <c r="ODQ104" s="193"/>
      <c r="ODR104" s="193"/>
      <c r="ODS104" s="193"/>
      <c r="ODT104" s="193"/>
      <c r="ODU104" s="193"/>
      <c r="ODV104" s="193"/>
      <c r="ODW104" s="193"/>
      <c r="ODX104" s="193"/>
      <c r="ODY104" s="193"/>
      <c r="ODZ104" s="193"/>
      <c r="OEA104" s="193"/>
      <c r="OEB104" s="193"/>
      <c r="OEC104" s="193"/>
      <c r="OED104" s="193"/>
      <c r="OEE104" s="193"/>
      <c r="OEF104" s="193"/>
      <c r="OEG104" s="193"/>
      <c r="OEH104" s="193"/>
      <c r="OEI104" s="193"/>
      <c r="OEJ104" s="193"/>
      <c r="OEK104" s="193"/>
      <c r="OEL104" s="193"/>
      <c r="OEM104" s="193"/>
      <c r="OEN104" s="193"/>
      <c r="OEO104" s="193"/>
      <c r="OEP104" s="193"/>
      <c r="OEQ104" s="193"/>
      <c r="OER104" s="193"/>
      <c r="OES104" s="193"/>
      <c r="OET104" s="193"/>
      <c r="OEU104" s="193"/>
      <c r="OEV104" s="193"/>
      <c r="OEW104" s="193"/>
      <c r="OEX104" s="193"/>
      <c r="OEY104" s="193"/>
      <c r="OEZ104" s="193"/>
      <c r="OFA104" s="193"/>
      <c r="OFB104" s="193"/>
      <c r="OFC104" s="193"/>
      <c r="OFD104" s="193"/>
      <c r="OFE104" s="193"/>
      <c r="OFF104" s="193"/>
      <c r="OFG104" s="193"/>
      <c r="OFH104" s="193"/>
      <c r="OFI104" s="193"/>
      <c r="OFJ104" s="193"/>
      <c r="OFK104" s="193"/>
      <c r="OFL104" s="193"/>
      <c r="OFM104" s="193"/>
      <c r="OFN104" s="193"/>
      <c r="OFO104" s="193"/>
      <c r="OFP104" s="193"/>
      <c r="OFQ104" s="193"/>
      <c r="OFR104" s="193"/>
      <c r="OFS104" s="193"/>
      <c r="OFT104" s="193"/>
      <c r="OFU104" s="193"/>
      <c r="OFV104" s="193"/>
      <c r="OFW104" s="193"/>
      <c r="OFX104" s="193"/>
      <c r="OFY104" s="193"/>
      <c r="OFZ104" s="193"/>
      <c r="OGA104" s="193"/>
      <c r="OGB104" s="193"/>
      <c r="OGC104" s="193"/>
      <c r="OGD104" s="193"/>
      <c r="OGE104" s="193"/>
      <c r="OGF104" s="193"/>
      <c r="OGG104" s="193"/>
      <c r="OGH104" s="193"/>
      <c r="OGI104" s="193"/>
      <c r="OGJ104" s="193"/>
      <c r="OGK104" s="193"/>
      <c r="OGL104" s="193"/>
      <c r="OGM104" s="193"/>
      <c r="OGN104" s="193"/>
      <c r="OGO104" s="193"/>
      <c r="OGP104" s="193"/>
      <c r="OGQ104" s="193"/>
      <c r="OGR104" s="193"/>
      <c r="OGS104" s="193"/>
      <c r="OGT104" s="193"/>
      <c r="OGU104" s="193"/>
      <c r="OGV104" s="193"/>
      <c r="OGW104" s="193"/>
      <c r="OGX104" s="193"/>
      <c r="OGY104" s="193"/>
      <c r="OGZ104" s="193"/>
      <c r="OHA104" s="193"/>
      <c r="OHB104" s="193"/>
      <c r="OHC104" s="193"/>
      <c r="OHD104" s="193"/>
      <c r="OHE104" s="193"/>
      <c r="OHF104" s="193"/>
      <c r="OHG104" s="193"/>
      <c r="OHH104" s="193"/>
      <c r="OHI104" s="193"/>
      <c r="OHJ104" s="193"/>
      <c r="OHK104" s="193"/>
      <c r="OHL104" s="193"/>
      <c r="OHM104" s="193"/>
      <c r="OHN104" s="193"/>
      <c r="OHO104" s="193"/>
      <c r="OHP104" s="193"/>
      <c r="OHQ104" s="193"/>
      <c r="OHR104" s="193"/>
      <c r="OHS104" s="193"/>
      <c r="OHT104" s="193"/>
      <c r="OHU104" s="193"/>
      <c r="OHV104" s="193"/>
      <c r="OHW104" s="193"/>
      <c r="OHX104" s="193"/>
      <c r="OHY104" s="193"/>
      <c r="OHZ104" s="193"/>
      <c r="OIA104" s="193"/>
      <c r="OIB104" s="193"/>
      <c r="OIC104" s="193"/>
      <c r="OID104" s="193"/>
      <c r="OIE104" s="193"/>
      <c r="OIF104" s="193"/>
      <c r="OIG104" s="193"/>
      <c r="OIH104" s="193"/>
      <c r="OII104" s="193"/>
      <c r="OIJ104" s="193"/>
      <c r="OIK104" s="193"/>
      <c r="OIL104" s="193"/>
      <c r="OIM104" s="193"/>
      <c r="OIN104" s="193"/>
      <c r="OIO104" s="193"/>
      <c r="OIP104" s="193"/>
      <c r="OIQ104" s="193"/>
      <c r="OIR104" s="193"/>
      <c r="OIS104" s="193"/>
      <c r="OIT104" s="193"/>
      <c r="OIU104" s="193"/>
      <c r="OIV104" s="193"/>
      <c r="OIW104" s="193"/>
      <c r="OIX104" s="193"/>
      <c r="OIY104" s="193"/>
      <c r="OIZ104" s="193"/>
      <c r="OJA104" s="193"/>
      <c r="OJB104" s="193"/>
      <c r="OJC104" s="193"/>
      <c r="OJD104" s="193"/>
      <c r="OJE104" s="193"/>
      <c r="OJF104" s="193"/>
      <c r="OJG104" s="193"/>
      <c r="OJH104" s="193"/>
      <c r="OJI104" s="193"/>
      <c r="OJJ104" s="193"/>
      <c r="OJK104" s="193"/>
      <c r="OJL104" s="193"/>
      <c r="OJM104" s="193"/>
      <c r="OJN104" s="193"/>
      <c r="OJO104" s="193"/>
      <c r="OJP104" s="193"/>
      <c r="OJQ104" s="193"/>
      <c r="OJR104" s="193"/>
      <c r="OJS104" s="193"/>
      <c r="OJT104" s="193"/>
      <c r="OJU104" s="193"/>
      <c r="OJV104" s="193"/>
      <c r="OJW104" s="193"/>
      <c r="OJX104" s="193"/>
      <c r="OJY104" s="193"/>
      <c r="OJZ104" s="193"/>
      <c r="OKA104" s="193"/>
      <c r="OKB104" s="193"/>
      <c r="OKC104" s="193"/>
      <c r="OKD104" s="193"/>
      <c r="OKE104" s="193"/>
      <c r="OKF104" s="193"/>
      <c r="OKG104" s="193"/>
      <c r="OKH104" s="193"/>
      <c r="OKI104" s="193"/>
      <c r="OKJ104" s="193"/>
      <c r="OKK104" s="193"/>
      <c r="OKL104" s="193"/>
      <c r="OKM104" s="193"/>
      <c r="OKN104" s="193"/>
      <c r="OKO104" s="193"/>
      <c r="OKP104" s="193"/>
      <c r="OKQ104" s="193"/>
      <c r="OKR104" s="193"/>
      <c r="OKS104" s="193"/>
      <c r="OKT104" s="193"/>
      <c r="OKU104" s="193"/>
      <c r="OKV104" s="193"/>
      <c r="OKW104" s="193"/>
      <c r="OKX104" s="193"/>
      <c r="OKY104" s="193"/>
      <c r="OKZ104" s="193"/>
      <c r="OLA104" s="193"/>
      <c r="OLB104" s="193"/>
      <c r="OLC104" s="193"/>
      <c r="OLD104" s="193"/>
      <c r="OLE104" s="193"/>
      <c r="OLF104" s="193"/>
      <c r="OLG104" s="193"/>
      <c r="OLH104" s="193"/>
      <c r="OLI104" s="193"/>
      <c r="OLJ104" s="193"/>
      <c r="OLK104" s="193"/>
      <c r="OLL104" s="193"/>
      <c r="OLM104" s="193"/>
      <c r="OLN104" s="193"/>
      <c r="OLO104" s="193"/>
      <c r="OLP104" s="193"/>
      <c r="OLQ104" s="193"/>
      <c r="OLR104" s="193"/>
      <c r="OLS104" s="193"/>
      <c r="OLT104" s="193"/>
      <c r="OLU104" s="193"/>
      <c r="OLV104" s="193"/>
      <c r="OLW104" s="193"/>
      <c r="OLX104" s="193"/>
      <c r="OLY104" s="193"/>
      <c r="OLZ104" s="193"/>
      <c r="OMA104" s="193"/>
      <c r="OMB104" s="193"/>
      <c r="OMC104" s="193"/>
      <c r="OMD104" s="193"/>
      <c r="OME104" s="193"/>
      <c r="OMF104" s="193"/>
      <c r="OMG104" s="193"/>
      <c r="OMH104" s="193"/>
      <c r="OMI104" s="193"/>
      <c r="OMJ104" s="193"/>
      <c r="OMK104" s="193"/>
      <c r="OML104" s="193"/>
      <c r="OMM104" s="193"/>
      <c r="OMN104" s="193"/>
      <c r="OMO104" s="193"/>
      <c r="OMP104" s="193"/>
      <c r="OMQ104" s="193"/>
      <c r="OMR104" s="193"/>
      <c r="OMS104" s="193"/>
      <c r="OMT104" s="193"/>
      <c r="OMU104" s="193"/>
      <c r="OMV104" s="193"/>
      <c r="OMW104" s="193"/>
      <c r="OMX104" s="193"/>
      <c r="OMY104" s="193"/>
      <c r="OMZ104" s="193"/>
      <c r="ONA104" s="193"/>
      <c r="ONB104" s="193"/>
      <c r="ONC104" s="193"/>
      <c r="OND104" s="193"/>
      <c r="ONE104" s="193"/>
      <c r="ONF104" s="193"/>
      <c r="ONG104" s="193"/>
      <c r="ONH104" s="193"/>
      <c r="ONI104" s="193"/>
      <c r="ONJ104" s="193"/>
      <c r="ONK104" s="193"/>
      <c r="ONL104" s="193"/>
      <c r="ONM104" s="193"/>
      <c r="ONN104" s="193"/>
      <c r="ONO104" s="193"/>
      <c r="ONP104" s="193"/>
      <c r="ONQ104" s="193"/>
      <c r="ONR104" s="193"/>
      <c r="ONS104" s="193"/>
      <c r="ONT104" s="193"/>
      <c r="ONU104" s="193"/>
      <c r="ONV104" s="193"/>
      <c r="ONW104" s="193"/>
      <c r="ONX104" s="193"/>
      <c r="ONY104" s="193"/>
      <c r="ONZ104" s="193"/>
      <c r="OOA104" s="193"/>
      <c r="OOB104" s="193"/>
      <c r="OOC104" s="193"/>
      <c r="OOD104" s="193"/>
      <c r="OOE104" s="193"/>
      <c r="OOF104" s="193"/>
      <c r="OOG104" s="193"/>
      <c r="OOH104" s="193"/>
      <c r="OOI104" s="193"/>
      <c r="OOJ104" s="193"/>
      <c r="OOK104" s="193"/>
      <c r="OOL104" s="193"/>
      <c r="OOM104" s="193"/>
      <c r="OON104" s="193"/>
      <c r="OOO104" s="193"/>
      <c r="OOP104" s="193"/>
      <c r="OOQ104" s="193"/>
      <c r="OOR104" s="193"/>
      <c r="OOS104" s="193"/>
      <c r="OOT104" s="193"/>
      <c r="OOU104" s="193"/>
      <c r="OOV104" s="193"/>
      <c r="OOW104" s="193"/>
      <c r="OOX104" s="193"/>
      <c r="OOY104" s="193"/>
      <c r="OOZ104" s="193"/>
      <c r="OPA104" s="193"/>
      <c r="OPB104" s="193"/>
      <c r="OPC104" s="193"/>
      <c r="OPD104" s="193"/>
      <c r="OPE104" s="193"/>
      <c r="OPF104" s="193"/>
      <c r="OPG104" s="193"/>
      <c r="OPH104" s="193"/>
      <c r="OPI104" s="193"/>
      <c r="OPJ104" s="193"/>
      <c r="OPK104" s="193"/>
      <c r="OPL104" s="193"/>
      <c r="OPM104" s="193"/>
      <c r="OPN104" s="193"/>
      <c r="OPO104" s="193"/>
      <c r="OPP104" s="193"/>
      <c r="OPQ104" s="193"/>
      <c r="OPR104" s="193"/>
      <c r="OPS104" s="193"/>
      <c r="OPT104" s="193"/>
      <c r="OPU104" s="193"/>
      <c r="OPV104" s="193"/>
      <c r="OPW104" s="193"/>
      <c r="OPX104" s="193"/>
      <c r="OPY104" s="193"/>
      <c r="OPZ104" s="193"/>
      <c r="OQA104" s="193"/>
      <c r="OQB104" s="193"/>
      <c r="OQC104" s="193"/>
      <c r="OQD104" s="193"/>
      <c r="OQE104" s="193"/>
      <c r="OQF104" s="193"/>
      <c r="OQG104" s="193"/>
      <c r="OQH104" s="193"/>
      <c r="OQI104" s="193"/>
      <c r="OQJ104" s="193"/>
      <c r="OQK104" s="193"/>
      <c r="OQL104" s="193"/>
      <c r="OQM104" s="193"/>
      <c r="OQN104" s="193"/>
      <c r="OQO104" s="193"/>
      <c r="OQP104" s="193"/>
      <c r="OQQ104" s="193"/>
      <c r="OQR104" s="193"/>
      <c r="OQS104" s="193"/>
      <c r="OQT104" s="193"/>
      <c r="OQU104" s="193"/>
      <c r="OQV104" s="193"/>
      <c r="OQW104" s="193"/>
      <c r="OQX104" s="193"/>
      <c r="OQY104" s="193"/>
      <c r="OQZ104" s="193"/>
      <c r="ORA104" s="193"/>
      <c r="ORB104" s="193"/>
      <c r="ORC104" s="193"/>
      <c r="ORD104" s="193"/>
      <c r="ORE104" s="193"/>
      <c r="ORF104" s="193"/>
      <c r="ORG104" s="193"/>
      <c r="ORH104" s="193"/>
      <c r="ORI104" s="193"/>
      <c r="ORJ104" s="193"/>
      <c r="ORK104" s="193"/>
      <c r="ORL104" s="193"/>
      <c r="ORM104" s="193"/>
      <c r="ORN104" s="193"/>
      <c r="ORO104" s="193"/>
      <c r="ORP104" s="193"/>
      <c r="ORQ104" s="193"/>
      <c r="ORR104" s="193"/>
      <c r="ORS104" s="193"/>
      <c r="ORT104" s="193"/>
      <c r="ORU104" s="193"/>
      <c r="ORV104" s="193"/>
      <c r="ORW104" s="193"/>
      <c r="ORX104" s="193"/>
      <c r="ORY104" s="193"/>
      <c r="ORZ104" s="193"/>
      <c r="OSA104" s="193"/>
      <c r="OSB104" s="193"/>
      <c r="OSC104" s="193"/>
      <c r="OSD104" s="193"/>
      <c r="OSE104" s="193"/>
      <c r="OSF104" s="193"/>
      <c r="OSG104" s="193"/>
      <c r="OSH104" s="193"/>
      <c r="OSI104" s="193"/>
      <c r="OSJ104" s="193"/>
      <c r="OSK104" s="193"/>
      <c r="OSL104" s="193"/>
      <c r="OSM104" s="193"/>
      <c r="OSN104" s="193"/>
      <c r="OSO104" s="193"/>
      <c r="OSP104" s="193"/>
      <c r="OSQ104" s="193"/>
      <c r="OSR104" s="193"/>
      <c r="OSS104" s="193"/>
      <c r="OST104" s="193"/>
      <c r="OSU104" s="193"/>
      <c r="OSV104" s="193"/>
      <c r="OSW104" s="193"/>
      <c r="OSX104" s="193"/>
      <c r="OSY104" s="193"/>
      <c r="OSZ104" s="193"/>
      <c r="OTA104" s="193"/>
      <c r="OTB104" s="193"/>
      <c r="OTC104" s="193"/>
      <c r="OTD104" s="193"/>
      <c r="OTE104" s="193"/>
      <c r="OTF104" s="193"/>
      <c r="OTG104" s="193"/>
      <c r="OTH104" s="193"/>
      <c r="OTI104" s="193"/>
      <c r="OTJ104" s="193"/>
      <c r="OTK104" s="193"/>
      <c r="OTL104" s="193"/>
      <c r="OTM104" s="193"/>
      <c r="OTN104" s="193"/>
      <c r="OTO104" s="193"/>
      <c r="OTP104" s="193"/>
      <c r="OTQ104" s="193"/>
      <c r="OTR104" s="193"/>
      <c r="OTS104" s="193"/>
      <c r="OTT104" s="193"/>
      <c r="OTU104" s="193"/>
      <c r="OTV104" s="193"/>
      <c r="OTW104" s="193"/>
      <c r="OTX104" s="193"/>
      <c r="OTY104" s="193"/>
      <c r="OTZ104" s="193"/>
      <c r="OUA104" s="193"/>
      <c r="OUB104" s="193"/>
      <c r="OUC104" s="193"/>
      <c r="OUD104" s="193"/>
      <c r="OUE104" s="193"/>
      <c r="OUF104" s="193"/>
      <c r="OUG104" s="193"/>
      <c r="OUH104" s="193"/>
      <c r="OUI104" s="193"/>
      <c r="OUJ104" s="193"/>
      <c r="OUK104" s="193"/>
      <c r="OUL104" s="193"/>
      <c r="OUM104" s="193"/>
      <c r="OUN104" s="193"/>
      <c r="OUO104" s="193"/>
      <c r="OUP104" s="193"/>
      <c r="OUQ104" s="193"/>
      <c r="OUR104" s="193"/>
      <c r="OUS104" s="193"/>
      <c r="OUT104" s="193"/>
      <c r="OUU104" s="193"/>
      <c r="OUV104" s="193"/>
      <c r="OUW104" s="193"/>
      <c r="OUX104" s="193"/>
      <c r="OUY104" s="193"/>
      <c r="OUZ104" s="193"/>
      <c r="OVA104" s="193"/>
      <c r="OVB104" s="193"/>
      <c r="OVC104" s="193"/>
      <c r="OVD104" s="193"/>
      <c r="OVE104" s="193"/>
      <c r="OVF104" s="193"/>
      <c r="OVG104" s="193"/>
      <c r="OVH104" s="193"/>
      <c r="OVI104" s="193"/>
      <c r="OVJ104" s="193"/>
      <c r="OVK104" s="193"/>
      <c r="OVL104" s="193"/>
      <c r="OVM104" s="193"/>
      <c r="OVN104" s="193"/>
      <c r="OVO104" s="193"/>
      <c r="OVP104" s="193"/>
      <c r="OVQ104" s="193"/>
      <c r="OVR104" s="193"/>
      <c r="OVS104" s="193"/>
      <c r="OVT104" s="193"/>
      <c r="OVU104" s="193"/>
      <c r="OVV104" s="193"/>
      <c r="OVW104" s="193"/>
      <c r="OVX104" s="193"/>
      <c r="OVY104" s="193"/>
      <c r="OVZ104" s="193"/>
      <c r="OWA104" s="193"/>
      <c r="OWB104" s="193"/>
      <c r="OWC104" s="193"/>
      <c r="OWD104" s="193"/>
      <c r="OWE104" s="193"/>
      <c r="OWF104" s="193"/>
      <c r="OWG104" s="193"/>
      <c r="OWH104" s="193"/>
      <c r="OWI104" s="193"/>
      <c r="OWJ104" s="193"/>
      <c r="OWK104" s="193"/>
      <c r="OWL104" s="193"/>
      <c r="OWM104" s="193"/>
      <c r="OWN104" s="193"/>
      <c r="OWO104" s="193"/>
      <c r="OWP104" s="193"/>
      <c r="OWQ104" s="193"/>
      <c r="OWR104" s="193"/>
      <c r="OWS104" s="193"/>
      <c r="OWT104" s="193"/>
      <c r="OWU104" s="193"/>
      <c r="OWV104" s="193"/>
      <c r="OWW104" s="193"/>
      <c r="OWX104" s="193"/>
      <c r="OWY104" s="193"/>
      <c r="OWZ104" s="193"/>
      <c r="OXA104" s="193"/>
      <c r="OXB104" s="193"/>
      <c r="OXC104" s="193"/>
      <c r="OXD104" s="193"/>
      <c r="OXE104" s="193"/>
      <c r="OXF104" s="193"/>
      <c r="OXG104" s="193"/>
      <c r="OXH104" s="193"/>
      <c r="OXI104" s="193"/>
      <c r="OXJ104" s="193"/>
      <c r="OXK104" s="193"/>
      <c r="OXL104" s="193"/>
      <c r="OXM104" s="193"/>
      <c r="OXN104" s="193"/>
      <c r="OXO104" s="193"/>
      <c r="OXP104" s="193"/>
      <c r="OXQ104" s="193"/>
      <c r="OXR104" s="193"/>
      <c r="OXS104" s="193"/>
      <c r="OXT104" s="193"/>
      <c r="OXU104" s="193"/>
      <c r="OXV104" s="193"/>
      <c r="OXW104" s="193"/>
      <c r="OXX104" s="193"/>
      <c r="OXY104" s="193"/>
      <c r="OXZ104" s="193"/>
      <c r="OYA104" s="193"/>
      <c r="OYB104" s="193"/>
      <c r="OYC104" s="193"/>
      <c r="OYD104" s="193"/>
      <c r="OYE104" s="193"/>
      <c r="OYF104" s="193"/>
      <c r="OYG104" s="193"/>
      <c r="OYH104" s="193"/>
      <c r="OYI104" s="193"/>
      <c r="OYJ104" s="193"/>
      <c r="OYK104" s="193"/>
      <c r="OYL104" s="193"/>
      <c r="OYM104" s="193"/>
      <c r="OYN104" s="193"/>
      <c r="OYO104" s="193"/>
      <c r="OYP104" s="193"/>
      <c r="OYQ104" s="193"/>
      <c r="OYR104" s="193"/>
      <c r="OYS104" s="193"/>
      <c r="OYT104" s="193"/>
      <c r="OYU104" s="193"/>
      <c r="OYV104" s="193"/>
      <c r="OYW104" s="193"/>
      <c r="OYX104" s="193"/>
      <c r="OYY104" s="193"/>
      <c r="OYZ104" s="193"/>
      <c r="OZA104" s="193"/>
      <c r="OZB104" s="193"/>
      <c r="OZC104" s="193"/>
      <c r="OZD104" s="193"/>
      <c r="OZE104" s="193"/>
      <c r="OZF104" s="193"/>
      <c r="OZG104" s="193"/>
      <c r="OZH104" s="193"/>
      <c r="OZI104" s="193"/>
      <c r="OZJ104" s="193"/>
      <c r="OZK104" s="193"/>
      <c r="OZL104" s="193"/>
      <c r="OZM104" s="193"/>
      <c r="OZN104" s="193"/>
      <c r="OZO104" s="193"/>
      <c r="OZP104" s="193"/>
      <c r="OZQ104" s="193"/>
      <c r="OZR104" s="193"/>
      <c r="OZS104" s="193"/>
      <c r="OZT104" s="193"/>
      <c r="OZU104" s="193"/>
      <c r="OZV104" s="193"/>
      <c r="OZW104" s="193"/>
      <c r="OZX104" s="193"/>
      <c r="OZY104" s="193"/>
      <c r="OZZ104" s="193"/>
      <c r="PAA104" s="193"/>
      <c r="PAB104" s="193"/>
      <c r="PAC104" s="193"/>
      <c r="PAD104" s="193"/>
      <c r="PAE104" s="193"/>
      <c r="PAF104" s="193"/>
      <c r="PAG104" s="193"/>
      <c r="PAH104" s="193"/>
      <c r="PAI104" s="193"/>
      <c r="PAJ104" s="193"/>
      <c r="PAK104" s="193"/>
      <c r="PAL104" s="193"/>
      <c r="PAM104" s="193"/>
      <c r="PAN104" s="193"/>
      <c r="PAO104" s="193"/>
      <c r="PAP104" s="193"/>
      <c r="PAQ104" s="193"/>
      <c r="PAR104" s="193"/>
      <c r="PAS104" s="193"/>
      <c r="PAT104" s="193"/>
      <c r="PAU104" s="193"/>
      <c r="PAV104" s="193"/>
      <c r="PAW104" s="193"/>
      <c r="PAX104" s="193"/>
      <c r="PAY104" s="193"/>
      <c r="PAZ104" s="193"/>
      <c r="PBA104" s="193"/>
      <c r="PBB104" s="193"/>
      <c r="PBC104" s="193"/>
      <c r="PBD104" s="193"/>
      <c r="PBE104" s="193"/>
      <c r="PBF104" s="193"/>
      <c r="PBG104" s="193"/>
      <c r="PBH104" s="193"/>
      <c r="PBI104" s="193"/>
      <c r="PBJ104" s="193"/>
      <c r="PBK104" s="193"/>
      <c r="PBL104" s="193"/>
      <c r="PBM104" s="193"/>
      <c r="PBN104" s="193"/>
      <c r="PBO104" s="193"/>
      <c r="PBP104" s="193"/>
      <c r="PBQ104" s="193"/>
      <c r="PBR104" s="193"/>
      <c r="PBS104" s="193"/>
      <c r="PBT104" s="193"/>
      <c r="PBU104" s="193"/>
      <c r="PBV104" s="193"/>
      <c r="PBW104" s="193"/>
      <c r="PBX104" s="193"/>
      <c r="PBY104" s="193"/>
      <c r="PBZ104" s="193"/>
      <c r="PCA104" s="193"/>
      <c r="PCB104" s="193"/>
      <c r="PCC104" s="193"/>
      <c r="PCD104" s="193"/>
      <c r="PCE104" s="193"/>
      <c r="PCF104" s="193"/>
      <c r="PCG104" s="193"/>
      <c r="PCH104" s="193"/>
      <c r="PCI104" s="193"/>
      <c r="PCJ104" s="193"/>
      <c r="PCK104" s="193"/>
      <c r="PCL104" s="193"/>
      <c r="PCM104" s="193"/>
      <c r="PCN104" s="193"/>
      <c r="PCO104" s="193"/>
      <c r="PCP104" s="193"/>
      <c r="PCQ104" s="193"/>
      <c r="PCR104" s="193"/>
      <c r="PCS104" s="193"/>
      <c r="PCT104" s="193"/>
      <c r="PCU104" s="193"/>
      <c r="PCV104" s="193"/>
      <c r="PCW104" s="193"/>
      <c r="PCX104" s="193"/>
      <c r="PCY104" s="193"/>
      <c r="PCZ104" s="193"/>
      <c r="PDA104" s="193"/>
      <c r="PDB104" s="193"/>
      <c r="PDC104" s="193"/>
      <c r="PDD104" s="193"/>
      <c r="PDE104" s="193"/>
      <c r="PDF104" s="193"/>
      <c r="PDG104" s="193"/>
      <c r="PDH104" s="193"/>
      <c r="PDI104" s="193"/>
      <c r="PDJ104" s="193"/>
      <c r="PDK104" s="193"/>
      <c r="PDL104" s="193"/>
      <c r="PDM104" s="193"/>
      <c r="PDN104" s="193"/>
      <c r="PDO104" s="193"/>
      <c r="PDP104" s="193"/>
      <c r="PDQ104" s="193"/>
      <c r="PDR104" s="193"/>
      <c r="PDS104" s="193"/>
      <c r="PDT104" s="193"/>
      <c r="PDU104" s="193"/>
      <c r="PDV104" s="193"/>
      <c r="PDW104" s="193"/>
      <c r="PDX104" s="193"/>
      <c r="PDY104" s="193"/>
      <c r="PDZ104" s="193"/>
      <c r="PEA104" s="193"/>
      <c r="PEB104" s="193"/>
      <c r="PEC104" s="193"/>
      <c r="PED104" s="193"/>
      <c r="PEE104" s="193"/>
      <c r="PEF104" s="193"/>
      <c r="PEG104" s="193"/>
      <c r="PEH104" s="193"/>
      <c r="PEI104" s="193"/>
      <c r="PEJ104" s="193"/>
      <c r="PEK104" s="193"/>
      <c r="PEL104" s="193"/>
      <c r="PEM104" s="193"/>
      <c r="PEN104" s="193"/>
      <c r="PEO104" s="193"/>
      <c r="PEP104" s="193"/>
      <c r="PEQ104" s="193"/>
      <c r="PER104" s="193"/>
      <c r="PES104" s="193"/>
      <c r="PET104" s="193"/>
      <c r="PEU104" s="193"/>
      <c r="PEV104" s="193"/>
      <c r="PEW104" s="193"/>
      <c r="PEX104" s="193"/>
      <c r="PEY104" s="193"/>
      <c r="PEZ104" s="193"/>
      <c r="PFA104" s="193"/>
      <c r="PFB104" s="193"/>
      <c r="PFC104" s="193"/>
      <c r="PFD104" s="193"/>
      <c r="PFE104" s="193"/>
      <c r="PFF104" s="193"/>
      <c r="PFG104" s="193"/>
      <c r="PFH104" s="193"/>
      <c r="PFI104" s="193"/>
      <c r="PFJ104" s="193"/>
      <c r="PFK104" s="193"/>
      <c r="PFL104" s="193"/>
      <c r="PFM104" s="193"/>
      <c r="PFN104" s="193"/>
      <c r="PFO104" s="193"/>
      <c r="PFP104" s="193"/>
      <c r="PFQ104" s="193"/>
      <c r="PFR104" s="193"/>
      <c r="PFS104" s="193"/>
      <c r="PFT104" s="193"/>
      <c r="PFU104" s="193"/>
      <c r="PFV104" s="193"/>
      <c r="PFW104" s="193"/>
      <c r="PFX104" s="193"/>
      <c r="PFY104" s="193"/>
      <c r="PFZ104" s="193"/>
      <c r="PGA104" s="193"/>
      <c r="PGB104" s="193"/>
      <c r="PGC104" s="193"/>
      <c r="PGD104" s="193"/>
      <c r="PGE104" s="193"/>
      <c r="PGF104" s="193"/>
      <c r="PGG104" s="193"/>
      <c r="PGH104" s="193"/>
      <c r="PGI104" s="193"/>
      <c r="PGJ104" s="193"/>
      <c r="PGK104" s="193"/>
      <c r="PGL104" s="193"/>
      <c r="PGM104" s="193"/>
      <c r="PGN104" s="193"/>
      <c r="PGO104" s="193"/>
      <c r="PGP104" s="193"/>
      <c r="PGQ104" s="193"/>
      <c r="PGR104" s="193"/>
      <c r="PGS104" s="193"/>
      <c r="PGT104" s="193"/>
      <c r="PGU104" s="193"/>
      <c r="PGV104" s="193"/>
      <c r="PGW104" s="193"/>
      <c r="PGX104" s="193"/>
      <c r="PGY104" s="193"/>
      <c r="PGZ104" s="193"/>
      <c r="PHA104" s="193"/>
      <c r="PHB104" s="193"/>
      <c r="PHC104" s="193"/>
      <c r="PHD104" s="193"/>
      <c r="PHE104" s="193"/>
      <c r="PHF104" s="193"/>
      <c r="PHG104" s="193"/>
      <c r="PHH104" s="193"/>
      <c r="PHI104" s="193"/>
      <c r="PHJ104" s="193"/>
      <c r="PHK104" s="193"/>
      <c r="PHL104" s="193"/>
      <c r="PHM104" s="193"/>
      <c r="PHN104" s="193"/>
      <c r="PHO104" s="193"/>
      <c r="PHP104" s="193"/>
      <c r="PHQ104" s="193"/>
      <c r="PHR104" s="193"/>
      <c r="PHS104" s="193"/>
      <c r="PHT104" s="193"/>
      <c r="PHU104" s="193"/>
      <c r="PHV104" s="193"/>
      <c r="PHW104" s="193"/>
      <c r="PHX104" s="193"/>
      <c r="PHY104" s="193"/>
      <c r="PHZ104" s="193"/>
      <c r="PIA104" s="193"/>
      <c r="PIB104" s="193"/>
      <c r="PIC104" s="193"/>
      <c r="PID104" s="193"/>
      <c r="PIE104" s="193"/>
      <c r="PIF104" s="193"/>
      <c r="PIG104" s="193"/>
      <c r="PIH104" s="193"/>
      <c r="PII104" s="193"/>
      <c r="PIJ104" s="193"/>
      <c r="PIK104" s="193"/>
      <c r="PIL104" s="193"/>
      <c r="PIM104" s="193"/>
      <c r="PIN104" s="193"/>
      <c r="PIO104" s="193"/>
      <c r="PIP104" s="193"/>
      <c r="PIQ104" s="193"/>
      <c r="PIR104" s="193"/>
      <c r="PIS104" s="193"/>
      <c r="PIT104" s="193"/>
      <c r="PIU104" s="193"/>
      <c r="PIV104" s="193"/>
      <c r="PIW104" s="193"/>
      <c r="PIX104" s="193"/>
      <c r="PIY104" s="193"/>
      <c r="PIZ104" s="193"/>
      <c r="PJA104" s="193"/>
      <c r="PJB104" s="193"/>
      <c r="PJC104" s="193"/>
      <c r="PJD104" s="193"/>
      <c r="PJE104" s="193"/>
      <c r="PJF104" s="193"/>
      <c r="PJG104" s="193"/>
      <c r="PJH104" s="193"/>
      <c r="PJI104" s="193"/>
      <c r="PJJ104" s="193"/>
      <c r="PJK104" s="193"/>
      <c r="PJL104" s="193"/>
      <c r="PJM104" s="193"/>
      <c r="PJN104" s="193"/>
      <c r="PJO104" s="193"/>
      <c r="PJP104" s="193"/>
      <c r="PJQ104" s="193"/>
      <c r="PJR104" s="193"/>
      <c r="PJS104" s="193"/>
      <c r="PJT104" s="193"/>
      <c r="PJU104" s="193"/>
      <c r="PJV104" s="193"/>
      <c r="PJW104" s="193"/>
      <c r="PJX104" s="193"/>
      <c r="PJY104" s="193"/>
      <c r="PJZ104" s="193"/>
      <c r="PKA104" s="193"/>
      <c r="PKB104" s="193"/>
      <c r="PKC104" s="193"/>
      <c r="PKD104" s="193"/>
      <c r="PKE104" s="193"/>
      <c r="PKF104" s="193"/>
      <c r="PKG104" s="193"/>
      <c r="PKH104" s="193"/>
      <c r="PKI104" s="193"/>
      <c r="PKJ104" s="193"/>
      <c r="PKK104" s="193"/>
      <c r="PKL104" s="193"/>
      <c r="PKM104" s="193"/>
      <c r="PKN104" s="193"/>
      <c r="PKO104" s="193"/>
      <c r="PKP104" s="193"/>
      <c r="PKQ104" s="193"/>
      <c r="PKR104" s="193"/>
      <c r="PKS104" s="193"/>
      <c r="PKT104" s="193"/>
      <c r="PKU104" s="193"/>
      <c r="PKV104" s="193"/>
      <c r="PKW104" s="193"/>
      <c r="PKX104" s="193"/>
      <c r="PKY104" s="193"/>
      <c r="PKZ104" s="193"/>
      <c r="PLA104" s="193"/>
      <c r="PLB104" s="193"/>
      <c r="PLC104" s="193"/>
      <c r="PLD104" s="193"/>
      <c r="PLE104" s="193"/>
      <c r="PLF104" s="193"/>
      <c r="PLG104" s="193"/>
      <c r="PLH104" s="193"/>
      <c r="PLI104" s="193"/>
      <c r="PLJ104" s="193"/>
      <c r="PLK104" s="193"/>
      <c r="PLL104" s="193"/>
      <c r="PLM104" s="193"/>
      <c r="PLN104" s="193"/>
      <c r="PLO104" s="193"/>
      <c r="PLP104" s="193"/>
      <c r="PLQ104" s="193"/>
      <c r="PLR104" s="193"/>
      <c r="PLS104" s="193"/>
      <c r="PLT104" s="193"/>
      <c r="PLU104" s="193"/>
      <c r="PLV104" s="193"/>
      <c r="PLW104" s="193"/>
      <c r="PLX104" s="193"/>
      <c r="PLY104" s="193"/>
      <c r="PLZ104" s="193"/>
      <c r="PMA104" s="193"/>
      <c r="PMB104" s="193"/>
      <c r="PMC104" s="193"/>
      <c r="PMD104" s="193"/>
      <c r="PME104" s="193"/>
      <c r="PMF104" s="193"/>
      <c r="PMG104" s="193"/>
      <c r="PMH104" s="193"/>
      <c r="PMI104" s="193"/>
      <c r="PMJ104" s="193"/>
      <c r="PMK104" s="193"/>
      <c r="PML104" s="193"/>
      <c r="PMM104" s="193"/>
      <c r="PMN104" s="193"/>
      <c r="PMO104" s="193"/>
      <c r="PMP104" s="193"/>
      <c r="PMQ104" s="193"/>
      <c r="PMR104" s="193"/>
      <c r="PMS104" s="193"/>
      <c r="PMT104" s="193"/>
      <c r="PMU104" s="193"/>
      <c r="PMV104" s="193"/>
      <c r="PMW104" s="193"/>
      <c r="PMX104" s="193"/>
      <c r="PMY104" s="193"/>
      <c r="PMZ104" s="193"/>
      <c r="PNA104" s="193"/>
      <c r="PNB104" s="193"/>
      <c r="PNC104" s="193"/>
      <c r="PND104" s="193"/>
      <c r="PNE104" s="193"/>
      <c r="PNF104" s="193"/>
      <c r="PNG104" s="193"/>
      <c r="PNH104" s="193"/>
      <c r="PNI104" s="193"/>
      <c r="PNJ104" s="193"/>
      <c r="PNK104" s="193"/>
      <c r="PNL104" s="193"/>
      <c r="PNM104" s="193"/>
      <c r="PNN104" s="193"/>
      <c r="PNO104" s="193"/>
      <c r="PNP104" s="193"/>
      <c r="PNQ104" s="193"/>
      <c r="PNR104" s="193"/>
      <c r="PNS104" s="193"/>
      <c r="PNT104" s="193"/>
      <c r="PNU104" s="193"/>
      <c r="PNV104" s="193"/>
      <c r="PNW104" s="193"/>
      <c r="PNX104" s="193"/>
      <c r="PNY104" s="193"/>
      <c r="PNZ104" s="193"/>
      <c r="POA104" s="193"/>
      <c r="POB104" s="193"/>
      <c r="POC104" s="193"/>
      <c r="POD104" s="193"/>
      <c r="POE104" s="193"/>
      <c r="POF104" s="193"/>
      <c r="POG104" s="193"/>
      <c r="POH104" s="193"/>
      <c r="POI104" s="193"/>
      <c r="POJ104" s="193"/>
      <c r="POK104" s="193"/>
      <c r="POL104" s="193"/>
      <c r="POM104" s="193"/>
      <c r="PON104" s="193"/>
      <c r="POO104" s="193"/>
      <c r="POP104" s="193"/>
      <c r="POQ104" s="193"/>
      <c r="POR104" s="193"/>
      <c r="POS104" s="193"/>
      <c r="POT104" s="193"/>
      <c r="POU104" s="193"/>
      <c r="POV104" s="193"/>
      <c r="POW104" s="193"/>
      <c r="POX104" s="193"/>
      <c r="POY104" s="193"/>
      <c r="POZ104" s="193"/>
      <c r="PPA104" s="193"/>
      <c r="PPB104" s="193"/>
      <c r="PPC104" s="193"/>
      <c r="PPD104" s="193"/>
      <c r="PPE104" s="193"/>
      <c r="PPF104" s="193"/>
      <c r="PPG104" s="193"/>
      <c r="PPH104" s="193"/>
      <c r="PPI104" s="193"/>
      <c r="PPJ104" s="193"/>
      <c r="PPK104" s="193"/>
      <c r="PPL104" s="193"/>
      <c r="PPM104" s="193"/>
      <c r="PPN104" s="193"/>
      <c r="PPO104" s="193"/>
      <c r="PPP104" s="193"/>
      <c r="PPQ104" s="193"/>
      <c r="PPR104" s="193"/>
      <c r="PPS104" s="193"/>
      <c r="PPT104" s="193"/>
      <c r="PPU104" s="193"/>
      <c r="PPV104" s="193"/>
      <c r="PPW104" s="193"/>
      <c r="PPX104" s="193"/>
      <c r="PPY104" s="193"/>
      <c r="PPZ104" s="193"/>
      <c r="PQA104" s="193"/>
      <c r="PQB104" s="193"/>
      <c r="PQC104" s="193"/>
      <c r="PQD104" s="193"/>
      <c r="PQE104" s="193"/>
      <c r="PQF104" s="193"/>
      <c r="PQG104" s="193"/>
      <c r="PQH104" s="193"/>
      <c r="PQI104" s="193"/>
      <c r="PQJ104" s="193"/>
      <c r="PQK104" s="193"/>
      <c r="PQL104" s="193"/>
      <c r="PQM104" s="193"/>
      <c r="PQN104" s="193"/>
      <c r="PQO104" s="193"/>
      <c r="PQP104" s="193"/>
      <c r="PQQ104" s="193"/>
      <c r="PQR104" s="193"/>
      <c r="PQS104" s="193"/>
      <c r="PQT104" s="193"/>
      <c r="PQU104" s="193"/>
      <c r="PQV104" s="193"/>
      <c r="PQW104" s="193"/>
      <c r="PQX104" s="193"/>
      <c r="PQY104" s="193"/>
      <c r="PQZ104" s="193"/>
      <c r="PRA104" s="193"/>
      <c r="PRB104" s="193"/>
      <c r="PRC104" s="193"/>
      <c r="PRD104" s="193"/>
      <c r="PRE104" s="193"/>
      <c r="PRF104" s="193"/>
      <c r="PRG104" s="193"/>
      <c r="PRH104" s="193"/>
      <c r="PRI104" s="193"/>
      <c r="PRJ104" s="193"/>
      <c r="PRK104" s="193"/>
      <c r="PRL104" s="193"/>
      <c r="PRM104" s="193"/>
      <c r="PRN104" s="193"/>
      <c r="PRO104" s="193"/>
      <c r="PRP104" s="193"/>
      <c r="PRQ104" s="193"/>
      <c r="PRR104" s="193"/>
      <c r="PRS104" s="193"/>
      <c r="PRT104" s="193"/>
      <c r="PRU104" s="193"/>
      <c r="PRV104" s="193"/>
      <c r="PRW104" s="193"/>
      <c r="PRX104" s="193"/>
      <c r="PRY104" s="193"/>
      <c r="PRZ104" s="193"/>
      <c r="PSA104" s="193"/>
      <c r="PSB104" s="193"/>
      <c r="PSC104" s="193"/>
      <c r="PSD104" s="193"/>
      <c r="PSE104" s="193"/>
      <c r="PSF104" s="193"/>
      <c r="PSG104" s="193"/>
      <c r="PSH104" s="193"/>
      <c r="PSI104" s="193"/>
      <c r="PSJ104" s="193"/>
      <c r="PSK104" s="193"/>
      <c r="PSL104" s="193"/>
      <c r="PSM104" s="193"/>
      <c r="PSN104" s="193"/>
      <c r="PSO104" s="193"/>
      <c r="PSP104" s="193"/>
      <c r="PSQ104" s="193"/>
      <c r="PSR104" s="193"/>
      <c r="PSS104" s="193"/>
      <c r="PST104" s="193"/>
      <c r="PSU104" s="193"/>
      <c r="PSV104" s="193"/>
      <c r="PSW104" s="193"/>
      <c r="PSX104" s="193"/>
      <c r="PSY104" s="193"/>
      <c r="PSZ104" s="193"/>
      <c r="PTA104" s="193"/>
      <c r="PTB104" s="193"/>
      <c r="PTC104" s="193"/>
      <c r="PTD104" s="193"/>
      <c r="PTE104" s="193"/>
      <c r="PTF104" s="193"/>
      <c r="PTG104" s="193"/>
      <c r="PTH104" s="193"/>
      <c r="PTI104" s="193"/>
      <c r="PTJ104" s="193"/>
      <c r="PTK104" s="193"/>
      <c r="PTL104" s="193"/>
      <c r="PTM104" s="193"/>
      <c r="PTN104" s="193"/>
      <c r="PTO104" s="193"/>
      <c r="PTP104" s="193"/>
      <c r="PTQ104" s="193"/>
      <c r="PTR104" s="193"/>
      <c r="PTS104" s="193"/>
      <c r="PTT104" s="193"/>
      <c r="PTU104" s="193"/>
      <c r="PTV104" s="193"/>
      <c r="PTW104" s="193"/>
      <c r="PTX104" s="193"/>
      <c r="PTY104" s="193"/>
      <c r="PTZ104" s="193"/>
      <c r="PUA104" s="193"/>
      <c r="PUB104" s="193"/>
      <c r="PUC104" s="193"/>
      <c r="PUD104" s="193"/>
      <c r="PUE104" s="193"/>
      <c r="PUF104" s="193"/>
      <c r="PUG104" s="193"/>
      <c r="PUH104" s="193"/>
      <c r="PUI104" s="193"/>
      <c r="PUJ104" s="193"/>
      <c r="PUK104" s="193"/>
      <c r="PUL104" s="193"/>
      <c r="PUM104" s="193"/>
      <c r="PUN104" s="193"/>
      <c r="PUO104" s="193"/>
      <c r="PUP104" s="193"/>
      <c r="PUQ104" s="193"/>
      <c r="PUR104" s="193"/>
      <c r="PUS104" s="193"/>
      <c r="PUT104" s="193"/>
      <c r="PUU104" s="193"/>
      <c r="PUV104" s="193"/>
      <c r="PUW104" s="193"/>
      <c r="PUX104" s="193"/>
      <c r="PUY104" s="193"/>
      <c r="PUZ104" s="193"/>
      <c r="PVA104" s="193"/>
      <c r="PVB104" s="193"/>
      <c r="PVC104" s="193"/>
      <c r="PVD104" s="193"/>
      <c r="PVE104" s="193"/>
      <c r="PVF104" s="193"/>
      <c r="PVG104" s="193"/>
      <c r="PVH104" s="193"/>
      <c r="PVI104" s="193"/>
      <c r="PVJ104" s="193"/>
      <c r="PVK104" s="193"/>
      <c r="PVL104" s="193"/>
      <c r="PVM104" s="193"/>
      <c r="PVN104" s="193"/>
      <c r="PVO104" s="193"/>
      <c r="PVP104" s="193"/>
      <c r="PVQ104" s="193"/>
      <c r="PVR104" s="193"/>
      <c r="PVS104" s="193"/>
      <c r="PVT104" s="193"/>
      <c r="PVU104" s="193"/>
      <c r="PVV104" s="193"/>
      <c r="PVW104" s="193"/>
      <c r="PVX104" s="193"/>
      <c r="PVY104" s="193"/>
      <c r="PVZ104" s="193"/>
      <c r="PWA104" s="193"/>
      <c r="PWB104" s="193"/>
      <c r="PWC104" s="193"/>
      <c r="PWD104" s="193"/>
      <c r="PWE104" s="193"/>
      <c r="PWF104" s="193"/>
      <c r="PWG104" s="193"/>
      <c r="PWH104" s="193"/>
      <c r="PWI104" s="193"/>
      <c r="PWJ104" s="193"/>
      <c r="PWK104" s="193"/>
      <c r="PWL104" s="193"/>
      <c r="PWM104" s="193"/>
      <c r="PWN104" s="193"/>
      <c r="PWO104" s="193"/>
      <c r="PWP104" s="193"/>
      <c r="PWQ104" s="193"/>
      <c r="PWR104" s="193"/>
      <c r="PWS104" s="193"/>
      <c r="PWT104" s="193"/>
      <c r="PWU104" s="193"/>
      <c r="PWV104" s="193"/>
      <c r="PWW104" s="193"/>
      <c r="PWX104" s="193"/>
      <c r="PWY104" s="193"/>
      <c r="PWZ104" s="193"/>
      <c r="PXA104" s="193"/>
      <c r="PXB104" s="193"/>
      <c r="PXC104" s="193"/>
      <c r="PXD104" s="193"/>
      <c r="PXE104" s="193"/>
      <c r="PXF104" s="193"/>
      <c r="PXG104" s="193"/>
      <c r="PXH104" s="193"/>
      <c r="PXI104" s="193"/>
      <c r="PXJ104" s="193"/>
      <c r="PXK104" s="193"/>
      <c r="PXL104" s="193"/>
      <c r="PXM104" s="193"/>
      <c r="PXN104" s="193"/>
      <c r="PXO104" s="193"/>
      <c r="PXP104" s="193"/>
      <c r="PXQ104" s="193"/>
      <c r="PXR104" s="193"/>
      <c r="PXS104" s="193"/>
      <c r="PXT104" s="193"/>
      <c r="PXU104" s="193"/>
      <c r="PXV104" s="193"/>
      <c r="PXW104" s="193"/>
      <c r="PXX104" s="193"/>
      <c r="PXY104" s="193"/>
      <c r="PXZ104" s="193"/>
      <c r="PYA104" s="193"/>
      <c r="PYB104" s="193"/>
      <c r="PYC104" s="193"/>
      <c r="PYD104" s="193"/>
      <c r="PYE104" s="193"/>
      <c r="PYF104" s="193"/>
      <c r="PYG104" s="193"/>
      <c r="PYH104" s="193"/>
      <c r="PYI104" s="193"/>
      <c r="PYJ104" s="193"/>
      <c r="PYK104" s="193"/>
      <c r="PYL104" s="193"/>
      <c r="PYM104" s="193"/>
      <c r="PYN104" s="193"/>
      <c r="PYO104" s="193"/>
      <c r="PYP104" s="193"/>
      <c r="PYQ104" s="193"/>
      <c r="PYR104" s="193"/>
      <c r="PYS104" s="193"/>
      <c r="PYT104" s="193"/>
      <c r="PYU104" s="193"/>
      <c r="PYV104" s="193"/>
      <c r="PYW104" s="193"/>
      <c r="PYX104" s="193"/>
      <c r="PYY104" s="193"/>
      <c r="PYZ104" s="193"/>
      <c r="PZA104" s="193"/>
      <c r="PZB104" s="193"/>
      <c r="PZC104" s="193"/>
      <c r="PZD104" s="193"/>
      <c r="PZE104" s="193"/>
      <c r="PZF104" s="193"/>
      <c r="PZG104" s="193"/>
      <c r="PZH104" s="193"/>
      <c r="PZI104" s="193"/>
      <c r="PZJ104" s="193"/>
      <c r="PZK104" s="193"/>
      <c r="PZL104" s="193"/>
      <c r="PZM104" s="193"/>
      <c r="PZN104" s="193"/>
      <c r="PZO104" s="193"/>
      <c r="PZP104" s="193"/>
      <c r="PZQ104" s="193"/>
      <c r="PZR104" s="193"/>
      <c r="PZS104" s="193"/>
      <c r="PZT104" s="193"/>
      <c r="PZU104" s="193"/>
      <c r="PZV104" s="193"/>
      <c r="PZW104" s="193"/>
      <c r="PZX104" s="193"/>
      <c r="PZY104" s="193"/>
      <c r="PZZ104" s="193"/>
      <c r="QAA104" s="193"/>
      <c r="QAB104" s="193"/>
      <c r="QAC104" s="193"/>
      <c r="QAD104" s="193"/>
      <c r="QAE104" s="193"/>
      <c r="QAF104" s="193"/>
      <c r="QAG104" s="193"/>
      <c r="QAH104" s="193"/>
      <c r="QAI104" s="193"/>
      <c r="QAJ104" s="193"/>
      <c r="QAK104" s="193"/>
      <c r="QAL104" s="193"/>
      <c r="QAM104" s="193"/>
      <c r="QAN104" s="193"/>
      <c r="QAO104" s="193"/>
      <c r="QAP104" s="193"/>
      <c r="QAQ104" s="193"/>
      <c r="QAR104" s="193"/>
      <c r="QAS104" s="193"/>
      <c r="QAT104" s="193"/>
      <c r="QAU104" s="193"/>
      <c r="QAV104" s="193"/>
      <c r="QAW104" s="193"/>
      <c r="QAX104" s="193"/>
      <c r="QAY104" s="193"/>
      <c r="QAZ104" s="193"/>
      <c r="QBA104" s="193"/>
      <c r="QBB104" s="193"/>
      <c r="QBC104" s="193"/>
      <c r="QBD104" s="193"/>
      <c r="QBE104" s="193"/>
      <c r="QBF104" s="193"/>
      <c r="QBG104" s="193"/>
      <c r="QBH104" s="193"/>
      <c r="QBI104" s="193"/>
      <c r="QBJ104" s="193"/>
      <c r="QBK104" s="193"/>
      <c r="QBL104" s="193"/>
      <c r="QBM104" s="193"/>
      <c r="QBN104" s="193"/>
      <c r="QBO104" s="193"/>
      <c r="QBP104" s="193"/>
      <c r="QBQ104" s="193"/>
      <c r="QBR104" s="193"/>
      <c r="QBS104" s="193"/>
      <c r="QBT104" s="193"/>
      <c r="QBU104" s="193"/>
      <c r="QBV104" s="193"/>
      <c r="QBW104" s="193"/>
      <c r="QBX104" s="193"/>
      <c r="QBY104" s="193"/>
      <c r="QBZ104" s="193"/>
      <c r="QCA104" s="193"/>
      <c r="QCB104" s="193"/>
      <c r="QCC104" s="193"/>
      <c r="QCD104" s="193"/>
      <c r="QCE104" s="193"/>
      <c r="QCF104" s="193"/>
      <c r="QCG104" s="193"/>
      <c r="QCH104" s="193"/>
      <c r="QCI104" s="193"/>
      <c r="QCJ104" s="193"/>
      <c r="QCK104" s="193"/>
      <c r="QCL104" s="193"/>
      <c r="QCM104" s="193"/>
      <c r="QCN104" s="193"/>
      <c r="QCO104" s="193"/>
      <c r="QCP104" s="193"/>
      <c r="QCQ104" s="193"/>
      <c r="QCR104" s="193"/>
      <c r="QCS104" s="193"/>
      <c r="QCT104" s="193"/>
      <c r="QCU104" s="193"/>
      <c r="QCV104" s="193"/>
      <c r="QCW104" s="193"/>
      <c r="QCX104" s="193"/>
      <c r="QCY104" s="193"/>
      <c r="QCZ104" s="193"/>
      <c r="QDA104" s="193"/>
      <c r="QDB104" s="193"/>
      <c r="QDC104" s="193"/>
      <c r="QDD104" s="193"/>
      <c r="QDE104" s="193"/>
      <c r="QDF104" s="193"/>
      <c r="QDG104" s="193"/>
      <c r="QDH104" s="193"/>
      <c r="QDI104" s="193"/>
      <c r="QDJ104" s="193"/>
      <c r="QDK104" s="193"/>
      <c r="QDL104" s="193"/>
      <c r="QDM104" s="193"/>
      <c r="QDN104" s="193"/>
      <c r="QDO104" s="193"/>
      <c r="QDP104" s="193"/>
      <c r="QDQ104" s="193"/>
      <c r="QDR104" s="193"/>
      <c r="QDS104" s="193"/>
      <c r="QDT104" s="193"/>
      <c r="QDU104" s="193"/>
      <c r="QDV104" s="193"/>
      <c r="QDW104" s="193"/>
      <c r="QDX104" s="193"/>
      <c r="QDY104" s="193"/>
      <c r="QDZ104" s="193"/>
      <c r="QEA104" s="193"/>
      <c r="QEB104" s="193"/>
      <c r="QEC104" s="193"/>
      <c r="QED104" s="193"/>
      <c r="QEE104" s="193"/>
      <c r="QEF104" s="193"/>
      <c r="QEG104" s="193"/>
      <c r="QEH104" s="193"/>
      <c r="QEI104" s="193"/>
      <c r="QEJ104" s="193"/>
      <c r="QEK104" s="193"/>
      <c r="QEL104" s="193"/>
      <c r="QEM104" s="193"/>
      <c r="QEN104" s="193"/>
      <c r="QEO104" s="193"/>
      <c r="QEP104" s="193"/>
      <c r="QEQ104" s="193"/>
      <c r="QER104" s="193"/>
      <c r="QES104" s="193"/>
      <c r="QET104" s="193"/>
      <c r="QEU104" s="193"/>
      <c r="QEV104" s="193"/>
      <c r="QEW104" s="193"/>
      <c r="QEX104" s="193"/>
      <c r="QEY104" s="193"/>
      <c r="QEZ104" s="193"/>
      <c r="QFA104" s="193"/>
      <c r="QFB104" s="193"/>
      <c r="QFC104" s="193"/>
      <c r="QFD104" s="193"/>
      <c r="QFE104" s="193"/>
      <c r="QFF104" s="193"/>
      <c r="QFG104" s="193"/>
      <c r="QFH104" s="193"/>
      <c r="QFI104" s="193"/>
      <c r="QFJ104" s="193"/>
      <c r="QFK104" s="193"/>
      <c r="QFL104" s="193"/>
      <c r="QFM104" s="193"/>
      <c r="QFN104" s="193"/>
      <c r="QFO104" s="193"/>
      <c r="QFP104" s="193"/>
      <c r="QFQ104" s="193"/>
      <c r="QFR104" s="193"/>
      <c r="QFS104" s="193"/>
      <c r="QFT104" s="193"/>
      <c r="QFU104" s="193"/>
      <c r="QFV104" s="193"/>
      <c r="QFW104" s="193"/>
      <c r="QFX104" s="193"/>
      <c r="QFY104" s="193"/>
      <c r="QFZ104" s="193"/>
      <c r="QGA104" s="193"/>
      <c r="QGB104" s="193"/>
      <c r="QGC104" s="193"/>
      <c r="QGD104" s="193"/>
      <c r="QGE104" s="193"/>
      <c r="QGF104" s="193"/>
      <c r="QGG104" s="193"/>
      <c r="QGH104" s="193"/>
      <c r="QGI104" s="193"/>
      <c r="QGJ104" s="193"/>
      <c r="QGK104" s="193"/>
      <c r="QGL104" s="193"/>
      <c r="QGM104" s="193"/>
      <c r="QGN104" s="193"/>
      <c r="QGO104" s="193"/>
      <c r="QGP104" s="193"/>
      <c r="QGQ104" s="193"/>
      <c r="QGR104" s="193"/>
      <c r="QGS104" s="193"/>
      <c r="QGT104" s="193"/>
      <c r="QGU104" s="193"/>
      <c r="QGV104" s="193"/>
      <c r="QGW104" s="193"/>
      <c r="QGX104" s="193"/>
      <c r="QGY104" s="193"/>
      <c r="QGZ104" s="193"/>
      <c r="QHA104" s="193"/>
      <c r="QHB104" s="193"/>
      <c r="QHC104" s="193"/>
      <c r="QHD104" s="193"/>
      <c r="QHE104" s="193"/>
      <c r="QHF104" s="193"/>
      <c r="QHG104" s="193"/>
      <c r="QHH104" s="193"/>
      <c r="QHI104" s="193"/>
      <c r="QHJ104" s="193"/>
      <c r="QHK104" s="193"/>
      <c r="QHL104" s="193"/>
      <c r="QHM104" s="193"/>
      <c r="QHN104" s="193"/>
      <c r="QHO104" s="193"/>
      <c r="QHP104" s="193"/>
      <c r="QHQ104" s="193"/>
      <c r="QHR104" s="193"/>
      <c r="QHS104" s="193"/>
      <c r="QHT104" s="193"/>
      <c r="QHU104" s="193"/>
      <c r="QHV104" s="193"/>
      <c r="QHW104" s="193"/>
      <c r="QHX104" s="193"/>
      <c r="QHY104" s="193"/>
      <c r="QHZ104" s="193"/>
      <c r="QIA104" s="193"/>
      <c r="QIB104" s="193"/>
      <c r="QIC104" s="193"/>
      <c r="QID104" s="193"/>
      <c r="QIE104" s="193"/>
      <c r="QIF104" s="193"/>
      <c r="QIG104" s="193"/>
      <c r="QIH104" s="193"/>
      <c r="QII104" s="193"/>
      <c r="QIJ104" s="193"/>
      <c r="QIK104" s="193"/>
      <c r="QIL104" s="193"/>
      <c r="QIM104" s="193"/>
      <c r="QIN104" s="193"/>
      <c r="QIO104" s="193"/>
      <c r="QIP104" s="193"/>
      <c r="QIQ104" s="193"/>
      <c r="QIR104" s="193"/>
      <c r="QIS104" s="193"/>
      <c r="QIT104" s="193"/>
      <c r="QIU104" s="193"/>
      <c r="QIV104" s="193"/>
      <c r="QIW104" s="193"/>
      <c r="QIX104" s="193"/>
      <c r="QIY104" s="193"/>
      <c r="QIZ104" s="193"/>
      <c r="QJA104" s="193"/>
      <c r="QJB104" s="193"/>
      <c r="QJC104" s="193"/>
      <c r="QJD104" s="193"/>
      <c r="QJE104" s="193"/>
      <c r="QJF104" s="193"/>
      <c r="QJG104" s="193"/>
      <c r="QJH104" s="193"/>
      <c r="QJI104" s="193"/>
      <c r="QJJ104" s="193"/>
      <c r="QJK104" s="193"/>
      <c r="QJL104" s="193"/>
      <c r="QJM104" s="193"/>
      <c r="QJN104" s="193"/>
      <c r="QJO104" s="193"/>
      <c r="QJP104" s="193"/>
      <c r="QJQ104" s="193"/>
      <c r="QJR104" s="193"/>
      <c r="QJS104" s="193"/>
      <c r="QJT104" s="193"/>
      <c r="QJU104" s="193"/>
      <c r="QJV104" s="193"/>
      <c r="QJW104" s="193"/>
      <c r="QJX104" s="193"/>
      <c r="QJY104" s="193"/>
      <c r="QJZ104" s="193"/>
      <c r="QKA104" s="193"/>
      <c r="QKB104" s="193"/>
      <c r="QKC104" s="193"/>
      <c r="QKD104" s="193"/>
      <c r="QKE104" s="193"/>
      <c r="QKF104" s="193"/>
      <c r="QKG104" s="193"/>
      <c r="QKH104" s="193"/>
      <c r="QKI104" s="193"/>
      <c r="QKJ104" s="193"/>
      <c r="QKK104" s="193"/>
      <c r="QKL104" s="193"/>
      <c r="QKM104" s="193"/>
      <c r="QKN104" s="193"/>
      <c r="QKO104" s="193"/>
      <c r="QKP104" s="193"/>
      <c r="QKQ104" s="193"/>
      <c r="QKR104" s="193"/>
      <c r="QKS104" s="193"/>
      <c r="QKT104" s="193"/>
      <c r="QKU104" s="193"/>
      <c r="QKV104" s="193"/>
      <c r="QKW104" s="193"/>
      <c r="QKX104" s="193"/>
      <c r="QKY104" s="193"/>
      <c r="QKZ104" s="193"/>
      <c r="QLA104" s="193"/>
      <c r="QLB104" s="193"/>
      <c r="QLC104" s="193"/>
      <c r="QLD104" s="193"/>
      <c r="QLE104" s="193"/>
      <c r="QLF104" s="193"/>
      <c r="QLG104" s="193"/>
      <c r="QLH104" s="193"/>
      <c r="QLI104" s="193"/>
      <c r="QLJ104" s="193"/>
      <c r="QLK104" s="193"/>
      <c r="QLL104" s="193"/>
      <c r="QLM104" s="193"/>
      <c r="QLN104" s="193"/>
      <c r="QLO104" s="193"/>
      <c r="QLP104" s="193"/>
      <c r="QLQ104" s="193"/>
      <c r="QLR104" s="193"/>
      <c r="QLS104" s="193"/>
      <c r="QLT104" s="193"/>
      <c r="QLU104" s="193"/>
      <c r="QLV104" s="193"/>
      <c r="QLW104" s="193"/>
      <c r="QLX104" s="193"/>
      <c r="QLY104" s="193"/>
      <c r="QLZ104" s="193"/>
      <c r="QMA104" s="193"/>
      <c r="QMB104" s="193"/>
      <c r="QMC104" s="193"/>
      <c r="QMD104" s="193"/>
      <c r="QME104" s="193"/>
      <c r="QMF104" s="193"/>
      <c r="QMG104" s="193"/>
      <c r="QMH104" s="193"/>
      <c r="QMI104" s="193"/>
      <c r="QMJ104" s="193"/>
      <c r="QMK104" s="193"/>
      <c r="QML104" s="193"/>
      <c r="QMM104" s="193"/>
      <c r="QMN104" s="193"/>
      <c r="QMO104" s="193"/>
      <c r="QMP104" s="193"/>
      <c r="QMQ104" s="193"/>
      <c r="QMR104" s="193"/>
      <c r="QMS104" s="193"/>
      <c r="QMT104" s="193"/>
      <c r="QMU104" s="193"/>
      <c r="QMV104" s="193"/>
      <c r="QMW104" s="193"/>
      <c r="QMX104" s="193"/>
      <c r="QMY104" s="193"/>
      <c r="QMZ104" s="193"/>
      <c r="QNA104" s="193"/>
      <c r="QNB104" s="193"/>
      <c r="QNC104" s="193"/>
      <c r="QND104" s="193"/>
      <c r="QNE104" s="193"/>
      <c r="QNF104" s="193"/>
      <c r="QNG104" s="193"/>
      <c r="QNH104" s="193"/>
      <c r="QNI104" s="193"/>
      <c r="QNJ104" s="193"/>
      <c r="QNK104" s="193"/>
      <c r="QNL104" s="193"/>
      <c r="QNM104" s="193"/>
      <c r="QNN104" s="193"/>
      <c r="QNO104" s="193"/>
      <c r="QNP104" s="193"/>
      <c r="QNQ104" s="193"/>
      <c r="QNR104" s="193"/>
      <c r="QNS104" s="193"/>
      <c r="QNT104" s="193"/>
      <c r="QNU104" s="193"/>
      <c r="QNV104" s="193"/>
      <c r="QNW104" s="193"/>
      <c r="QNX104" s="193"/>
      <c r="QNY104" s="193"/>
      <c r="QNZ104" s="193"/>
      <c r="QOA104" s="193"/>
      <c r="QOB104" s="193"/>
      <c r="QOC104" s="193"/>
      <c r="QOD104" s="193"/>
      <c r="QOE104" s="193"/>
      <c r="QOF104" s="193"/>
      <c r="QOG104" s="193"/>
      <c r="QOH104" s="193"/>
      <c r="QOI104" s="193"/>
      <c r="QOJ104" s="193"/>
      <c r="QOK104" s="193"/>
      <c r="QOL104" s="193"/>
      <c r="QOM104" s="193"/>
      <c r="QON104" s="193"/>
      <c r="QOO104" s="193"/>
      <c r="QOP104" s="193"/>
      <c r="QOQ104" s="193"/>
      <c r="QOR104" s="193"/>
      <c r="QOS104" s="193"/>
      <c r="QOT104" s="193"/>
      <c r="QOU104" s="193"/>
      <c r="QOV104" s="193"/>
      <c r="QOW104" s="193"/>
      <c r="QOX104" s="193"/>
      <c r="QOY104" s="193"/>
      <c r="QOZ104" s="193"/>
      <c r="QPA104" s="193"/>
      <c r="QPB104" s="193"/>
      <c r="QPC104" s="193"/>
      <c r="QPD104" s="193"/>
      <c r="QPE104" s="193"/>
      <c r="QPF104" s="193"/>
      <c r="QPG104" s="193"/>
      <c r="QPH104" s="193"/>
      <c r="QPI104" s="193"/>
      <c r="QPJ104" s="193"/>
      <c r="QPK104" s="193"/>
      <c r="QPL104" s="193"/>
      <c r="QPM104" s="193"/>
      <c r="QPN104" s="193"/>
      <c r="QPO104" s="193"/>
      <c r="QPP104" s="193"/>
      <c r="QPQ104" s="193"/>
      <c r="QPR104" s="193"/>
      <c r="QPS104" s="193"/>
      <c r="QPT104" s="193"/>
      <c r="QPU104" s="193"/>
      <c r="QPV104" s="193"/>
      <c r="QPW104" s="193"/>
      <c r="QPX104" s="193"/>
      <c r="QPY104" s="193"/>
      <c r="QPZ104" s="193"/>
      <c r="QQA104" s="193"/>
      <c r="QQB104" s="193"/>
      <c r="QQC104" s="193"/>
      <c r="QQD104" s="193"/>
      <c r="QQE104" s="193"/>
      <c r="QQF104" s="193"/>
      <c r="QQG104" s="193"/>
      <c r="QQH104" s="193"/>
      <c r="QQI104" s="193"/>
      <c r="QQJ104" s="193"/>
      <c r="QQK104" s="193"/>
      <c r="QQL104" s="193"/>
      <c r="QQM104" s="193"/>
      <c r="QQN104" s="193"/>
      <c r="QQO104" s="193"/>
      <c r="QQP104" s="193"/>
      <c r="QQQ104" s="193"/>
      <c r="QQR104" s="193"/>
      <c r="QQS104" s="193"/>
      <c r="QQT104" s="193"/>
      <c r="QQU104" s="193"/>
      <c r="QQV104" s="193"/>
      <c r="QQW104" s="193"/>
      <c r="QQX104" s="193"/>
      <c r="QQY104" s="193"/>
      <c r="QQZ104" s="193"/>
      <c r="QRA104" s="193"/>
      <c r="QRB104" s="193"/>
      <c r="QRC104" s="193"/>
      <c r="QRD104" s="193"/>
      <c r="QRE104" s="193"/>
      <c r="QRF104" s="193"/>
      <c r="QRG104" s="193"/>
      <c r="QRH104" s="193"/>
      <c r="QRI104" s="193"/>
      <c r="QRJ104" s="193"/>
      <c r="QRK104" s="193"/>
      <c r="QRL104" s="193"/>
      <c r="QRM104" s="193"/>
      <c r="QRN104" s="193"/>
      <c r="QRO104" s="193"/>
      <c r="QRP104" s="193"/>
      <c r="QRQ104" s="193"/>
      <c r="QRR104" s="193"/>
      <c r="QRS104" s="193"/>
      <c r="QRT104" s="193"/>
      <c r="QRU104" s="193"/>
      <c r="QRV104" s="193"/>
      <c r="QRW104" s="193"/>
      <c r="QRX104" s="193"/>
      <c r="QRY104" s="193"/>
      <c r="QRZ104" s="193"/>
      <c r="QSA104" s="193"/>
      <c r="QSB104" s="193"/>
      <c r="QSC104" s="193"/>
      <c r="QSD104" s="193"/>
      <c r="QSE104" s="193"/>
      <c r="QSF104" s="193"/>
      <c r="QSG104" s="193"/>
      <c r="QSH104" s="193"/>
      <c r="QSI104" s="193"/>
      <c r="QSJ104" s="193"/>
      <c r="QSK104" s="193"/>
      <c r="QSL104" s="193"/>
      <c r="QSM104" s="193"/>
      <c r="QSN104" s="193"/>
      <c r="QSO104" s="193"/>
      <c r="QSP104" s="193"/>
      <c r="QSQ104" s="193"/>
      <c r="QSR104" s="193"/>
      <c r="QSS104" s="193"/>
      <c r="QST104" s="193"/>
      <c r="QSU104" s="193"/>
      <c r="QSV104" s="193"/>
      <c r="QSW104" s="193"/>
      <c r="QSX104" s="193"/>
      <c r="QSY104" s="193"/>
      <c r="QSZ104" s="193"/>
      <c r="QTA104" s="193"/>
      <c r="QTB104" s="193"/>
      <c r="QTC104" s="193"/>
      <c r="QTD104" s="193"/>
      <c r="QTE104" s="193"/>
      <c r="QTF104" s="193"/>
      <c r="QTG104" s="193"/>
      <c r="QTH104" s="193"/>
      <c r="QTI104" s="193"/>
      <c r="QTJ104" s="193"/>
      <c r="QTK104" s="193"/>
      <c r="QTL104" s="193"/>
      <c r="QTM104" s="193"/>
      <c r="QTN104" s="193"/>
      <c r="QTO104" s="193"/>
      <c r="QTP104" s="193"/>
      <c r="QTQ104" s="193"/>
      <c r="QTR104" s="193"/>
      <c r="QTS104" s="193"/>
      <c r="QTT104" s="193"/>
      <c r="QTU104" s="193"/>
      <c r="QTV104" s="193"/>
      <c r="QTW104" s="193"/>
      <c r="QTX104" s="193"/>
      <c r="QTY104" s="193"/>
      <c r="QTZ104" s="193"/>
      <c r="QUA104" s="193"/>
      <c r="QUB104" s="193"/>
      <c r="QUC104" s="193"/>
      <c r="QUD104" s="193"/>
      <c r="QUE104" s="193"/>
      <c r="QUF104" s="193"/>
      <c r="QUG104" s="193"/>
      <c r="QUH104" s="193"/>
      <c r="QUI104" s="193"/>
      <c r="QUJ104" s="193"/>
      <c r="QUK104" s="193"/>
      <c r="QUL104" s="193"/>
      <c r="QUM104" s="193"/>
      <c r="QUN104" s="193"/>
      <c r="QUO104" s="193"/>
      <c r="QUP104" s="193"/>
      <c r="QUQ104" s="193"/>
      <c r="QUR104" s="193"/>
      <c r="QUS104" s="193"/>
      <c r="QUT104" s="193"/>
      <c r="QUU104" s="193"/>
      <c r="QUV104" s="193"/>
      <c r="QUW104" s="193"/>
      <c r="QUX104" s="193"/>
      <c r="QUY104" s="193"/>
      <c r="QUZ104" s="193"/>
      <c r="QVA104" s="193"/>
      <c r="QVB104" s="193"/>
      <c r="QVC104" s="193"/>
      <c r="QVD104" s="193"/>
      <c r="QVE104" s="193"/>
      <c r="QVF104" s="193"/>
      <c r="QVG104" s="193"/>
      <c r="QVH104" s="193"/>
      <c r="QVI104" s="193"/>
      <c r="QVJ104" s="193"/>
      <c r="QVK104" s="193"/>
      <c r="QVL104" s="193"/>
      <c r="QVM104" s="193"/>
      <c r="QVN104" s="193"/>
      <c r="QVO104" s="193"/>
      <c r="QVP104" s="193"/>
      <c r="QVQ104" s="193"/>
      <c r="QVR104" s="193"/>
      <c r="QVS104" s="193"/>
      <c r="QVT104" s="193"/>
      <c r="QVU104" s="193"/>
      <c r="QVV104" s="193"/>
      <c r="QVW104" s="193"/>
      <c r="QVX104" s="193"/>
      <c r="QVY104" s="193"/>
      <c r="QVZ104" s="193"/>
      <c r="QWA104" s="193"/>
      <c r="QWB104" s="193"/>
      <c r="QWC104" s="193"/>
      <c r="QWD104" s="193"/>
      <c r="QWE104" s="193"/>
      <c r="QWF104" s="193"/>
      <c r="QWG104" s="193"/>
      <c r="QWH104" s="193"/>
      <c r="QWI104" s="193"/>
      <c r="QWJ104" s="193"/>
      <c r="QWK104" s="193"/>
      <c r="QWL104" s="193"/>
      <c r="QWM104" s="193"/>
      <c r="QWN104" s="193"/>
      <c r="QWO104" s="193"/>
      <c r="QWP104" s="193"/>
      <c r="QWQ104" s="193"/>
      <c r="QWR104" s="193"/>
      <c r="QWS104" s="193"/>
      <c r="QWT104" s="193"/>
      <c r="QWU104" s="193"/>
      <c r="QWV104" s="193"/>
      <c r="QWW104" s="193"/>
      <c r="QWX104" s="193"/>
      <c r="QWY104" s="193"/>
      <c r="QWZ104" s="193"/>
      <c r="QXA104" s="193"/>
      <c r="QXB104" s="193"/>
      <c r="QXC104" s="193"/>
      <c r="QXD104" s="193"/>
      <c r="QXE104" s="193"/>
      <c r="QXF104" s="193"/>
      <c r="QXG104" s="193"/>
      <c r="QXH104" s="193"/>
      <c r="QXI104" s="193"/>
      <c r="QXJ104" s="193"/>
      <c r="QXK104" s="193"/>
      <c r="QXL104" s="193"/>
      <c r="QXM104" s="193"/>
      <c r="QXN104" s="193"/>
      <c r="QXO104" s="193"/>
      <c r="QXP104" s="193"/>
      <c r="QXQ104" s="193"/>
      <c r="QXR104" s="193"/>
      <c r="QXS104" s="193"/>
      <c r="QXT104" s="193"/>
      <c r="QXU104" s="193"/>
      <c r="QXV104" s="193"/>
      <c r="QXW104" s="193"/>
      <c r="QXX104" s="193"/>
      <c r="QXY104" s="193"/>
      <c r="QXZ104" s="193"/>
      <c r="QYA104" s="193"/>
      <c r="QYB104" s="193"/>
      <c r="QYC104" s="193"/>
      <c r="QYD104" s="193"/>
      <c r="QYE104" s="193"/>
      <c r="QYF104" s="193"/>
      <c r="QYG104" s="193"/>
      <c r="QYH104" s="193"/>
      <c r="QYI104" s="193"/>
      <c r="QYJ104" s="193"/>
      <c r="QYK104" s="193"/>
      <c r="QYL104" s="193"/>
      <c r="QYM104" s="193"/>
      <c r="QYN104" s="193"/>
      <c r="QYO104" s="193"/>
      <c r="QYP104" s="193"/>
      <c r="QYQ104" s="193"/>
      <c r="QYR104" s="193"/>
      <c r="QYS104" s="193"/>
      <c r="QYT104" s="193"/>
      <c r="QYU104" s="193"/>
      <c r="QYV104" s="193"/>
      <c r="QYW104" s="193"/>
      <c r="QYX104" s="193"/>
      <c r="QYY104" s="193"/>
      <c r="QYZ104" s="193"/>
      <c r="QZA104" s="193"/>
      <c r="QZB104" s="193"/>
      <c r="QZC104" s="193"/>
      <c r="QZD104" s="193"/>
      <c r="QZE104" s="193"/>
      <c r="QZF104" s="193"/>
      <c r="QZG104" s="193"/>
      <c r="QZH104" s="193"/>
      <c r="QZI104" s="193"/>
      <c r="QZJ104" s="193"/>
      <c r="QZK104" s="193"/>
      <c r="QZL104" s="193"/>
      <c r="QZM104" s="193"/>
      <c r="QZN104" s="193"/>
      <c r="QZO104" s="193"/>
      <c r="QZP104" s="193"/>
      <c r="QZQ104" s="193"/>
      <c r="QZR104" s="193"/>
      <c r="QZS104" s="193"/>
      <c r="QZT104" s="193"/>
      <c r="QZU104" s="193"/>
      <c r="QZV104" s="193"/>
      <c r="QZW104" s="193"/>
      <c r="QZX104" s="193"/>
      <c r="QZY104" s="193"/>
      <c r="QZZ104" s="193"/>
      <c r="RAA104" s="193"/>
      <c r="RAB104" s="193"/>
      <c r="RAC104" s="193"/>
      <c r="RAD104" s="193"/>
      <c r="RAE104" s="193"/>
      <c r="RAF104" s="193"/>
      <c r="RAG104" s="193"/>
      <c r="RAH104" s="193"/>
      <c r="RAI104" s="193"/>
      <c r="RAJ104" s="193"/>
      <c r="RAK104" s="193"/>
      <c r="RAL104" s="193"/>
      <c r="RAM104" s="193"/>
      <c r="RAN104" s="193"/>
      <c r="RAO104" s="193"/>
      <c r="RAP104" s="193"/>
      <c r="RAQ104" s="193"/>
      <c r="RAR104" s="193"/>
      <c r="RAS104" s="193"/>
      <c r="RAT104" s="193"/>
      <c r="RAU104" s="193"/>
      <c r="RAV104" s="193"/>
      <c r="RAW104" s="193"/>
      <c r="RAX104" s="193"/>
      <c r="RAY104" s="193"/>
      <c r="RAZ104" s="193"/>
      <c r="RBA104" s="193"/>
      <c r="RBB104" s="193"/>
      <c r="RBC104" s="193"/>
      <c r="RBD104" s="193"/>
      <c r="RBE104" s="193"/>
      <c r="RBF104" s="193"/>
      <c r="RBG104" s="193"/>
      <c r="RBH104" s="193"/>
      <c r="RBI104" s="193"/>
      <c r="RBJ104" s="193"/>
      <c r="RBK104" s="193"/>
      <c r="RBL104" s="193"/>
      <c r="RBM104" s="193"/>
      <c r="RBN104" s="193"/>
      <c r="RBO104" s="193"/>
      <c r="RBP104" s="193"/>
      <c r="RBQ104" s="193"/>
      <c r="RBR104" s="193"/>
      <c r="RBS104" s="193"/>
      <c r="RBT104" s="193"/>
      <c r="RBU104" s="193"/>
      <c r="RBV104" s="193"/>
      <c r="RBW104" s="193"/>
      <c r="RBX104" s="193"/>
      <c r="RBY104" s="193"/>
      <c r="RBZ104" s="193"/>
      <c r="RCA104" s="193"/>
      <c r="RCB104" s="193"/>
      <c r="RCC104" s="193"/>
      <c r="RCD104" s="193"/>
      <c r="RCE104" s="193"/>
      <c r="RCF104" s="193"/>
      <c r="RCG104" s="193"/>
      <c r="RCH104" s="193"/>
      <c r="RCI104" s="193"/>
      <c r="RCJ104" s="193"/>
      <c r="RCK104" s="193"/>
      <c r="RCL104" s="193"/>
      <c r="RCM104" s="193"/>
      <c r="RCN104" s="193"/>
      <c r="RCO104" s="193"/>
      <c r="RCP104" s="193"/>
      <c r="RCQ104" s="193"/>
      <c r="RCR104" s="193"/>
      <c r="RCS104" s="193"/>
      <c r="RCT104" s="193"/>
      <c r="RCU104" s="193"/>
      <c r="RCV104" s="193"/>
      <c r="RCW104" s="193"/>
      <c r="RCX104" s="193"/>
      <c r="RCY104" s="193"/>
      <c r="RCZ104" s="193"/>
      <c r="RDA104" s="193"/>
      <c r="RDB104" s="193"/>
      <c r="RDC104" s="193"/>
      <c r="RDD104" s="193"/>
      <c r="RDE104" s="193"/>
      <c r="RDF104" s="193"/>
      <c r="RDG104" s="193"/>
      <c r="RDH104" s="193"/>
      <c r="RDI104" s="193"/>
      <c r="RDJ104" s="193"/>
      <c r="RDK104" s="193"/>
      <c r="RDL104" s="193"/>
      <c r="RDM104" s="193"/>
      <c r="RDN104" s="193"/>
      <c r="RDO104" s="193"/>
      <c r="RDP104" s="193"/>
      <c r="RDQ104" s="193"/>
      <c r="RDR104" s="193"/>
      <c r="RDS104" s="193"/>
      <c r="RDT104" s="193"/>
      <c r="RDU104" s="193"/>
      <c r="RDV104" s="193"/>
      <c r="RDW104" s="193"/>
      <c r="RDX104" s="193"/>
      <c r="RDY104" s="193"/>
      <c r="RDZ104" s="193"/>
      <c r="REA104" s="193"/>
      <c r="REB104" s="193"/>
      <c r="REC104" s="193"/>
      <c r="RED104" s="193"/>
      <c r="REE104" s="193"/>
      <c r="REF104" s="193"/>
      <c r="REG104" s="193"/>
      <c r="REH104" s="193"/>
      <c r="REI104" s="193"/>
      <c r="REJ104" s="193"/>
      <c r="REK104" s="193"/>
      <c r="REL104" s="193"/>
      <c r="REM104" s="193"/>
      <c r="REN104" s="193"/>
      <c r="REO104" s="193"/>
      <c r="REP104" s="193"/>
      <c r="REQ104" s="193"/>
      <c r="RER104" s="193"/>
      <c r="RES104" s="193"/>
      <c r="RET104" s="193"/>
      <c r="REU104" s="193"/>
      <c r="REV104" s="193"/>
      <c r="REW104" s="193"/>
      <c r="REX104" s="193"/>
      <c r="REY104" s="193"/>
      <c r="REZ104" s="193"/>
      <c r="RFA104" s="193"/>
      <c r="RFB104" s="193"/>
      <c r="RFC104" s="193"/>
      <c r="RFD104" s="193"/>
      <c r="RFE104" s="193"/>
      <c r="RFF104" s="193"/>
      <c r="RFG104" s="193"/>
      <c r="RFH104" s="193"/>
      <c r="RFI104" s="193"/>
      <c r="RFJ104" s="193"/>
      <c r="RFK104" s="193"/>
      <c r="RFL104" s="193"/>
      <c r="RFM104" s="193"/>
      <c r="RFN104" s="193"/>
      <c r="RFO104" s="193"/>
      <c r="RFP104" s="193"/>
      <c r="RFQ104" s="193"/>
      <c r="RFR104" s="193"/>
      <c r="RFS104" s="193"/>
      <c r="RFT104" s="193"/>
      <c r="RFU104" s="193"/>
      <c r="RFV104" s="193"/>
      <c r="RFW104" s="193"/>
      <c r="RFX104" s="193"/>
      <c r="RFY104" s="193"/>
      <c r="RFZ104" s="193"/>
      <c r="RGA104" s="193"/>
      <c r="RGB104" s="193"/>
      <c r="RGC104" s="193"/>
      <c r="RGD104" s="193"/>
      <c r="RGE104" s="193"/>
      <c r="RGF104" s="193"/>
      <c r="RGG104" s="193"/>
      <c r="RGH104" s="193"/>
      <c r="RGI104" s="193"/>
      <c r="RGJ104" s="193"/>
      <c r="RGK104" s="193"/>
      <c r="RGL104" s="193"/>
      <c r="RGM104" s="193"/>
      <c r="RGN104" s="193"/>
      <c r="RGO104" s="193"/>
      <c r="RGP104" s="193"/>
      <c r="RGQ104" s="193"/>
      <c r="RGR104" s="193"/>
      <c r="RGS104" s="193"/>
      <c r="RGT104" s="193"/>
      <c r="RGU104" s="193"/>
      <c r="RGV104" s="193"/>
      <c r="RGW104" s="193"/>
      <c r="RGX104" s="193"/>
      <c r="RGY104" s="193"/>
      <c r="RGZ104" s="193"/>
      <c r="RHA104" s="193"/>
      <c r="RHB104" s="193"/>
      <c r="RHC104" s="193"/>
      <c r="RHD104" s="193"/>
      <c r="RHE104" s="193"/>
      <c r="RHF104" s="193"/>
      <c r="RHG104" s="193"/>
      <c r="RHH104" s="193"/>
      <c r="RHI104" s="193"/>
      <c r="RHJ104" s="193"/>
      <c r="RHK104" s="193"/>
      <c r="RHL104" s="193"/>
      <c r="RHM104" s="193"/>
      <c r="RHN104" s="193"/>
      <c r="RHO104" s="193"/>
      <c r="RHP104" s="193"/>
      <c r="RHQ104" s="193"/>
      <c r="RHR104" s="193"/>
      <c r="RHS104" s="193"/>
      <c r="RHT104" s="193"/>
      <c r="RHU104" s="193"/>
      <c r="RHV104" s="193"/>
      <c r="RHW104" s="193"/>
      <c r="RHX104" s="193"/>
      <c r="RHY104" s="193"/>
      <c r="RHZ104" s="193"/>
      <c r="RIA104" s="193"/>
      <c r="RIB104" s="193"/>
      <c r="RIC104" s="193"/>
      <c r="RID104" s="193"/>
      <c r="RIE104" s="193"/>
      <c r="RIF104" s="193"/>
      <c r="RIG104" s="193"/>
      <c r="RIH104" s="193"/>
      <c r="RII104" s="193"/>
      <c r="RIJ104" s="193"/>
      <c r="RIK104" s="193"/>
      <c r="RIL104" s="193"/>
      <c r="RIM104" s="193"/>
      <c r="RIN104" s="193"/>
      <c r="RIO104" s="193"/>
      <c r="RIP104" s="193"/>
      <c r="RIQ104" s="193"/>
      <c r="RIR104" s="193"/>
      <c r="RIS104" s="193"/>
      <c r="RIT104" s="193"/>
      <c r="RIU104" s="193"/>
      <c r="RIV104" s="193"/>
      <c r="RIW104" s="193"/>
      <c r="RIX104" s="193"/>
      <c r="RIY104" s="193"/>
      <c r="RIZ104" s="193"/>
      <c r="RJA104" s="193"/>
      <c r="RJB104" s="193"/>
      <c r="RJC104" s="193"/>
      <c r="RJD104" s="193"/>
      <c r="RJE104" s="193"/>
      <c r="RJF104" s="193"/>
      <c r="RJG104" s="193"/>
      <c r="RJH104" s="193"/>
      <c r="RJI104" s="193"/>
      <c r="RJJ104" s="193"/>
      <c r="RJK104" s="193"/>
      <c r="RJL104" s="193"/>
      <c r="RJM104" s="193"/>
      <c r="RJN104" s="193"/>
      <c r="RJO104" s="193"/>
      <c r="RJP104" s="193"/>
      <c r="RJQ104" s="193"/>
      <c r="RJR104" s="193"/>
      <c r="RJS104" s="193"/>
      <c r="RJT104" s="193"/>
      <c r="RJU104" s="193"/>
      <c r="RJV104" s="193"/>
      <c r="RJW104" s="193"/>
      <c r="RJX104" s="193"/>
      <c r="RJY104" s="193"/>
      <c r="RJZ104" s="193"/>
      <c r="RKA104" s="193"/>
      <c r="RKB104" s="193"/>
      <c r="RKC104" s="193"/>
      <c r="RKD104" s="193"/>
      <c r="RKE104" s="193"/>
      <c r="RKF104" s="193"/>
      <c r="RKG104" s="193"/>
      <c r="RKH104" s="193"/>
      <c r="RKI104" s="193"/>
      <c r="RKJ104" s="193"/>
      <c r="RKK104" s="193"/>
      <c r="RKL104" s="193"/>
      <c r="RKM104" s="193"/>
      <c r="RKN104" s="193"/>
      <c r="RKO104" s="193"/>
      <c r="RKP104" s="193"/>
      <c r="RKQ104" s="193"/>
      <c r="RKR104" s="193"/>
      <c r="RKS104" s="193"/>
      <c r="RKT104" s="193"/>
      <c r="RKU104" s="193"/>
      <c r="RKV104" s="193"/>
      <c r="RKW104" s="193"/>
      <c r="RKX104" s="193"/>
      <c r="RKY104" s="193"/>
      <c r="RKZ104" s="193"/>
      <c r="RLA104" s="193"/>
      <c r="RLB104" s="193"/>
      <c r="RLC104" s="193"/>
      <c r="RLD104" s="193"/>
      <c r="RLE104" s="193"/>
      <c r="RLF104" s="193"/>
      <c r="RLG104" s="193"/>
      <c r="RLH104" s="193"/>
      <c r="RLI104" s="193"/>
      <c r="RLJ104" s="193"/>
      <c r="RLK104" s="193"/>
      <c r="RLL104" s="193"/>
      <c r="RLM104" s="193"/>
      <c r="RLN104" s="193"/>
      <c r="RLO104" s="193"/>
      <c r="RLP104" s="193"/>
      <c r="RLQ104" s="193"/>
      <c r="RLR104" s="193"/>
      <c r="RLS104" s="193"/>
      <c r="RLT104" s="193"/>
      <c r="RLU104" s="193"/>
      <c r="RLV104" s="193"/>
      <c r="RLW104" s="193"/>
      <c r="RLX104" s="193"/>
      <c r="RLY104" s="193"/>
      <c r="RLZ104" s="193"/>
      <c r="RMA104" s="193"/>
      <c r="RMB104" s="193"/>
      <c r="RMC104" s="193"/>
      <c r="RMD104" s="193"/>
      <c r="RME104" s="193"/>
      <c r="RMF104" s="193"/>
      <c r="RMG104" s="193"/>
      <c r="RMH104" s="193"/>
      <c r="RMI104" s="193"/>
      <c r="RMJ104" s="193"/>
      <c r="RMK104" s="193"/>
      <c r="RML104" s="193"/>
      <c r="RMM104" s="193"/>
      <c r="RMN104" s="193"/>
      <c r="RMO104" s="193"/>
      <c r="RMP104" s="193"/>
      <c r="RMQ104" s="193"/>
      <c r="RMR104" s="193"/>
      <c r="RMS104" s="193"/>
      <c r="RMT104" s="193"/>
      <c r="RMU104" s="193"/>
      <c r="RMV104" s="193"/>
      <c r="RMW104" s="193"/>
      <c r="RMX104" s="193"/>
      <c r="RMY104" s="193"/>
      <c r="RMZ104" s="193"/>
      <c r="RNA104" s="193"/>
      <c r="RNB104" s="193"/>
      <c r="RNC104" s="193"/>
      <c r="RND104" s="193"/>
      <c r="RNE104" s="193"/>
      <c r="RNF104" s="193"/>
      <c r="RNG104" s="193"/>
      <c r="RNH104" s="193"/>
      <c r="RNI104" s="193"/>
      <c r="RNJ104" s="193"/>
      <c r="RNK104" s="193"/>
      <c r="RNL104" s="193"/>
      <c r="RNM104" s="193"/>
      <c r="RNN104" s="193"/>
      <c r="RNO104" s="193"/>
      <c r="RNP104" s="193"/>
      <c r="RNQ104" s="193"/>
      <c r="RNR104" s="193"/>
      <c r="RNS104" s="193"/>
      <c r="RNT104" s="193"/>
      <c r="RNU104" s="193"/>
      <c r="RNV104" s="193"/>
      <c r="RNW104" s="193"/>
      <c r="RNX104" s="193"/>
      <c r="RNY104" s="193"/>
      <c r="RNZ104" s="193"/>
      <c r="ROA104" s="193"/>
      <c r="ROB104" s="193"/>
      <c r="ROC104" s="193"/>
      <c r="ROD104" s="193"/>
      <c r="ROE104" s="193"/>
      <c r="ROF104" s="193"/>
      <c r="ROG104" s="193"/>
      <c r="ROH104" s="193"/>
      <c r="ROI104" s="193"/>
      <c r="ROJ104" s="193"/>
      <c r="ROK104" s="193"/>
      <c r="ROL104" s="193"/>
      <c r="ROM104" s="193"/>
      <c r="RON104" s="193"/>
      <c r="ROO104" s="193"/>
      <c r="ROP104" s="193"/>
      <c r="ROQ104" s="193"/>
      <c r="ROR104" s="193"/>
      <c r="ROS104" s="193"/>
      <c r="ROT104" s="193"/>
      <c r="ROU104" s="193"/>
      <c r="ROV104" s="193"/>
      <c r="ROW104" s="193"/>
      <c r="ROX104" s="193"/>
      <c r="ROY104" s="193"/>
      <c r="ROZ104" s="193"/>
      <c r="RPA104" s="193"/>
      <c r="RPB104" s="193"/>
      <c r="RPC104" s="193"/>
      <c r="RPD104" s="193"/>
      <c r="RPE104" s="193"/>
      <c r="RPF104" s="193"/>
      <c r="RPG104" s="193"/>
      <c r="RPH104" s="193"/>
      <c r="RPI104" s="193"/>
      <c r="RPJ104" s="193"/>
      <c r="RPK104" s="193"/>
      <c r="RPL104" s="193"/>
      <c r="RPM104" s="193"/>
      <c r="RPN104" s="193"/>
      <c r="RPO104" s="193"/>
      <c r="RPP104" s="193"/>
      <c r="RPQ104" s="193"/>
      <c r="RPR104" s="193"/>
      <c r="RPS104" s="193"/>
      <c r="RPT104" s="193"/>
      <c r="RPU104" s="193"/>
      <c r="RPV104" s="193"/>
      <c r="RPW104" s="193"/>
      <c r="RPX104" s="193"/>
      <c r="RPY104" s="193"/>
      <c r="RPZ104" s="193"/>
      <c r="RQA104" s="193"/>
      <c r="RQB104" s="193"/>
      <c r="RQC104" s="193"/>
      <c r="RQD104" s="193"/>
      <c r="RQE104" s="193"/>
      <c r="RQF104" s="193"/>
      <c r="RQG104" s="193"/>
      <c r="RQH104" s="193"/>
      <c r="RQI104" s="193"/>
      <c r="RQJ104" s="193"/>
      <c r="RQK104" s="193"/>
      <c r="RQL104" s="193"/>
      <c r="RQM104" s="193"/>
      <c r="RQN104" s="193"/>
      <c r="RQO104" s="193"/>
      <c r="RQP104" s="193"/>
      <c r="RQQ104" s="193"/>
      <c r="RQR104" s="193"/>
      <c r="RQS104" s="193"/>
      <c r="RQT104" s="193"/>
      <c r="RQU104" s="193"/>
      <c r="RQV104" s="193"/>
      <c r="RQW104" s="193"/>
      <c r="RQX104" s="193"/>
      <c r="RQY104" s="193"/>
      <c r="RQZ104" s="193"/>
      <c r="RRA104" s="193"/>
      <c r="RRB104" s="193"/>
      <c r="RRC104" s="193"/>
      <c r="RRD104" s="193"/>
      <c r="RRE104" s="193"/>
      <c r="RRF104" s="193"/>
      <c r="RRG104" s="193"/>
      <c r="RRH104" s="193"/>
      <c r="RRI104" s="193"/>
      <c r="RRJ104" s="193"/>
      <c r="RRK104" s="193"/>
      <c r="RRL104" s="193"/>
      <c r="RRM104" s="193"/>
      <c r="RRN104" s="193"/>
      <c r="RRO104" s="193"/>
      <c r="RRP104" s="193"/>
      <c r="RRQ104" s="193"/>
      <c r="RRR104" s="193"/>
      <c r="RRS104" s="193"/>
      <c r="RRT104" s="193"/>
      <c r="RRU104" s="193"/>
      <c r="RRV104" s="193"/>
      <c r="RRW104" s="193"/>
      <c r="RRX104" s="193"/>
      <c r="RRY104" s="193"/>
      <c r="RRZ104" s="193"/>
      <c r="RSA104" s="193"/>
      <c r="RSB104" s="193"/>
      <c r="RSC104" s="193"/>
      <c r="RSD104" s="193"/>
      <c r="RSE104" s="193"/>
      <c r="RSF104" s="193"/>
      <c r="RSG104" s="193"/>
      <c r="RSH104" s="193"/>
      <c r="RSI104" s="193"/>
      <c r="RSJ104" s="193"/>
      <c r="RSK104" s="193"/>
      <c r="RSL104" s="193"/>
      <c r="RSM104" s="193"/>
      <c r="RSN104" s="193"/>
      <c r="RSO104" s="193"/>
      <c r="RSP104" s="193"/>
      <c r="RSQ104" s="193"/>
      <c r="RSR104" s="193"/>
      <c r="RSS104" s="193"/>
      <c r="RST104" s="193"/>
      <c r="RSU104" s="193"/>
      <c r="RSV104" s="193"/>
      <c r="RSW104" s="193"/>
      <c r="RSX104" s="193"/>
      <c r="RSY104" s="193"/>
      <c r="RSZ104" s="193"/>
      <c r="RTA104" s="193"/>
      <c r="RTB104" s="193"/>
      <c r="RTC104" s="193"/>
      <c r="RTD104" s="193"/>
      <c r="RTE104" s="193"/>
      <c r="RTF104" s="193"/>
      <c r="RTG104" s="193"/>
      <c r="RTH104" s="193"/>
      <c r="RTI104" s="193"/>
      <c r="RTJ104" s="193"/>
      <c r="RTK104" s="193"/>
      <c r="RTL104" s="193"/>
      <c r="RTM104" s="193"/>
      <c r="RTN104" s="193"/>
      <c r="RTO104" s="193"/>
      <c r="RTP104" s="193"/>
      <c r="RTQ104" s="193"/>
      <c r="RTR104" s="193"/>
      <c r="RTS104" s="193"/>
      <c r="RTT104" s="193"/>
      <c r="RTU104" s="193"/>
      <c r="RTV104" s="193"/>
      <c r="RTW104" s="193"/>
      <c r="RTX104" s="193"/>
      <c r="RTY104" s="193"/>
      <c r="RTZ104" s="193"/>
      <c r="RUA104" s="193"/>
      <c r="RUB104" s="193"/>
      <c r="RUC104" s="193"/>
      <c r="RUD104" s="193"/>
      <c r="RUE104" s="193"/>
      <c r="RUF104" s="193"/>
      <c r="RUG104" s="193"/>
      <c r="RUH104" s="193"/>
      <c r="RUI104" s="193"/>
      <c r="RUJ104" s="193"/>
      <c r="RUK104" s="193"/>
      <c r="RUL104" s="193"/>
      <c r="RUM104" s="193"/>
      <c r="RUN104" s="193"/>
      <c r="RUO104" s="193"/>
      <c r="RUP104" s="193"/>
      <c r="RUQ104" s="193"/>
      <c r="RUR104" s="193"/>
      <c r="RUS104" s="193"/>
      <c r="RUT104" s="193"/>
      <c r="RUU104" s="193"/>
      <c r="RUV104" s="193"/>
      <c r="RUW104" s="193"/>
      <c r="RUX104" s="193"/>
      <c r="RUY104" s="193"/>
      <c r="RUZ104" s="193"/>
      <c r="RVA104" s="193"/>
      <c r="RVB104" s="193"/>
      <c r="RVC104" s="193"/>
      <c r="RVD104" s="193"/>
      <c r="RVE104" s="193"/>
      <c r="RVF104" s="193"/>
      <c r="RVG104" s="193"/>
      <c r="RVH104" s="193"/>
      <c r="RVI104" s="193"/>
      <c r="RVJ104" s="193"/>
      <c r="RVK104" s="193"/>
      <c r="RVL104" s="193"/>
      <c r="RVM104" s="193"/>
      <c r="RVN104" s="193"/>
      <c r="RVO104" s="193"/>
      <c r="RVP104" s="193"/>
      <c r="RVQ104" s="193"/>
      <c r="RVR104" s="193"/>
      <c r="RVS104" s="193"/>
      <c r="RVT104" s="193"/>
      <c r="RVU104" s="193"/>
      <c r="RVV104" s="193"/>
      <c r="RVW104" s="193"/>
      <c r="RVX104" s="193"/>
      <c r="RVY104" s="193"/>
      <c r="RVZ104" s="193"/>
      <c r="RWA104" s="193"/>
      <c r="RWB104" s="193"/>
      <c r="RWC104" s="193"/>
      <c r="RWD104" s="193"/>
      <c r="RWE104" s="193"/>
      <c r="RWF104" s="193"/>
      <c r="RWG104" s="193"/>
      <c r="RWH104" s="193"/>
      <c r="RWI104" s="193"/>
      <c r="RWJ104" s="193"/>
      <c r="RWK104" s="193"/>
      <c r="RWL104" s="193"/>
      <c r="RWM104" s="193"/>
      <c r="RWN104" s="193"/>
      <c r="RWO104" s="193"/>
      <c r="RWP104" s="193"/>
      <c r="RWQ104" s="193"/>
      <c r="RWR104" s="193"/>
      <c r="RWS104" s="193"/>
      <c r="RWT104" s="193"/>
      <c r="RWU104" s="193"/>
      <c r="RWV104" s="193"/>
      <c r="RWW104" s="193"/>
      <c r="RWX104" s="193"/>
      <c r="RWY104" s="193"/>
      <c r="RWZ104" s="193"/>
      <c r="RXA104" s="193"/>
      <c r="RXB104" s="193"/>
      <c r="RXC104" s="193"/>
      <c r="RXD104" s="193"/>
      <c r="RXE104" s="193"/>
      <c r="RXF104" s="193"/>
      <c r="RXG104" s="193"/>
      <c r="RXH104" s="193"/>
      <c r="RXI104" s="193"/>
      <c r="RXJ104" s="193"/>
      <c r="RXK104" s="193"/>
      <c r="RXL104" s="193"/>
      <c r="RXM104" s="193"/>
      <c r="RXN104" s="193"/>
      <c r="RXO104" s="193"/>
      <c r="RXP104" s="193"/>
      <c r="RXQ104" s="193"/>
      <c r="RXR104" s="193"/>
      <c r="RXS104" s="193"/>
      <c r="RXT104" s="193"/>
      <c r="RXU104" s="193"/>
      <c r="RXV104" s="193"/>
      <c r="RXW104" s="193"/>
      <c r="RXX104" s="193"/>
      <c r="RXY104" s="193"/>
      <c r="RXZ104" s="193"/>
      <c r="RYA104" s="193"/>
      <c r="RYB104" s="193"/>
      <c r="RYC104" s="193"/>
      <c r="RYD104" s="193"/>
      <c r="RYE104" s="193"/>
      <c r="RYF104" s="193"/>
      <c r="RYG104" s="193"/>
      <c r="RYH104" s="193"/>
      <c r="RYI104" s="193"/>
      <c r="RYJ104" s="193"/>
      <c r="RYK104" s="193"/>
      <c r="RYL104" s="193"/>
      <c r="RYM104" s="193"/>
      <c r="RYN104" s="193"/>
      <c r="RYO104" s="193"/>
      <c r="RYP104" s="193"/>
      <c r="RYQ104" s="193"/>
      <c r="RYR104" s="193"/>
      <c r="RYS104" s="193"/>
      <c r="RYT104" s="193"/>
      <c r="RYU104" s="193"/>
      <c r="RYV104" s="193"/>
      <c r="RYW104" s="193"/>
      <c r="RYX104" s="193"/>
      <c r="RYY104" s="193"/>
      <c r="RYZ104" s="193"/>
      <c r="RZA104" s="193"/>
      <c r="RZB104" s="193"/>
      <c r="RZC104" s="193"/>
      <c r="RZD104" s="193"/>
      <c r="RZE104" s="193"/>
      <c r="RZF104" s="193"/>
      <c r="RZG104" s="193"/>
      <c r="RZH104" s="193"/>
      <c r="RZI104" s="193"/>
      <c r="RZJ104" s="193"/>
      <c r="RZK104" s="193"/>
      <c r="RZL104" s="193"/>
      <c r="RZM104" s="193"/>
      <c r="RZN104" s="193"/>
      <c r="RZO104" s="193"/>
      <c r="RZP104" s="193"/>
      <c r="RZQ104" s="193"/>
      <c r="RZR104" s="193"/>
      <c r="RZS104" s="193"/>
      <c r="RZT104" s="193"/>
      <c r="RZU104" s="193"/>
      <c r="RZV104" s="193"/>
      <c r="RZW104" s="193"/>
      <c r="RZX104" s="193"/>
      <c r="RZY104" s="193"/>
      <c r="RZZ104" s="193"/>
      <c r="SAA104" s="193"/>
      <c r="SAB104" s="193"/>
      <c r="SAC104" s="193"/>
      <c r="SAD104" s="193"/>
      <c r="SAE104" s="193"/>
      <c r="SAF104" s="193"/>
      <c r="SAG104" s="193"/>
      <c r="SAH104" s="193"/>
      <c r="SAI104" s="193"/>
      <c r="SAJ104" s="193"/>
      <c r="SAK104" s="193"/>
      <c r="SAL104" s="193"/>
      <c r="SAM104" s="193"/>
      <c r="SAN104" s="193"/>
      <c r="SAO104" s="193"/>
      <c r="SAP104" s="193"/>
      <c r="SAQ104" s="193"/>
      <c r="SAR104" s="193"/>
      <c r="SAS104" s="193"/>
      <c r="SAT104" s="193"/>
      <c r="SAU104" s="193"/>
      <c r="SAV104" s="193"/>
      <c r="SAW104" s="193"/>
      <c r="SAX104" s="193"/>
      <c r="SAY104" s="193"/>
      <c r="SAZ104" s="193"/>
      <c r="SBA104" s="193"/>
      <c r="SBB104" s="193"/>
      <c r="SBC104" s="193"/>
      <c r="SBD104" s="193"/>
      <c r="SBE104" s="193"/>
      <c r="SBF104" s="193"/>
      <c r="SBG104" s="193"/>
      <c r="SBH104" s="193"/>
      <c r="SBI104" s="193"/>
      <c r="SBJ104" s="193"/>
      <c r="SBK104" s="193"/>
      <c r="SBL104" s="193"/>
      <c r="SBM104" s="193"/>
      <c r="SBN104" s="193"/>
      <c r="SBO104" s="193"/>
      <c r="SBP104" s="193"/>
      <c r="SBQ104" s="193"/>
      <c r="SBR104" s="193"/>
      <c r="SBS104" s="193"/>
      <c r="SBT104" s="193"/>
      <c r="SBU104" s="193"/>
      <c r="SBV104" s="193"/>
      <c r="SBW104" s="193"/>
      <c r="SBX104" s="193"/>
      <c r="SBY104" s="193"/>
      <c r="SBZ104" s="193"/>
      <c r="SCA104" s="193"/>
      <c r="SCB104" s="193"/>
      <c r="SCC104" s="193"/>
      <c r="SCD104" s="193"/>
      <c r="SCE104" s="193"/>
      <c r="SCF104" s="193"/>
      <c r="SCG104" s="193"/>
      <c r="SCH104" s="193"/>
      <c r="SCI104" s="193"/>
      <c r="SCJ104" s="193"/>
      <c r="SCK104" s="193"/>
      <c r="SCL104" s="193"/>
      <c r="SCM104" s="193"/>
      <c r="SCN104" s="193"/>
      <c r="SCO104" s="193"/>
      <c r="SCP104" s="193"/>
      <c r="SCQ104" s="193"/>
      <c r="SCR104" s="193"/>
      <c r="SCS104" s="193"/>
      <c r="SCT104" s="193"/>
      <c r="SCU104" s="193"/>
      <c r="SCV104" s="193"/>
      <c r="SCW104" s="193"/>
      <c r="SCX104" s="193"/>
      <c r="SCY104" s="193"/>
      <c r="SCZ104" s="193"/>
      <c r="SDA104" s="193"/>
      <c r="SDB104" s="193"/>
      <c r="SDC104" s="193"/>
      <c r="SDD104" s="193"/>
      <c r="SDE104" s="193"/>
      <c r="SDF104" s="193"/>
      <c r="SDG104" s="193"/>
      <c r="SDH104" s="193"/>
      <c r="SDI104" s="193"/>
      <c r="SDJ104" s="193"/>
      <c r="SDK104" s="193"/>
      <c r="SDL104" s="193"/>
      <c r="SDM104" s="193"/>
      <c r="SDN104" s="193"/>
      <c r="SDO104" s="193"/>
      <c r="SDP104" s="193"/>
      <c r="SDQ104" s="193"/>
      <c r="SDR104" s="193"/>
      <c r="SDS104" s="193"/>
      <c r="SDT104" s="193"/>
      <c r="SDU104" s="193"/>
      <c r="SDV104" s="193"/>
      <c r="SDW104" s="193"/>
      <c r="SDX104" s="193"/>
      <c r="SDY104" s="193"/>
      <c r="SDZ104" s="193"/>
      <c r="SEA104" s="193"/>
      <c r="SEB104" s="193"/>
      <c r="SEC104" s="193"/>
      <c r="SED104" s="193"/>
      <c r="SEE104" s="193"/>
      <c r="SEF104" s="193"/>
      <c r="SEG104" s="193"/>
      <c r="SEH104" s="193"/>
      <c r="SEI104" s="193"/>
      <c r="SEJ104" s="193"/>
      <c r="SEK104" s="193"/>
      <c r="SEL104" s="193"/>
      <c r="SEM104" s="193"/>
      <c r="SEN104" s="193"/>
      <c r="SEO104" s="193"/>
      <c r="SEP104" s="193"/>
      <c r="SEQ104" s="193"/>
      <c r="SER104" s="193"/>
      <c r="SES104" s="193"/>
      <c r="SET104" s="193"/>
      <c r="SEU104" s="193"/>
      <c r="SEV104" s="193"/>
      <c r="SEW104" s="193"/>
      <c r="SEX104" s="193"/>
      <c r="SEY104" s="193"/>
      <c r="SEZ104" s="193"/>
      <c r="SFA104" s="193"/>
      <c r="SFB104" s="193"/>
      <c r="SFC104" s="193"/>
      <c r="SFD104" s="193"/>
      <c r="SFE104" s="193"/>
      <c r="SFF104" s="193"/>
      <c r="SFG104" s="193"/>
      <c r="SFH104" s="193"/>
      <c r="SFI104" s="193"/>
      <c r="SFJ104" s="193"/>
      <c r="SFK104" s="193"/>
      <c r="SFL104" s="193"/>
      <c r="SFM104" s="193"/>
      <c r="SFN104" s="193"/>
      <c r="SFO104" s="193"/>
      <c r="SFP104" s="193"/>
      <c r="SFQ104" s="193"/>
      <c r="SFR104" s="193"/>
      <c r="SFS104" s="193"/>
      <c r="SFT104" s="193"/>
      <c r="SFU104" s="193"/>
      <c r="SFV104" s="193"/>
      <c r="SFW104" s="193"/>
      <c r="SFX104" s="193"/>
      <c r="SFY104" s="193"/>
      <c r="SFZ104" s="193"/>
      <c r="SGA104" s="193"/>
      <c r="SGB104" s="193"/>
      <c r="SGC104" s="193"/>
      <c r="SGD104" s="193"/>
      <c r="SGE104" s="193"/>
      <c r="SGF104" s="193"/>
      <c r="SGG104" s="193"/>
      <c r="SGH104" s="193"/>
      <c r="SGI104" s="193"/>
      <c r="SGJ104" s="193"/>
      <c r="SGK104" s="193"/>
      <c r="SGL104" s="193"/>
      <c r="SGM104" s="193"/>
      <c r="SGN104" s="193"/>
      <c r="SGO104" s="193"/>
      <c r="SGP104" s="193"/>
      <c r="SGQ104" s="193"/>
      <c r="SGR104" s="193"/>
      <c r="SGS104" s="193"/>
      <c r="SGT104" s="193"/>
      <c r="SGU104" s="193"/>
      <c r="SGV104" s="193"/>
      <c r="SGW104" s="193"/>
      <c r="SGX104" s="193"/>
      <c r="SGY104" s="193"/>
      <c r="SGZ104" s="193"/>
      <c r="SHA104" s="193"/>
      <c r="SHB104" s="193"/>
      <c r="SHC104" s="193"/>
      <c r="SHD104" s="193"/>
      <c r="SHE104" s="193"/>
      <c r="SHF104" s="193"/>
      <c r="SHG104" s="193"/>
      <c r="SHH104" s="193"/>
      <c r="SHI104" s="193"/>
      <c r="SHJ104" s="193"/>
      <c r="SHK104" s="193"/>
      <c r="SHL104" s="193"/>
      <c r="SHM104" s="193"/>
      <c r="SHN104" s="193"/>
      <c r="SHO104" s="193"/>
      <c r="SHP104" s="193"/>
      <c r="SHQ104" s="193"/>
      <c r="SHR104" s="193"/>
      <c r="SHS104" s="193"/>
      <c r="SHT104" s="193"/>
      <c r="SHU104" s="193"/>
      <c r="SHV104" s="193"/>
      <c r="SHW104" s="193"/>
      <c r="SHX104" s="193"/>
      <c r="SHY104" s="193"/>
      <c r="SHZ104" s="193"/>
      <c r="SIA104" s="193"/>
      <c r="SIB104" s="193"/>
      <c r="SIC104" s="193"/>
      <c r="SID104" s="193"/>
      <c r="SIE104" s="193"/>
      <c r="SIF104" s="193"/>
      <c r="SIG104" s="193"/>
      <c r="SIH104" s="193"/>
      <c r="SII104" s="193"/>
      <c r="SIJ104" s="193"/>
      <c r="SIK104" s="193"/>
      <c r="SIL104" s="193"/>
      <c r="SIM104" s="193"/>
      <c r="SIN104" s="193"/>
      <c r="SIO104" s="193"/>
      <c r="SIP104" s="193"/>
      <c r="SIQ104" s="193"/>
      <c r="SIR104" s="193"/>
      <c r="SIS104" s="193"/>
      <c r="SIT104" s="193"/>
      <c r="SIU104" s="193"/>
      <c r="SIV104" s="193"/>
      <c r="SIW104" s="193"/>
      <c r="SIX104" s="193"/>
      <c r="SIY104" s="193"/>
      <c r="SIZ104" s="193"/>
      <c r="SJA104" s="193"/>
      <c r="SJB104" s="193"/>
      <c r="SJC104" s="193"/>
      <c r="SJD104" s="193"/>
      <c r="SJE104" s="193"/>
      <c r="SJF104" s="193"/>
      <c r="SJG104" s="193"/>
      <c r="SJH104" s="193"/>
      <c r="SJI104" s="193"/>
      <c r="SJJ104" s="193"/>
      <c r="SJK104" s="193"/>
      <c r="SJL104" s="193"/>
      <c r="SJM104" s="193"/>
      <c r="SJN104" s="193"/>
      <c r="SJO104" s="193"/>
      <c r="SJP104" s="193"/>
      <c r="SJQ104" s="193"/>
      <c r="SJR104" s="193"/>
      <c r="SJS104" s="193"/>
      <c r="SJT104" s="193"/>
      <c r="SJU104" s="193"/>
      <c r="SJV104" s="193"/>
      <c r="SJW104" s="193"/>
      <c r="SJX104" s="193"/>
      <c r="SJY104" s="193"/>
      <c r="SJZ104" s="193"/>
      <c r="SKA104" s="193"/>
      <c r="SKB104" s="193"/>
      <c r="SKC104" s="193"/>
      <c r="SKD104" s="193"/>
      <c r="SKE104" s="193"/>
      <c r="SKF104" s="193"/>
      <c r="SKG104" s="193"/>
      <c r="SKH104" s="193"/>
      <c r="SKI104" s="193"/>
      <c r="SKJ104" s="193"/>
      <c r="SKK104" s="193"/>
      <c r="SKL104" s="193"/>
      <c r="SKM104" s="193"/>
      <c r="SKN104" s="193"/>
      <c r="SKO104" s="193"/>
      <c r="SKP104" s="193"/>
      <c r="SKQ104" s="193"/>
      <c r="SKR104" s="193"/>
      <c r="SKS104" s="193"/>
      <c r="SKT104" s="193"/>
      <c r="SKU104" s="193"/>
      <c r="SKV104" s="193"/>
      <c r="SKW104" s="193"/>
      <c r="SKX104" s="193"/>
      <c r="SKY104" s="193"/>
      <c r="SKZ104" s="193"/>
      <c r="SLA104" s="193"/>
      <c r="SLB104" s="193"/>
      <c r="SLC104" s="193"/>
      <c r="SLD104" s="193"/>
      <c r="SLE104" s="193"/>
      <c r="SLF104" s="193"/>
      <c r="SLG104" s="193"/>
      <c r="SLH104" s="193"/>
      <c r="SLI104" s="193"/>
      <c r="SLJ104" s="193"/>
      <c r="SLK104" s="193"/>
      <c r="SLL104" s="193"/>
      <c r="SLM104" s="193"/>
      <c r="SLN104" s="193"/>
      <c r="SLO104" s="193"/>
      <c r="SLP104" s="193"/>
      <c r="SLQ104" s="193"/>
      <c r="SLR104" s="193"/>
      <c r="SLS104" s="193"/>
      <c r="SLT104" s="193"/>
      <c r="SLU104" s="193"/>
      <c r="SLV104" s="193"/>
      <c r="SLW104" s="193"/>
      <c r="SLX104" s="193"/>
      <c r="SLY104" s="193"/>
      <c r="SLZ104" s="193"/>
      <c r="SMA104" s="193"/>
      <c r="SMB104" s="193"/>
      <c r="SMC104" s="193"/>
      <c r="SMD104" s="193"/>
      <c r="SME104" s="193"/>
      <c r="SMF104" s="193"/>
      <c r="SMG104" s="193"/>
      <c r="SMH104" s="193"/>
      <c r="SMI104" s="193"/>
      <c r="SMJ104" s="193"/>
      <c r="SMK104" s="193"/>
      <c r="SML104" s="193"/>
      <c r="SMM104" s="193"/>
      <c r="SMN104" s="193"/>
      <c r="SMO104" s="193"/>
      <c r="SMP104" s="193"/>
      <c r="SMQ104" s="193"/>
      <c r="SMR104" s="193"/>
      <c r="SMS104" s="193"/>
      <c r="SMT104" s="193"/>
      <c r="SMU104" s="193"/>
      <c r="SMV104" s="193"/>
      <c r="SMW104" s="193"/>
      <c r="SMX104" s="193"/>
      <c r="SMY104" s="193"/>
      <c r="SMZ104" s="193"/>
      <c r="SNA104" s="193"/>
      <c r="SNB104" s="193"/>
      <c r="SNC104" s="193"/>
      <c r="SND104" s="193"/>
      <c r="SNE104" s="193"/>
      <c r="SNF104" s="193"/>
      <c r="SNG104" s="193"/>
      <c r="SNH104" s="193"/>
      <c r="SNI104" s="193"/>
      <c r="SNJ104" s="193"/>
      <c r="SNK104" s="193"/>
      <c r="SNL104" s="193"/>
      <c r="SNM104" s="193"/>
      <c r="SNN104" s="193"/>
      <c r="SNO104" s="193"/>
      <c r="SNP104" s="193"/>
      <c r="SNQ104" s="193"/>
      <c r="SNR104" s="193"/>
      <c r="SNS104" s="193"/>
      <c r="SNT104" s="193"/>
      <c r="SNU104" s="193"/>
      <c r="SNV104" s="193"/>
      <c r="SNW104" s="193"/>
      <c r="SNX104" s="193"/>
      <c r="SNY104" s="193"/>
      <c r="SNZ104" s="193"/>
      <c r="SOA104" s="193"/>
      <c r="SOB104" s="193"/>
      <c r="SOC104" s="193"/>
      <c r="SOD104" s="193"/>
      <c r="SOE104" s="193"/>
      <c r="SOF104" s="193"/>
      <c r="SOG104" s="193"/>
      <c r="SOH104" s="193"/>
      <c r="SOI104" s="193"/>
      <c r="SOJ104" s="193"/>
      <c r="SOK104" s="193"/>
      <c r="SOL104" s="193"/>
      <c r="SOM104" s="193"/>
      <c r="SON104" s="193"/>
      <c r="SOO104" s="193"/>
      <c r="SOP104" s="193"/>
      <c r="SOQ104" s="193"/>
      <c r="SOR104" s="193"/>
      <c r="SOS104" s="193"/>
      <c r="SOT104" s="193"/>
      <c r="SOU104" s="193"/>
      <c r="SOV104" s="193"/>
      <c r="SOW104" s="193"/>
      <c r="SOX104" s="193"/>
      <c r="SOY104" s="193"/>
      <c r="SOZ104" s="193"/>
      <c r="SPA104" s="193"/>
      <c r="SPB104" s="193"/>
      <c r="SPC104" s="193"/>
      <c r="SPD104" s="193"/>
      <c r="SPE104" s="193"/>
      <c r="SPF104" s="193"/>
      <c r="SPG104" s="193"/>
      <c r="SPH104" s="193"/>
      <c r="SPI104" s="193"/>
      <c r="SPJ104" s="193"/>
      <c r="SPK104" s="193"/>
      <c r="SPL104" s="193"/>
      <c r="SPM104" s="193"/>
      <c r="SPN104" s="193"/>
      <c r="SPO104" s="193"/>
      <c r="SPP104" s="193"/>
      <c r="SPQ104" s="193"/>
      <c r="SPR104" s="193"/>
      <c r="SPS104" s="193"/>
      <c r="SPT104" s="193"/>
      <c r="SPU104" s="193"/>
      <c r="SPV104" s="193"/>
      <c r="SPW104" s="193"/>
      <c r="SPX104" s="193"/>
      <c r="SPY104" s="193"/>
      <c r="SPZ104" s="193"/>
      <c r="SQA104" s="193"/>
      <c r="SQB104" s="193"/>
      <c r="SQC104" s="193"/>
      <c r="SQD104" s="193"/>
      <c r="SQE104" s="193"/>
      <c r="SQF104" s="193"/>
      <c r="SQG104" s="193"/>
      <c r="SQH104" s="193"/>
      <c r="SQI104" s="193"/>
      <c r="SQJ104" s="193"/>
      <c r="SQK104" s="193"/>
      <c r="SQL104" s="193"/>
      <c r="SQM104" s="193"/>
      <c r="SQN104" s="193"/>
      <c r="SQO104" s="193"/>
      <c r="SQP104" s="193"/>
      <c r="SQQ104" s="193"/>
      <c r="SQR104" s="193"/>
      <c r="SQS104" s="193"/>
      <c r="SQT104" s="193"/>
      <c r="SQU104" s="193"/>
      <c r="SQV104" s="193"/>
      <c r="SQW104" s="193"/>
      <c r="SQX104" s="193"/>
      <c r="SQY104" s="193"/>
      <c r="SQZ104" s="193"/>
      <c r="SRA104" s="193"/>
      <c r="SRB104" s="193"/>
      <c r="SRC104" s="193"/>
      <c r="SRD104" s="193"/>
      <c r="SRE104" s="193"/>
      <c r="SRF104" s="193"/>
      <c r="SRG104" s="193"/>
      <c r="SRH104" s="193"/>
      <c r="SRI104" s="193"/>
      <c r="SRJ104" s="193"/>
      <c r="SRK104" s="193"/>
      <c r="SRL104" s="193"/>
      <c r="SRM104" s="193"/>
      <c r="SRN104" s="193"/>
      <c r="SRO104" s="193"/>
      <c r="SRP104" s="193"/>
      <c r="SRQ104" s="193"/>
      <c r="SRR104" s="193"/>
      <c r="SRS104" s="193"/>
      <c r="SRT104" s="193"/>
      <c r="SRU104" s="193"/>
      <c r="SRV104" s="193"/>
      <c r="SRW104" s="193"/>
      <c r="SRX104" s="193"/>
      <c r="SRY104" s="193"/>
      <c r="SRZ104" s="193"/>
      <c r="SSA104" s="193"/>
      <c r="SSB104" s="193"/>
      <c r="SSC104" s="193"/>
      <c r="SSD104" s="193"/>
      <c r="SSE104" s="193"/>
      <c r="SSF104" s="193"/>
      <c r="SSG104" s="193"/>
      <c r="SSH104" s="193"/>
      <c r="SSI104" s="193"/>
      <c r="SSJ104" s="193"/>
      <c r="SSK104" s="193"/>
      <c r="SSL104" s="193"/>
      <c r="SSM104" s="193"/>
      <c r="SSN104" s="193"/>
      <c r="SSO104" s="193"/>
      <c r="SSP104" s="193"/>
      <c r="SSQ104" s="193"/>
      <c r="SSR104" s="193"/>
      <c r="SSS104" s="193"/>
      <c r="SST104" s="193"/>
      <c r="SSU104" s="193"/>
      <c r="SSV104" s="193"/>
      <c r="SSW104" s="193"/>
      <c r="SSX104" s="193"/>
      <c r="SSY104" s="193"/>
      <c r="SSZ104" s="193"/>
      <c r="STA104" s="193"/>
      <c r="STB104" s="193"/>
      <c r="STC104" s="193"/>
      <c r="STD104" s="193"/>
      <c r="STE104" s="193"/>
      <c r="STF104" s="193"/>
      <c r="STG104" s="193"/>
      <c r="STH104" s="193"/>
      <c r="STI104" s="193"/>
      <c r="STJ104" s="193"/>
      <c r="STK104" s="193"/>
      <c r="STL104" s="193"/>
      <c r="STM104" s="193"/>
      <c r="STN104" s="193"/>
      <c r="STO104" s="193"/>
      <c r="STP104" s="193"/>
      <c r="STQ104" s="193"/>
      <c r="STR104" s="193"/>
      <c r="STS104" s="193"/>
      <c r="STT104" s="193"/>
      <c r="STU104" s="193"/>
      <c r="STV104" s="193"/>
      <c r="STW104" s="193"/>
      <c r="STX104" s="193"/>
      <c r="STY104" s="193"/>
      <c r="STZ104" s="193"/>
      <c r="SUA104" s="193"/>
      <c r="SUB104" s="193"/>
      <c r="SUC104" s="193"/>
      <c r="SUD104" s="193"/>
      <c r="SUE104" s="193"/>
      <c r="SUF104" s="193"/>
      <c r="SUG104" s="193"/>
      <c r="SUH104" s="193"/>
      <c r="SUI104" s="193"/>
      <c r="SUJ104" s="193"/>
      <c r="SUK104" s="193"/>
      <c r="SUL104" s="193"/>
      <c r="SUM104" s="193"/>
      <c r="SUN104" s="193"/>
      <c r="SUO104" s="193"/>
      <c r="SUP104" s="193"/>
      <c r="SUQ104" s="193"/>
      <c r="SUR104" s="193"/>
      <c r="SUS104" s="193"/>
      <c r="SUT104" s="193"/>
      <c r="SUU104" s="193"/>
      <c r="SUV104" s="193"/>
      <c r="SUW104" s="193"/>
      <c r="SUX104" s="193"/>
      <c r="SUY104" s="193"/>
      <c r="SUZ104" s="193"/>
      <c r="SVA104" s="193"/>
      <c r="SVB104" s="193"/>
      <c r="SVC104" s="193"/>
      <c r="SVD104" s="193"/>
      <c r="SVE104" s="193"/>
      <c r="SVF104" s="193"/>
      <c r="SVG104" s="193"/>
      <c r="SVH104" s="193"/>
      <c r="SVI104" s="193"/>
      <c r="SVJ104" s="193"/>
      <c r="SVK104" s="193"/>
      <c r="SVL104" s="193"/>
      <c r="SVM104" s="193"/>
      <c r="SVN104" s="193"/>
      <c r="SVO104" s="193"/>
      <c r="SVP104" s="193"/>
      <c r="SVQ104" s="193"/>
      <c r="SVR104" s="193"/>
      <c r="SVS104" s="193"/>
      <c r="SVT104" s="193"/>
      <c r="SVU104" s="193"/>
      <c r="SVV104" s="193"/>
      <c r="SVW104" s="193"/>
      <c r="SVX104" s="193"/>
      <c r="SVY104" s="193"/>
      <c r="SVZ104" s="193"/>
      <c r="SWA104" s="193"/>
      <c r="SWB104" s="193"/>
      <c r="SWC104" s="193"/>
      <c r="SWD104" s="193"/>
      <c r="SWE104" s="193"/>
      <c r="SWF104" s="193"/>
      <c r="SWG104" s="193"/>
      <c r="SWH104" s="193"/>
      <c r="SWI104" s="193"/>
      <c r="SWJ104" s="193"/>
      <c r="SWK104" s="193"/>
      <c r="SWL104" s="193"/>
      <c r="SWM104" s="193"/>
      <c r="SWN104" s="193"/>
      <c r="SWO104" s="193"/>
      <c r="SWP104" s="193"/>
      <c r="SWQ104" s="193"/>
      <c r="SWR104" s="193"/>
      <c r="SWS104" s="193"/>
      <c r="SWT104" s="193"/>
      <c r="SWU104" s="193"/>
      <c r="SWV104" s="193"/>
      <c r="SWW104" s="193"/>
      <c r="SWX104" s="193"/>
      <c r="SWY104" s="193"/>
      <c r="SWZ104" s="193"/>
      <c r="SXA104" s="193"/>
      <c r="SXB104" s="193"/>
      <c r="SXC104" s="193"/>
      <c r="SXD104" s="193"/>
      <c r="SXE104" s="193"/>
      <c r="SXF104" s="193"/>
      <c r="SXG104" s="193"/>
      <c r="SXH104" s="193"/>
      <c r="SXI104" s="193"/>
      <c r="SXJ104" s="193"/>
      <c r="SXK104" s="193"/>
      <c r="SXL104" s="193"/>
      <c r="SXM104" s="193"/>
      <c r="SXN104" s="193"/>
      <c r="SXO104" s="193"/>
      <c r="SXP104" s="193"/>
      <c r="SXQ104" s="193"/>
      <c r="SXR104" s="193"/>
      <c r="SXS104" s="193"/>
      <c r="SXT104" s="193"/>
      <c r="SXU104" s="193"/>
      <c r="SXV104" s="193"/>
      <c r="SXW104" s="193"/>
      <c r="SXX104" s="193"/>
      <c r="SXY104" s="193"/>
      <c r="SXZ104" s="193"/>
      <c r="SYA104" s="193"/>
      <c r="SYB104" s="193"/>
      <c r="SYC104" s="193"/>
      <c r="SYD104" s="193"/>
      <c r="SYE104" s="193"/>
      <c r="SYF104" s="193"/>
      <c r="SYG104" s="193"/>
      <c r="SYH104" s="193"/>
      <c r="SYI104" s="193"/>
      <c r="SYJ104" s="193"/>
      <c r="SYK104" s="193"/>
      <c r="SYL104" s="193"/>
      <c r="SYM104" s="193"/>
      <c r="SYN104" s="193"/>
      <c r="SYO104" s="193"/>
      <c r="SYP104" s="193"/>
      <c r="SYQ104" s="193"/>
      <c r="SYR104" s="193"/>
      <c r="SYS104" s="193"/>
      <c r="SYT104" s="193"/>
      <c r="SYU104" s="193"/>
      <c r="SYV104" s="193"/>
      <c r="SYW104" s="193"/>
      <c r="SYX104" s="193"/>
      <c r="SYY104" s="193"/>
      <c r="SYZ104" s="193"/>
      <c r="SZA104" s="193"/>
      <c r="SZB104" s="193"/>
      <c r="SZC104" s="193"/>
      <c r="SZD104" s="193"/>
      <c r="SZE104" s="193"/>
      <c r="SZF104" s="193"/>
      <c r="SZG104" s="193"/>
      <c r="SZH104" s="193"/>
      <c r="SZI104" s="193"/>
      <c r="SZJ104" s="193"/>
      <c r="SZK104" s="193"/>
      <c r="SZL104" s="193"/>
      <c r="SZM104" s="193"/>
      <c r="SZN104" s="193"/>
      <c r="SZO104" s="193"/>
      <c r="SZP104" s="193"/>
      <c r="SZQ104" s="193"/>
      <c r="SZR104" s="193"/>
      <c r="SZS104" s="193"/>
      <c r="SZT104" s="193"/>
      <c r="SZU104" s="193"/>
      <c r="SZV104" s="193"/>
      <c r="SZW104" s="193"/>
      <c r="SZX104" s="193"/>
      <c r="SZY104" s="193"/>
      <c r="SZZ104" s="193"/>
      <c r="TAA104" s="193"/>
      <c r="TAB104" s="193"/>
      <c r="TAC104" s="193"/>
      <c r="TAD104" s="193"/>
      <c r="TAE104" s="193"/>
      <c r="TAF104" s="193"/>
      <c r="TAG104" s="193"/>
      <c r="TAH104" s="193"/>
      <c r="TAI104" s="193"/>
      <c r="TAJ104" s="193"/>
      <c r="TAK104" s="193"/>
      <c r="TAL104" s="193"/>
      <c r="TAM104" s="193"/>
      <c r="TAN104" s="193"/>
      <c r="TAO104" s="193"/>
      <c r="TAP104" s="193"/>
      <c r="TAQ104" s="193"/>
      <c r="TAR104" s="193"/>
      <c r="TAS104" s="193"/>
      <c r="TAT104" s="193"/>
      <c r="TAU104" s="193"/>
      <c r="TAV104" s="193"/>
      <c r="TAW104" s="193"/>
      <c r="TAX104" s="193"/>
      <c r="TAY104" s="193"/>
      <c r="TAZ104" s="193"/>
      <c r="TBA104" s="193"/>
      <c r="TBB104" s="193"/>
      <c r="TBC104" s="193"/>
      <c r="TBD104" s="193"/>
      <c r="TBE104" s="193"/>
      <c r="TBF104" s="193"/>
      <c r="TBG104" s="193"/>
      <c r="TBH104" s="193"/>
      <c r="TBI104" s="193"/>
      <c r="TBJ104" s="193"/>
      <c r="TBK104" s="193"/>
      <c r="TBL104" s="193"/>
      <c r="TBM104" s="193"/>
      <c r="TBN104" s="193"/>
      <c r="TBO104" s="193"/>
      <c r="TBP104" s="193"/>
      <c r="TBQ104" s="193"/>
      <c r="TBR104" s="193"/>
      <c r="TBS104" s="193"/>
      <c r="TBT104" s="193"/>
      <c r="TBU104" s="193"/>
      <c r="TBV104" s="193"/>
      <c r="TBW104" s="193"/>
      <c r="TBX104" s="193"/>
      <c r="TBY104" s="193"/>
      <c r="TBZ104" s="193"/>
      <c r="TCA104" s="193"/>
      <c r="TCB104" s="193"/>
      <c r="TCC104" s="193"/>
      <c r="TCD104" s="193"/>
      <c r="TCE104" s="193"/>
      <c r="TCF104" s="193"/>
      <c r="TCG104" s="193"/>
      <c r="TCH104" s="193"/>
      <c r="TCI104" s="193"/>
      <c r="TCJ104" s="193"/>
      <c r="TCK104" s="193"/>
      <c r="TCL104" s="193"/>
      <c r="TCM104" s="193"/>
      <c r="TCN104" s="193"/>
      <c r="TCO104" s="193"/>
      <c r="TCP104" s="193"/>
      <c r="TCQ104" s="193"/>
      <c r="TCR104" s="193"/>
      <c r="TCS104" s="193"/>
      <c r="TCT104" s="193"/>
      <c r="TCU104" s="193"/>
      <c r="TCV104" s="193"/>
      <c r="TCW104" s="193"/>
      <c r="TCX104" s="193"/>
      <c r="TCY104" s="193"/>
      <c r="TCZ104" s="193"/>
      <c r="TDA104" s="193"/>
      <c r="TDB104" s="193"/>
      <c r="TDC104" s="193"/>
      <c r="TDD104" s="193"/>
      <c r="TDE104" s="193"/>
      <c r="TDF104" s="193"/>
      <c r="TDG104" s="193"/>
      <c r="TDH104" s="193"/>
      <c r="TDI104" s="193"/>
      <c r="TDJ104" s="193"/>
      <c r="TDK104" s="193"/>
      <c r="TDL104" s="193"/>
      <c r="TDM104" s="193"/>
      <c r="TDN104" s="193"/>
      <c r="TDO104" s="193"/>
      <c r="TDP104" s="193"/>
      <c r="TDQ104" s="193"/>
      <c r="TDR104" s="193"/>
      <c r="TDS104" s="193"/>
      <c r="TDT104" s="193"/>
      <c r="TDU104" s="193"/>
      <c r="TDV104" s="193"/>
      <c r="TDW104" s="193"/>
      <c r="TDX104" s="193"/>
      <c r="TDY104" s="193"/>
      <c r="TDZ104" s="193"/>
      <c r="TEA104" s="193"/>
      <c r="TEB104" s="193"/>
      <c r="TEC104" s="193"/>
      <c r="TED104" s="193"/>
      <c r="TEE104" s="193"/>
      <c r="TEF104" s="193"/>
      <c r="TEG104" s="193"/>
      <c r="TEH104" s="193"/>
      <c r="TEI104" s="193"/>
      <c r="TEJ104" s="193"/>
      <c r="TEK104" s="193"/>
      <c r="TEL104" s="193"/>
      <c r="TEM104" s="193"/>
      <c r="TEN104" s="193"/>
      <c r="TEO104" s="193"/>
      <c r="TEP104" s="193"/>
      <c r="TEQ104" s="193"/>
      <c r="TER104" s="193"/>
      <c r="TES104" s="193"/>
      <c r="TET104" s="193"/>
      <c r="TEU104" s="193"/>
      <c r="TEV104" s="193"/>
      <c r="TEW104" s="193"/>
      <c r="TEX104" s="193"/>
      <c r="TEY104" s="193"/>
      <c r="TEZ104" s="193"/>
      <c r="TFA104" s="193"/>
      <c r="TFB104" s="193"/>
      <c r="TFC104" s="193"/>
      <c r="TFD104" s="193"/>
      <c r="TFE104" s="193"/>
      <c r="TFF104" s="193"/>
      <c r="TFG104" s="193"/>
      <c r="TFH104" s="193"/>
      <c r="TFI104" s="193"/>
      <c r="TFJ104" s="193"/>
      <c r="TFK104" s="193"/>
      <c r="TFL104" s="193"/>
      <c r="TFM104" s="193"/>
      <c r="TFN104" s="193"/>
      <c r="TFO104" s="193"/>
      <c r="TFP104" s="193"/>
      <c r="TFQ104" s="193"/>
      <c r="TFR104" s="193"/>
      <c r="TFS104" s="193"/>
      <c r="TFT104" s="193"/>
      <c r="TFU104" s="193"/>
      <c r="TFV104" s="193"/>
      <c r="TFW104" s="193"/>
      <c r="TFX104" s="193"/>
      <c r="TFY104" s="193"/>
      <c r="TFZ104" s="193"/>
      <c r="TGA104" s="193"/>
      <c r="TGB104" s="193"/>
      <c r="TGC104" s="193"/>
      <c r="TGD104" s="193"/>
      <c r="TGE104" s="193"/>
      <c r="TGF104" s="193"/>
      <c r="TGG104" s="193"/>
      <c r="TGH104" s="193"/>
      <c r="TGI104" s="193"/>
      <c r="TGJ104" s="193"/>
      <c r="TGK104" s="193"/>
      <c r="TGL104" s="193"/>
      <c r="TGM104" s="193"/>
      <c r="TGN104" s="193"/>
      <c r="TGO104" s="193"/>
      <c r="TGP104" s="193"/>
      <c r="TGQ104" s="193"/>
      <c r="TGR104" s="193"/>
      <c r="TGS104" s="193"/>
      <c r="TGT104" s="193"/>
      <c r="TGU104" s="193"/>
      <c r="TGV104" s="193"/>
      <c r="TGW104" s="193"/>
      <c r="TGX104" s="193"/>
      <c r="TGY104" s="193"/>
      <c r="TGZ104" s="193"/>
      <c r="THA104" s="193"/>
      <c r="THB104" s="193"/>
      <c r="THC104" s="193"/>
      <c r="THD104" s="193"/>
      <c r="THE104" s="193"/>
      <c r="THF104" s="193"/>
      <c r="THG104" s="193"/>
      <c r="THH104" s="193"/>
      <c r="THI104" s="193"/>
      <c r="THJ104" s="193"/>
      <c r="THK104" s="193"/>
      <c r="THL104" s="193"/>
      <c r="THM104" s="193"/>
      <c r="THN104" s="193"/>
      <c r="THO104" s="193"/>
      <c r="THP104" s="193"/>
      <c r="THQ104" s="193"/>
      <c r="THR104" s="193"/>
      <c r="THS104" s="193"/>
      <c r="THT104" s="193"/>
      <c r="THU104" s="193"/>
      <c r="THV104" s="193"/>
      <c r="THW104" s="193"/>
      <c r="THX104" s="193"/>
      <c r="THY104" s="193"/>
      <c r="THZ104" s="193"/>
      <c r="TIA104" s="193"/>
      <c r="TIB104" s="193"/>
      <c r="TIC104" s="193"/>
      <c r="TID104" s="193"/>
      <c r="TIE104" s="193"/>
      <c r="TIF104" s="193"/>
      <c r="TIG104" s="193"/>
      <c r="TIH104" s="193"/>
      <c r="TII104" s="193"/>
      <c r="TIJ104" s="193"/>
      <c r="TIK104" s="193"/>
      <c r="TIL104" s="193"/>
      <c r="TIM104" s="193"/>
      <c r="TIN104" s="193"/>
      <c r="TIO104" s="193"/>
      <c r="TIP104" s="193"/>
      <c r="TIQ104" s="193"/>
      <c r="TIR104" s="193"/>
      <c r="TIS104" s="193"/>
      <c r="TIT104" s="193"/>
      <c r="TIU104" s="193"/>
      <c r="TIV104" s="193"/>
      <c r="TIW104" s="193"/>
      <c r="TIX104" s="193"/>
      <c r="TIY104" s="193"/>
      <c r="TIZ104" s="193"/>
      <c r="TJA104" s="193"/>
      <c r="TJB104" s="193"/>
      <c r="TJC104" s="193"/>
      <c r="TJD104" s="193"/>
      <c r="TJE104" s="193"/>
      <c r="TJF104" s="193"/>
      <c r="TJG104" s="193"/>
      <c r="TJH104" s="193"/>
      <c r="TJI104" s="193"/>
      <c r="TJJ104" s="193"/>
      <c r="TJK104" s="193"/>
      <c r="TJL104" s="193"/>
      <c r="TJM104" s="193"/>
      <c r="TJN104" s="193"/>
      <c r="TJO104" s="193"/>
      <c r="TJP104" s="193"/>
      <c r="TJQ104" s="193"/>
      <c r="TJR104" s="193"/>
      <c r="TJS104" s="193"/>
      <c r="TJT104" s="193"/>
      <c r="TJU104" s="193"/>
      <c r="TJV104" s="193"/>
      <c r="TJW104" s="193"/>
      <c r="TJX104" s="193"/>
      <c r="TJY104" s="193"/>
      <c r="TJZ104" s="193"/>
      <c r="TKA104" s="193"/>
      <c r="TKB104" s="193"/>
      <c r="TKC104" s="193"/>
      <c r="TKD104" s="193"/>
      <c r="TKE104" s="193"/>
      <c r="TKF104" s="193"/>
      <c r="TKG104" s="193"/>
      <c r="TKH104" s="193"/>
      <c r="TKI104" s="193"/>
      <c r="TKJ104" s="193"/>
      <c r="TKK104" s="193"/>
      <c r="TKL104" s="193"/>
      <c r="TKM104" s="193"/>
      <c r="TKN104" s="193"/>
      <c r="TKO104" s="193"/>
      <c r="TKP104" s="193"/>
      <c r="TKQ104" s="193"/>
      <c r="TKR104" s="193"/>
      <c r="TKS104" s="193"/>
      <c r="TKT104" s="193"/>
      <c r="TKU104" s="193"/>
      <c r="TKV104" s="193"/>
      <c r="TKW104" s="193"/>
      <c r="TKX104" s="193"/>
      <c r="TKY104" s="193"/>
      <c r="TKZ104" s="193"/>
      <c r="TLA104" s="193"/>
      <c r="TLB104" s="193"/>
      <c r="TLC104" s="193"/>
      <c r="TLD104" s="193"/>
      <c r="TLE104" s="193"/>
      <c r="TLF104" s="193"/>
      <c r="TLG104" s="193"/>
      <c r="TLH104" s="193"/>
      <c r="TLI104" s="193"/>
      <c r="TLJ104" s="193"/>
      <c r="TLK104" s="193"/>
      <c r="TLL104" s="193"/>
      <c r="TLM104" s="193"/>
      <c r="TLN104" s="193"/>
      <c r="TLO104" s="193"/>
      <c r="TLP104" s="193"/>
      <c r="TLQ104" s="193"/>
      <c r="TLR104" s="193"/>
      <c r="TLS104" s="193"/>
      <c r="TLT104" s="193"/>
      <c r="TLU104" s="193"/>
      <c r="TLV104" s="193"/>
      <c r="TLW104" s="193"/>
      <c r="TLX104" s="193"/>
      <c r="TLY104" s="193"/>
      <c r="TLZ104" s="193"/>
      <c r="TMA104" s="193"/>
      <c r="TMB104" s="193"/>
      <c r="TMC104" s="193"/>
      <c r="TMD104" s="193"/>
      <c r="TME104" s="193"/>
      <c r="TMF104" s="193"/>
      <c r="TMG104" s="193"/>
      <c r="TMH104" s="193"/>
      <c r="TMI104" s="193"/>
      <c r="TMJ104" s="193"/>
      <c r="TMK104" s="193"/>
      <c r="TML104" s="193"/>
      <c r="TMM104" s="193"/>
      <c r="TMN104" s="193"/>
      <c r="TMO104" s="193"/>
      <c r="TMP104" s="193"/>
      <c r="TMQ104" s="193"/>
      <c r="TMR104" s="193"/>
      <c r="TMS104" s="193"/>
      <c r="TMT104" s="193"/>
      <c r="TMU104" s="193"/>
      <c r="TMV104" s="193"/>
      <c r="TMW104" s="193"/>
      <c r="TMX104" s="193"/>
      <c r="TMY104" s="193"/>
      <c r="TMZ104" s="193"/>
      <c r="TNA104" s="193"/>
      <c r="TNB104" s="193"/>
      <c r="TNC104" s="193"/>
      <c r="TND104" s="193"/>
      <c r="TNE104" s="193"/>
      <c r="TNF104" s="193"/>
      <c r="TNG104" s="193"/>
      <c r="TNH104" s="193"/>
      <c r="TNI104" s="193"/>
      <c r="TNJ104" s="193"/>
      <c r="TNK104" s="193"/>
      <c r="TNL104" s="193"/>
      <c r="TNM104" s="193"/>
      <c r="TNN104" s="193"/>
      <c r="TNO104" s="193"/>
      <c r="TNP104" s="193"/>
      <c r="TNQ104" s="193"/>
      <c r="TNR104" s="193"/>
      <c r="TNS104" s="193"/>
      <c r="TNT104" s="193"/>
      <c r="TNU104" s="193"/>
      <c r="TNV104" s="193"/>
      <c r="TNW104" s="193"/>
      <c r="TNX104" s="193"/>
      <c r="TNY104" s="193"/>
      <c r="TNZ104" s="193"/>
      <c r="TOA104" s="193"/>
      <c r="TOB104" s="193"/>
      <c r="TOC104" s="193"/>
      <c r="TOD104" s="193"/>
      <c r="TOE104" s="193"/>
      <c r="TOF104" s="193"/>
      <c r="TOG104" s="193"/>
      <c r="TOH104" s="193"/>
      <c r="TOI104" s="193"/>
      <c r="TOJ104" s="193"/>
      <c r="TOK104" s="193"/>
      <c r="TOL104" s="193"/>
      <c r="TOM104" s="193"/>
      <c r="TON104" s="193"/>
      <c r="TOO104" s="193"/>
      <c r="TOP104" s="193"/>
      <c r="TOQ104" s="193"/>
      <c r="TOR104" s="193"/>
      <c r="TOS104" s="193"/>
      <c r="TOT104" s="193"/>
      <c r="TOU104" s="193"/>
      <c r="TOV104" s="193"/>
      <c r="TOW104" s="193"/>
      <c r="TOX104" s="193"/>
      <c r="TOY104" s="193"/>
      <c r="TOZ104" s="193"/>
      <c r="TPA104" s="193"/>
      <c r="TPB104" s="193"/>
      <c r="TPC104" s="193"/>
      <c r="TPD104" s="193"/>
      <c r="TPE104" s="193"/>
      <c r="TPF104" s="193"/>
      <c r="TPG104" s="193"/>
      <c r="TPH104" s="193"/>
      <c r="TPI104" s="193"/>
      <c r="TPJ104" s="193"/>
      <c r="TPK104" s="193"/>
      <c r="TPL104" s="193"/>
      <c r="TPM104" s="193"/>
      <c r="TPN104" s="193"/>
      <c r="TPO104" s="193"/>
      <c r="TPP104" s="193"/>
      <c r="TPQ104" s="193"/>
      <c r="TPR104" s="193"/>
      <c r="TPS104" s="193"/>
      <c r="TPT104" s="193"/>
      <c r="TPU104" s="193"/>
      <c r="TPV104" s="193"/>
      <c r="TPW104" s="193"/>
      <c r="TPX104" s="193"/>
      <c r="TPY104" s="193"/>
      <c r="TPZ104" s="193"/>
      <c r="TQA104" s="193"/>
      <c r="TQB104" s="193"/>
      <c r="TQC104" s="193"/>
      <c r="TQD104" s="193"/>
      <c r="TQE104" s="193"/>
      <c r="TQF104" s="193"/>
      <c r="TQG104" s="193"/>
      <c r="TQH104" s="193"/>
      <c r="TQI104" s="193"/>
      <c r="TQJ104" s="193"/>
      <c r="TQK104" s="193"/>
      <c r="TQL104" s="193"/>
      <c r="TQM104" s="193"/>
      <c r="TQN104" s="193"/>
      <c r="TQO104" s="193"/>
      <c r="TQP104" s="193"/>
      <c r="TQQ104" s="193"/>
      <c r="TQR104" s="193"/>
      <c r="TQS104" s="193"/>
      <c r="TQT104" s="193"/>
      <c r="TQU104" s="193"/>
      <c r="TQV104" s="193"/>
      <c r="TQW104" s="193"/>
      <c r="TQX104" s="193"/>
      <c r="TQY104" s="193"/>
      <c r="TQZ104" s="193"/>
      <c r="TRA104" s="193"/>
      <c r="TRB104" s="193"/>
      <c r="TRC104" s="193"/>
      <c r="TRD104" s="193"/>
      <c r="TRE104" s="193"/>
      <c r="TRF104" s="193"/>
      <c r="TRG104" s="193"/>
      <c r="TRH104" s="193"/>
      <c r="TRI104" s="193"/>
      <c r="TRJ104" s="193"/>
      <c r="TRK104" s="193"/>
      <c r="TRL104" s="193"/>
      <c r="TRM104" s="193"/>
      <c r="TRN104" s="193"/>
      <c r="TRO104" s="193"/>
      <c r="TRP104" s="193"/>
      <c r="TRQ104" s="193"/>
      <c r="TRR104" s="193"/>
      <c r="TRS104" s="193"/>
      <c r="TRT104" s="193"/>
      <c r="TRU104" s="193"/>
      <c r="TRV104" s="193"/>
      <c r="TRW104" s="193"/>
      <c r="TRX104" s="193"/>
      <c r="TRY104" s="193"/>
      <c r="TRZ104" s="193"/>
      <c r="TSA104" s="193"/>
      <c r="TSB104" s="193"/>
      <c r="TSC104" s="193"/>
      <c r="TSD104" s="193"/>
      <c r="TSE104" s="193"/>
      <c r="TSF104" s="193"/>
      <c r="TSG104" s="193"/>
      <c r="TSH104" s="193"/>
      <c r="TSI104" s="193"/>
      <c r="TSJ104" s="193"/>
      <c r="TSK104" s="193"/>
      <c r="TSL104" s="193"/>
      <c r="TSM104" s="193"/>
      <c r="TSN104" s="193"/>
      <c r="TSO104" s="193"/>
      <c r="TSP104" s="193"/>
      <c r="TSQ104" s="193"/>
      <c r="TSR104" s="193"/>
      <c r="TSS104" s="193"/>
      <c r="TST104" s="193"/>
      <c r="TSU104" s="193"/>
      <c r="TSV104" s="193"/>
      <c r="TSW104" s="193"/>
      <c r="TSX104" s="193"/>
      <c r="TSY104" s="193"/>
      <c r="TSZ104" s="193"/>
      <c r="TTA104" s="193"/>
      <c r="TTB104" s="193"/>
      <c r="TTC104" s="193"/>
      <c r="TTD104" s="193"/>
      <c r="TTE104" s="193"/>
      <c r="TTF104" s="193"/>
      <c r="TTG104" s="193"/>
      <c r="TTH104" s="193"/>
      <c r="TTI104" s="193"/>
      <c r="TTJ104" s="193"/>
      <c r="TTK104" s="193"/>
      <c r="TTL104" s="193"/>
      <c r="TTM104" s="193"/>
      <c r="TTN104" s="193"/>
      <c r="TTO104" s="193"/>
      <c r="TTP104" s="193"/>
      <c r="TTQ104" s="193"/>
      <c r="TTR104" s="193"/>
      <c r="TTS104" s="193"/>
      <c r="TTT104" s="193"/>
      <c r="TTU104" s="193"/>
      <c r="TTV104" s="193"/>
      <c r="TTW104" s="193"/>
      <c r="TTX104" s="193"/>
      <c r="TTY104" s="193"/>
      <c r="TTZ104" s="193"/>
      <c r="TUA104" s="193"/>
      <c r="TUB104" s="193"/>
      <c r="TUC104" s="193"/>
      <c r="TUD104" s="193"/>
      <c r="TUE104" s="193"/>
      <c r="TUF104" s="193"/>
      <c r="TUG104" s="193"/>
      <c r="TUH104" s="193"/>
      <c r="TUI104" s="193"/>
      <c r="TUJ104" s="193"/>
      <c r="TUK104" s="193"/>
      <c r="TUL104" s="193"/>
      <c r="TUM104" s="193"/>
      <c r="TUN104" s="193"/>
      <c r="TUO104" s="193"/>
      <c r="TUP104" s="193"/>
      <c r="TUQ104" s="193"/>
      <c r="TUR104" s="193"/>
      <c r="TUS104" s="193"/>
      <c r="TUT104" s="193"/>
      <c r="TUU104" s="193"/>
      <c r="TUV104" s="193"/>
      <c r="TUW104" s="193"/>
      <c r="TUX104" s="193"/>
      <c r="TUY104" s="193"/>
      <c r="TUZ104" s="193"/>
      <c r="TVA104" s="193"/>
      <c r="TVB104" s="193"/>
      <c r="TVC104" s="193"/>
      <c r="TVD104" s="193"/>
      <c r="TVE104" s="193"/>
      <c r="TVF104" s="193"/>
      <c r="TVG104" s="193"/>
      <c r="TVH104" s="193"/>
      <c r="TVI104" s="193"/>
      <c r="TVJ104" s="193"/>
      <c r="TVK104" s="193"/>
      <c r="TVL104" s="193"/>
      <c r="TVM104" s="193"/>
      <c r="TVN104" s="193"/>
      <c r="TVO104" s="193"/>
      <c r="TVP104" s="193"/>
      <c r="TVQ104" s="193"/>
      <c r="TVR104" s="193"/>
      <c r="TVS104" s="193"/>
      <c r="TVT104" s="193"/>
      <c r="TVU104" s="193"/>
      <c r="TVV104" s="193"/>
      <c r="TVW104" s="193"/>
      <c r="TVX104" s="193"/>
      <c r="TVY104" s="193"/>
      <c r="TVZ104" s="193"/>
      <c r="TWA104" s="193"/>
      <c r="TWB104" s="193"/>
      <c r="TWC104" s="193"/>
      <c r="TWD104" s="193"/>
      <c r="TWE104" s="193"/>
      <c r="TWF104" s="193"/>
      <c r="TWG104" s="193"/>
      <c r="TWH104" s="193"/>
      <c r="TWI104" s="193"/>
      <c r="TWJ104" s="193"/>
      <c r="TWK104" s="193"/>
      <c r="TWL104" s="193"/>
      <c r="TWM104" s="193"/>
      <c r="TWN104" s="193"/>
      <c r="TWO104" s="193"/>
      <c r="TWP104" s="193"/>
      <c r="TWQ104" s="193"/>
      <c r="TWR104" s="193"/>
      <c r="TWS104" s="193"/>
      <c r="TWT104" s="193"/>
      <c r="TWU104" s="193"/>
      <c r="TWV104" s="193"/>
      <c r="TWW104" s="193"/>
      <c r="TWX104" s="193"/>
      <c r="TWY104" s="193"/>
      <c r="TWZ104" s="193"/>
      <c r="TXA104" s="193"/>
      <c r="TXB104" s="193"/>
      <c r="TXC104" s="193"/>
      <c r="TXD104" s="193"/>
      <c r="TXE104" s="193"/>
      <c r="TXF104" s="193"/>
      <c r="TXG104" s="193"/>
      <c r="TXH104" s="193"/>
      <c r="TXI104" s="193"/>
      <c r="TXJ104" s="193"/>
      <c r="TXK104" s="193"/>
      <c r="TXL104" s="193"/>
      <c r="TXM104" s="193"/>
      <c r="TXN104" s="193"/>
      <c r="TXO104" s="193"/>
      <c r="TXP104" s="193"/>
      <c r="TXQ104" s="193"/>
      <c r="TXR104" s="193"/>
      <c r="TXS104" s="193"/>
      <c r="TXT104" s="193"/>
      <c r="TXU104" s="193"/>
      <c r="TXV104" s="193"/>
      <c r="TXW104" s="193"/>
      <c r="TXX104" s="193"/>
      <c r="TXY104" s="193"/>
      <c r="TXZ104" s="193"/>
      <c r="TYA104" s="193"/>
      <c r="TYB104" s="193"/>
      <c r="TYC104" s="193"/>
      <c r="TYD104" s="193"/>
      <c r="TYE104" s="193"/>
      <c r="TYF104" s="193"/>
      <c r="TYG104" s="193"/>
      <c r="TYH104" s="193"/>
      <c r="TYI104" s="193"/>
      <c r="TYJ104" s="193"/>
      <c r="TYK104" s="193"/>
      <c r="TYL104" s="193"/>
      <c r="TYM104" s="193"/>
      <c r="TYN104" s="193"/>
      <c r="TYO104" s="193"/>
      <c r="TYP104" s="193"/>
      <c r="TYQ104" s="193"/>
      <c r="TYR104" s="193"/>
      <c r="TYS104" s="193"/>
      <c r="TYT104" s="193"/>
      <c r="TYU104" s="193"/>
      <c r="TYV104" s="193"/>
      <c r="TYW104" s="193"/>
      <c r="TYX104" s="193"/>
      <c r="TYY104" s="193"/>
      <c r="TYZ104" s="193"/>
      <c r="TZA104" s="193"/>
      <c r="TZB104" s="193"/>
      <c r="TZC104" s="193"/>
      <c r="TZD104" s="193"/>
      <c r="TZE104" s="193"/>
      <c r="TZF104" s="193"/>
      <c r="TZG104" s="193"/>
      <c r="TZH104" s="193"/>
      <c r="TZI104" s="193"/>
      <c r="TZJ104" s="193"/>
      <c r="TZK104" s="193"/>
      <c r="TZL104" s="193"/>
      <c r="TZM104" s="193"/>
      <c r="TZN104" s="193"/>
      <c r="TZO104" s="193"/>
      <c r="TZP104" s="193"/>
      <c r="TZQ104" s="193"/>
      <c r="TZR104" s="193"/>
      <c r="TZS104" s="193"/>
      <c r="TZT104" s="193"/>
      <c r="TZU104" s="193"/>
      <c r="TZV104" s="193"/>
      <c r="TZW104" s="193"/>
      <c r="TZX104" s="193"/>
      <c r="TZY104" s="193"/>
      <c r="TZZ104" s="193"/>
      <c r="UAA104" s="193"/>
      <c r="UAB104" s="193"/>
      <c r="UAC104" s="193"/>
      <c r="UAD104" s="193"/>
      <c r="UAE104" s="193"/>
      <c r="UAF104" s="193"/>
      <c r="UAG104" s="193"/>
      <c r="UAH104" s="193"/>
      <c r="UAI104" s="193"/>
      <c r="UAJ104" s="193"/>
      <c r="UAK104" s="193"/>
      <c r="UAL104" s="193"/>
      <c r="UAM104" s="193"/>
      <c r="UAN104" s="193"/>
      <c r="UAO104" s="193"/>
      <c r="UAP104" s="193"/>
      <c r="UAQ104" s="193"/>
      <c r="UAR104" s="193"/>
      <c r="UAS104" s="193"/>
      <c r="UAT104" s="193"/>
      <c r="UAU104" s="193"/>
      <c r="UAV104" s="193"/>
      <c r="UAW104" s="193"/>
      <c r="UAX104" s="193"/>
      <c r="UAY104" s="193"/>
      <c r="UAZ104" s="193"/>
      <c r="UBA104" s="193"/>
      <c r="UBB104" s="193"/>
      <c r="UBC104" s="193"/>
      <c r="UBD104" s="193"/>
      <c r="UBE104" s="193"/>
      <c r="UBF104" s="193"/>
      <c r="UBG104" s="193"/>
      <c r="UBH104" s="193"/>
      <c r="UBI104" s="193"/>
      <c r="UBJ104" s="193"/>
      <c r="UBK104" s="193"/>
      <c r="UBL104" s="193"/>
      <c r="UBM104" s="193"/>
      <c r="UBN104" s="193"/>
      <c r="UBO104" s="193"/>
      <c r="UBP104" s="193"/>
      <c r="UBQ104" s="193"/>
      <c r="UBR104" s="193"/>
      <c r="UBS104" s="193"/>
      <c r="UBT104" s="193"/>
      <c r="UBU104" s="193"/>
      <c r="UBV104" s="193"/>
      <c r="UBW104" s="193"/>
      <c r="UBX104" s="193"/>
      <c r="UBY104" s="193"/>
      <c r="UBZ104" s="193"/>
      <c r="UCA104" s="193"/>
      <c r="UCB104" s="193"/>
      <c r="UCC104" s="193"/>
      <c r="UCD104" s="193"/>
      <c r="UCE104" s="193"/>
      <c r="UCF104" s="193"/>
      <c r="UCG104" s="193"/>
      <c r="UCH104" s="193"/>
      <c r="UCI104" s="193"/>
      <c r="UCJ104" s="193"/>
      <c r="UCK104" s="193"/>
      <c r="UCL104" s="193"/>
      <c r="UCM104" s="193"/>
      <c r="UCN104" s="193"/>
      <c r="UCO104" s="193"/>
      <c r="UCP104" s="193"/>
      <c r="UCQ104" s="193"/>
      <c r="UCR104" s="193"/>
      <c r="UCS104" s="193"/>
      <c r="UCT104" s="193"/>
      <c r="UCU104" s="193"/>
      <c r="UCV104" s="193"/>
      <c r="UCW104" s="193"/>
      <c r="UCX104" s="193"/>
      <c r="UCY104" s="193"/>
      <c r="UCZ104" s="193"/>
      <c r="UDA104" s="193"/>
      <c r="UDB104" s="193"/>
      <c r="UDC104" s="193"/>
      <c r="UDD104" s="193"/>
      <c r="UDE104" s="193"/>
      <c r="UDF104" s="193"/>
      <c r="UDG104" s="193"/>
      <c r="UDH104" s="193"/>
      <c r="UDI104" s="193"/>
      <c r="UDJ104" s="193"/>
      <c r="UDK104" s="193"/>
      <c r="UDL104" s="193"/>
      <c r="UDM104" s="193"/>
      <c r="UDN104" s="193"/>
      <c r="UDO104" s="193"/>
      <c r="UDP104" s="193"/>
      <c r="UDQ104" s="193"/>
      <c r="UDR104" s="193"/>
      <c r="UDS104" s="193"/>
      <c r="UDT104" s="193"/>
      <c r="UDU104" s="193"/>
      <c r="UDV104" s="193"/>
      <c r="UDW104" s="193"/>
      <c r="UDX104" s="193"/>
      <c r="UDY104" s="193"/>
      <c r="UDZ104" s="193"/>
      <c r="UEA104" s="193"/>
      <c r="UEB104" s="193"/>
      <c r="UEC104" s="193"/>
      <c r="UED104" s="193"/>
      <c r="UEE104" s="193"/>
      <c r="UEF104" s="193"/>
      <c r="UEG104" s="193"/>
      <c r="UEH104" s="193"/>
      <c r="UEI104" s="193"/>
      <c r="UEJ104" s="193"/>
      <c r="UEK104" s="193"/>
      <c r="UEL104" s="193"/>
      <c r="UEM104" s="193"/>
      <c r="UEN104" s="193"/>
      <c r="UEO104" s="193"/>
      <c r="UEP104" s="193"/>
      <c r="UEQ104" s="193"/>
      <c r="UER104" s="193"/>
      <c r="UES104" s="193"/>
      <c r="UET104" s="193"/>
      <c r="UEU104" s="193"/>
      <c r="UEV104" s="193"/>
      <c r="UEW104" s="193"/>
      <c r="UEX104" s="193"/>
      <c r="UEY104" s="193"/>
      <c r="UEZ104" s="193"/>
      <c r="UFA104" s="193"/>
      <c r="UFB104" s="193"/>
      <c r="UFC104" s="193"/>
      <c r="UFD104" s="193"/>
      <c r="UFE104" s="193"/>
      <c r="UFF104" s="193"/>
      <c r="UFG104" s="193"/>
      <c r="UFH104" s="193"/>
      <c r="UFI104" s="193"/>
      <c r="UFJ104" s="193"/>
      <c r="UFK104" s="193"/>
      <c r="UFL104" s="193"/>
      <c r="UFM104" s="193"/>
      <c r="UFN104" s="193"/>
      <c r="UFO104" s="193"/>
      <c r="UFP104" s="193"/>
      <c r="UFQ104" s="193"/>
      <c r="UFR104" s="193"/>
      <c r="UFS104" s="193"/>
      <c r="UFT104" s="193"/>
      <c r="UFU104" s="193"/>
      <c r="UFV104" s="193"/>
      <c r="UFW104" s="193"/>
      <c r="UFX104" s="193"/>
      <c r="UFY104" s="193"/>
      <c r="UFZ104" s="193"/>
      <c r="UGA104" s="193"/>
      <c r="UGB104" s="193"/>
      <c r="UGC104" s="193"/>
      <c r="UGD104" s="193"/>
      <c r="UGE104" s="193"/>
      <c r="UGF104" s="193"/>
      <c r="UGG104" s="193"/>
      <c r="UGH104" s="193"/>
      <c r="UGI104" s="193"/>
      <c r="UGJ104" s="193"/>
      <c r="UGK104" s="193"/>
      <c r="UGL104" s="193"/>
      <c r="UGM104" s="193"/>
      <c r="UGN104" s="193"/>
      <c r="UGO104" s="193"/>
      <c r="UGP104" s="193"/>
      <c r="UGQ104" s="193"/>
      <c r="UGR104" s="193"/>
      <c r="UGS104" s="193"/>
      <c r="UGT104" s="193"/>
      <c r="UGU104" s="193"/>
      <c r="UGV104" s="193"/>
      <c r="UGW104" s="193"/>
      <c r="UGX104" s="193"/>
      <c r="UGY104" s="193"/>
      <c r="UGZ104" s="193"/>
      <c r="UHA104" s="193"/>
      <c r="UHB104" s="193"/>
      <c r="UHC104" s="193"/>
      <c r="UHD104" s="193"/>
      <c r="UHE104" s="193"/>
      <c r="UHF104" s="193"/>
      <c r="UHG104" s="193"/>
      <c r="UHH104" s="193"/>
      <c r="UHI104" s="193"/>
      <c r="UHJ104" s="193"/>
      <c r="UHK104" s="193"/>
      <c r="UHL104" s="193"/>
      <c r="UHM104" s="193"/>
      <c r="UHN104" s="193"/>
      <c r="UHO104" s="193"/>
      <c r="UHP104" s="193"/>
      <c r="UHQ104" s="193"/>
      <c r="UHR104" s="193"/>
      <c r="UHS104" s="193"/>
      <c r="UHT104" s="193"/>
      <c r="UHU104" s="193"/>
      <c r="UHV104" s="193"/>
      <c r="UHW104" s="193"/>
      <c r="UHX104" s="193"/>
      <c r="UHY104" s="193"/>
      <c r="UHZ104" s="193"/>
      <c r="UIA104" s="193"/>
      <c r="UIB104" s="193"/>
      <c r="UIC104" s="193"/>
      <c r="UID104" s="193"/>
      <c r="UIE104" s="193"/>
      <c r="UIF104" s="193"/>
      <c r="UIG104" s="193"/>
      <c r="UIH104" s="193"/>
      <c r="UII104" s="193"/>
      <c r="UIJ104" s="193"/>
      <c r="UIK104" s="193"/>
      <c r="UIL104" s="193"/>
      <c r="UIM104" s="193"/>
      <c r="UIN104" s="193"/>
      <c r="UIO104" s="193"/>
      <c r="UIP104" s="193"/>
      <c r="UIQ104" s="193"/>
      <c r="UIR104" s="193"/>
      <c r="UIS104" s="193"/>
      <c r="UIT104" s="193"/>
      <c r="UIU104" s="193"/>
      <c r="UIV104" s="193"/>
      <c r="UIW104" s="193"/>
      <c r="UIX104" s="193"/>
      <c r="UIY104" s="193"/>
      <c r="UIZ104" s="193"/>
      <c r="UJA104" s="193"/>
      <c r="UJB104" s="193"/>
      <c r="UJC104" s="193"/>
      <c r="UJD104" s="193"/>
      <c r="UJE104" s="193"/>
      <c r="UJF104" s="193"/>
      <c r="UJG104" s="193"/>
      <c r="UJH104" s="193"/>
      <c r="UJI104" s="193"/>
      <c r="UJJ104" s="193"/>
      <c r="UJK104" s="193"/>
      <c r="UJL104" s="193"/>
      <c r="UJM104" s="193"/>
      <c r="UJN104" s="193"/>
      <c r="UJO104" s="193"/>
      <c r="UJP104" s="193"/>
      <c r="UJQ104" s="193"/>
      <c r="UJR104" s="193"/>
      <c r="UJS104" s="193"/>
      <c r="UJT104" s="193"/>
      <c r="UJU104" s="193"/>
      <c r="UJV104" s="193"/>
      <c r="UJW104" s="193"/>
      <c r="UJX104" s="193"/>
      <c r="UJY104" s="193"/>
      <c r="UJZ104" s="193"/>
      <c r="UKA104" s="193"/>
      <c r="UKB104" s="193"/>
      <c r="UKC104" s="193"/>
      <c r="UKD104" s="193"/>
      <c r="UKE104" s="193"/>
      <c r="UKF104" s="193"/>
      <c r="UKG104" s="193"/>
      <c r="UKH104" s="193"/>
      <c r="UKI104" s="193"/>
      <c r="UKJ104" s="193"/>
      <c r="UKK104" s="193"/>
      <c r="UKL104" s="193"/>
      <c r="UKM104" s="193"/>
      <c r="UKN104" s="193"/>
      <c r="UKO104" s="193"/>
      <c r="UKP104" s="193"/>
      <c r="UKQ104" s="193"/>
      <c r="UKR104" s="193"/>
      <c r="UKS104" s="193"/>
      <c r="UKT104" s="193"/>
      <c r="UKU104" s="193"/>
      <c r="UKV104" s="193"/>
      <c r="UKW104" s="193"/>
      <c r="UKX104" s="193"/>
      <c r="UKY104" s="193"/>
      <c r="UKZ104" s="193"/>
      <c r="ULA104" s="193"/>
      <c r="ULB104" s="193"/>
      <c r="ULC104" s="193"/>
      <c r="ULD104" s="193"/>
      <c r="ULE104" s="193"/>
      <c r="ULF104" s="193"/>
      <c r="ULG104" s="193"/>
      <c r="ULH104" s="193"/>
      <c r="ULI104" s="193"/>
      <c r="ULJ104" s="193"/>
      <c r="ULK104" s="193"/>
      <c r="ULL104" s="193"/>
      <c r="ULM104" s="193"/>
      <c r="ULN104" s="193"/>
      <c r="ULO104" s="193"/>
      <c r="ULP104" s="193"/>
      <c r="ULQ104" s="193"/>
      <c r="ULR104" s="193"/>
      <c r="ULS104" s="193"/>
      <c r="ULT104" s="193"/>
      <c r="ULU104" s="193"/>
      <c r="ULV104" s="193"/>
      <c r="ULW104" s="193"/>
      <c r="ULX104" s="193"/>
      <c r="ULY104" s="193"/>
      <c r="ULZ104" s="193"/>
      <c r="UMA104" s="193"/>
      <c r="UMB104" s="193"/>
      <c r="UMC104" s="193"/>
      <c r="UMD104" s="193"/>
      <c r="UME104" s="193"/>
      <c r="UMF104" s="193"/>
      <c r="UMG104" s="193"/>
      <c r="UMH104" s="193"/>
      <c r="UMI104" s="193"/>
      <c r="UMJ104" s="193"/>
      <c r="UMK104" s="193"/>
      <c r="UML104" s="193"/>
      <c r="UMM104" s="193"/>
      <c r="UMN104" s="193"/>
      <c r="UMO104" s="193"/>
      <c r="UMP104" s="193"/>
      <c r="UMQ104" s="193"/>
      <c r="UMR104" s="193"/>
      <c r="UMS104" s="193"/>
      <c r="UMT104" s="193"/>
      <c r="UMU104" s="193"/>
      <c r="UMV104" s="193"/>
      <c r="UMW104" s="193"/>
      <c r="UMX104" s="193"/>
      <c r="UMY104" s="193"/>
      <c r="UMZ104" s="193"/>
      <c r="UNA104" s="193"/>
      <c r="UNB104" s="193"/>
      <c r="UNC104" s="193"/>
      <c r="UND104" s="193"/>
      <c r="UNE104" s="193"/>
      <c r="UNF104" s="193"/>
      <c r="UNG104" s="193"/>
      <c r="UNH104" s="193"/>
      <c r="UNI104" s="193"/>
      <c r="UNJ104" s="193"/>
      <c r="UNK104" s="193"/>
      <c r="UNL104" s="193"/>
      <c r="UNM104" s="193"/>
      <c r="UNN104" s="193"/>
      <c r="UNO104" s="193"/>
      <c r="UNP104" s="193"/>
      <c r="UNQ104" s="193"/>
      <c r="UNR104" s="193"/>
      <c r="UNS104" s="193"/>
      <c r="UNT104" s="193"/>
      <c r="UNU104" s="193"/>
      <c r="UNV104" s="193"/>
      <c r="UNW104" s="193"/>
      <c r="UNX104" s="193"/>
      <c r="UNY104" s="193"/>
      <c r="UNZ104" s="193"/>
      <c r="UOA104" s="193"/>
      <c r="UOB104" s="193"/>
      <c r="UOC104" s="193"/>
      <c r="UOD104" s="193"/>
      <c r="UOE104" s="193"/>
      <c r="UOF104" s="193"/>
      <c r="UOG104" s="193"/>
      <c r="UOH104" s="193"/>
      <c r="UOI104" s="193"/>
      <c r="UOJ104" s="193"/>
      <c r="UOK104" s="193"/>
      <c r="UOL104" s="193"/>
      <c r="UOM104" s="193"/>
      <c r="UON104" s="193"/>
      <c r="UOO104" s="193"/>
      <c r="UOP104" s="193"/>
      <c r="UOQ104" s="193"/>
      <c r="UOR104" s="193"/>
      <c r="UOS104" s="193"/>
      <c r="UOT104" s="193"/>
      <c r="UOU104" s="193"/>
      <c r="UOV104" s="193"/>
      <c r="UOW104" s="193"/>
      <c r="UOX104" s="193"/>
      <c r="UOY104" s="193"/>
      <c r="UOZ104" s="193"/>
      <c r="UPA104" s="193"/>
      <c r="UPB104" s="193"/>
      <c r="UPC104" s="193"/>
      <c r="UPD104" s="193"/>
      <c r="UPE104" s="193"/>
      <c r="UPF104" s="193"/>
      <c r="UPG104" s="193"/>
      <c r="UPH104" s="193"/>
      <c r="UPI104" s="193"/>
      <c r="UPJ104" s="193"/>
      <c r="UPK104" s="193"/>
      <c r="UPL104" s="193"/>
      <c r="UPM104" s="193"/>
      <c r="UPN104" s="193"/>
      <c r="UPO104" s="193"/>
      <c r="UPP104" s="193"/>
      <c r="UPQ104" s="193"/>
      <c r="UPR104" s="193"/>
      <c r="UPS104" s="193"/>
      <c r="UPT104" s="193"/>
      <c r="UPU104" s="193"/>
      <c r="UPV104" s="193"/>
      <c r="UPW104" s="193"/>
      <c r="UPX104" s="193"/>
      <c r="UPY104" s="193"/>
      <c r="UPZ104" s="193"/>
      <c r="UQA104" s="193"/>
      <c r="UQB104" s="193"/>
      <c r="UQC104" s="193"/>
      <c r="UQD104" s="193"/>
      <c r="UQE104" s="193"/>
      <c r="UQF104" s="193"/>
      <c r="UQG104" s="193"/>
      <c r="UQH104" s="193"/>
      <c r="UQI104" s="193"/>
      <c r="UQJ104" s="193"/>
      <c r="UQK104" s="193"/>
      <c r="UQL104" s="193"/>
      <c r="UQM104" s="193"/>
      <c r="UQN104" s="193"/>
      <c r="UQO104" s="193"/>
      <c r="UQP104" s="193"/>
      <c r="UQQ104" s="193"/>
      <c r="UQR104" s="193"/>
      <c r="UQS104" s="193"/>
      <c r="UQT104" s="193"/>
      <c r="UQU104" s="193"/>
      <c r="UQV104" s="193"/>
      <c r="UQW104" s="193"/>
      <c r="UQX104" s="193"/>
      <c r="UQY104" s="193"/>
      <c r="UQZ104" s="193"/>
      <c r="URA104" s="193"/>
      <c r="URB104" s="193"/>
      <c r="URC104" s="193"/>
      <c r="URD104" s="193"/>
      <c r="URE104" s="193"/>
      <c r="URF104" s="193"/>
      <c r="URG104" s="193"/>
      <c r="URH104" s="193"/>
      <c r="URI104" s="193"/>
      <c r="URJ104" s="193"/>
      <c r="URK104" s="193"/>
      <c r="URL104" s="193"/>
      <c r="URM104" s="193"/>
      <c r="URN104" s="193"/>
      <c r="URO104" s="193"/>
      <c r="URP104" s="193"/>
      <c r="URQ104" s="193"/>
      <c r="URR104" s="193"/>
      <c r="URS104" s="193"/>
      <c r="URT104" s="193"/>
      <c r="URU104" s="193"/>
      <c r="URV104" s="193"/>
      <c r="URW104" s="193"/>
      <c r="URX104" s="193"/>
      <c r="URY104" s="193"/>
      <c r="URZ104" s="193"/>
      <c r="USA104" s="193"/>
      <c r="USB104" s="193"/>
      <c r="USC104" s="193"/>
      <c r="USD104" s="193"/>
      <c r="USE104" s="193"/>
      <c r="USF104" s="193"/>
      <c r="USG104" s="193"/>
      <c r="USH104" s="193"/>
      <c r="USI104" s="193"/>
      <c r="USJ104" s="193"/>
      <c r="USK104" s="193"/>
      <c r="USL104" s="193"/>
      <c r="USM104" s="193"/>
      <c r="USN104" s="193"/>
      <c r="USO104" s="193"/>
      <c r="USP104" s="193"/>
      <c r="USQ104" s="193"/>
      <c r="USR104" s="193"/>
      <c r="USS104" s="193"/>
      <c r="UST104" s="193"/>
      <c r="USU104" s="193"/>
      <c r="USV104" s="193"/>
      <c r="USW104" s="193"/>
      <c r="USX104" s="193"/>
      <c r="USY104" s="193"/>
      <c r="USZ104" s="193"/>
      <c r="UTA104" s="193"/>
      <c r="UTB104" s="193"/>
      <c r="UTC104" s="193"/>
      <c r="UTD104" s="193"/>
      <c r="UTE104" s="193"/>
      <c r="UTF104" s="193"/>
      <c r="UTG104" s="193"/>
      <c r="UTH104" s="193"/>
      <c r="UTI104" s="193"/>
      <c r="UTJ104" s="193"/>
      <c r="UTK104" s="193"/>
      <c r="UTL104" s="193"/>
      <c r="UTM104" s="193"/>
      <c r="UTN104" s="193"/>
      <c r="UTO104" s="193"/>
      <c r="UTP104" s="193"/>
      <c r="UTQ104" s="193"/>
      <c r="UTR104" s="193"/>
      <c r="UTS104" s="193"/>
      <c r="UTT104" s="193"/>
      <c r="UTU104" s="193"/>
      <c r="UTV104" s="193"/>
      <c r="UTW104" s="193"/>
      <c r="UTX104" s="193"/>
      <c r="UTY104" s="193"/>
      <c r="UTZ104" s="193"/>
      <c r="UUA104" s="193"/>
      <c r="UUB104" s="193"/>
      <c r="UUC104" s="193"/>
      <c r="UUD104" s="193"/>
      <c r="UUE104" s="193"/>
      <c r="UUF104" s="193"/>
      <c r="UUG104" s="193"/>
      <c r="UUH104" s="193"/>
      <c r="UUI104" s="193"/>
      <c r="UUJ104" s="193"/>
      <c r="UUK104" s="193"/>
      <c r="UUL104" s="193"/>
      <c r="UUM104" s="193"/>
      <c r="UUN104" s="193"/>
      <c r="UUO104" s="193"/>
      <c r="UUP104" s="193"/>
      <c r="UUQ104" s="193"/>
      <c r="UUR104" s="193"/>
      <c r="UUS104" s="193"/>
      <c r="UUT104" s="193"/>
      <c r="UUU104" s="193"/>
      <c r="UUV104" s="193"/>
      <c r="UUW104" s="193"/>
      <c r="UUX104" s="193"/>
      <c r="UUY104" s="193"/>
      <c r="UUZ104" s="193"/>
      <c r="UVA104" s="193"/>
      <c r="UVB104" s="193"/>
      <c r="UVC104" s="193"/>
      <c r="UVD104" s="193"/>
      <c r="UVE104" s="193"/>
      <c r="UVF104" s="193"/>
      <c r="UVG104" s="193"/>
      <c r="UVH104" s="193"/>
      <c r="UVI104" s="193"/>
      <c r="UVJ104" s="193"/>
      <c r="UVK104" s="193"/>
      <c r="UVL104" s="193"/>
      <c r="UVM104" s="193"/>
      <c r="UVN104" s="193"/>
      <c r="UVO104" s="193"/>
      <c r="UVP104" s="193"/>
      <c r="UVQ104" s="193"/>
      <c r="UVR104" s="193"/>
      <c r="UVS104" s="193"/>
      <c r="UVT104" s="193"/>
      <c r="UVU104" s="193"/>
      <c r="UVV104" s="193"/>
      <c r="UVW104" s="193"/>
      <c r="UVX104" s="193"/>
      <c r="UVY104" s="193"/>
      <c r="UVZ104" s="193"/>
      <c r="UWA104" s="193"/>
      <c r="UWB104" s="193"/>
      <c r="UWC104" s="193"/>
      <c r="UWD104" s="193"/>
      <c r="UWE104" s="193"/>
      <c r="UWF104" s="193"/>
      <c r="UWG104" s="193"/>
      <c r="UWH104" s="193"/>
      <c r="UWI104" s="193"/>
      <c r="UWJ104" s="193"/>
      <c r="UWK104" s="193"/>
      <c r="UWL104" s="193"/>
      <c r="UWM104" s="193"/>
      <c r="UWN104" s="193"/>
      <c r="UWO104" s="193"/>
      <c r="UWP104" s="193"/>
      <c r="UWQ104" s="193"/>
      <c r="UWR104" s="193"/>
      <c r="UWS104" s="193"/>
      <c r="UWT104" s="193"/>
      <c r="UWU104" s="193"/>
      <c r="UWV104" s="193"/>
      <c r="UWW104" s="193"/>
      <c r="UWX104" s="193"/>
      <c r="UWY104" s="193"/>
      <c r="UWZ104" s="193"/>
      <c r="UXA104" s="193"/>
      <c r="UXB104" s="193"/>
      <c r="UXC104" s="193"/>
      <c r="UXD104" s="193"/>
      <c r="UXE104" s="193"/>
      <c r="UXF104" s="193"/>
      <c r="UXG104" s="193"/>
      <c r="UXH104" s="193"/>
      <c r="UXI104" s="193"/>
      <c r="UXJ104" s="193"/>
      <c r="UXK104" s="193"/>
      <c r="UXL104" s="193"/>
      <c r="UXM104" s="193"/>
      <c r="UXN104" s="193"/>
      <c r="UXO104" s="193"/>
      <c r="UXP104" s="193"/>
      <c r="UXQ104" s="193"/>
      <c r="UXR104" s="193"/>
      <c r="UXS104" s="193"/>
      <c r="UXT104" s="193"/>
      <c r="UXU104" s="193"/>
      <c r="UXV104" s="193"/>
      <c r="UXW104" s="193"/>
      <c r="UXX104" s="193"/>
      <c r="UXY104" s="193"/>
      <c r="UXZ104" s="193"/>
      <c r="UYA104" s="193"/>
      <c r="UYB104" s="193"/>
      <c r="UYC104" s="193"/>
      <c r="UYD104" s="193"/>
      <c r="UYE104" s="193"/>
      <c r="UYF104" s="193"/>
      <c r="UYG104" s="193"/>
      <c r="UYH104" s="193"/>
      <c r="UYI104" s="193"/>
      <c r="UYJ104" s="193"/>
      <c r="UYK104" s="193"/>
      <c r="UYL104" s="193"/>
      <c r="UYM104" s="193"/>
      <c r="UYN104" s="193"/>
      <c r="UYO104" s="193"/>
      <c r="UYP104" s="193"/>
      <c r="UYQ104" s="193"/>
      <c r="UYR104" s="193"/>
      <c r="UYS104" s="193"/>
      <c r="UYT104" s="193"/>
      <c r="UYU104" s="193"/>
      <c r="UYV104" s="193"/>
      <c r="UYW104" s="193"/>
      <c r="UYX104" s="193"/>
      <c r="UYY104" s="193"/>
      <c r="UYZ104" s="193"/>
      <c r="UZA104" s="193"/>
      <c r="UZB104" s="193"/>
      <c r="UZC104" s="193"/>
      <c r="UZD104" s="193"/>
      <c r="UZE104" s="193"/>
      <c r="UZF104" s="193"/>
      <c r="UZG104" s="193"/>
      <c r="UZH104" s="193"/>
      <c r="UZI104" s="193"/>
      <c r="UZJ104" s="193"/>
      <c r="UZK104" s="193"/>
      <c r="UZL104" s="193"/>
      <c r="UZM104" s="193"/>
      <c r="UZN104" s="193"/>
      <c r="UZO104" s="193"/>
      <c r="UZP104" s="193"/>
      <c r="UZQ104" s="193"/>
      <c r="UZR104" s="193"/>
      <c r="UZS104" s="193"/>
      <c r="UZT104" s="193"/>
      <c r="UZU104" s="193"/>
      <c r="UZV104" s="193"/>
      <c r="UZW104" s="193"/>
      <c r="UZX104" s="193"/>
      <c r="UZY104" s="193"/>
      <c r="UZZ104" s="193"/>
      <c r="VAA104" s="193"/>
      <c r="VAB104" s="193"/>
      <c r="VAC104" s="193"/>
      <c r="VAD104" s="193"/>
      <c r="VAE104" s="193"/>
      <c r="VAF104" s="193"/>
      <c r="VAG104" s="193"/>
      <c r="VAH104" s="193"/>
      <c r="VAI104" s="193"/>
      <c r="VAJ104" s="193"/>
      <c r="VAK104" s="193"/>
      <c r="VAL104" s="193"/>
      <c r="VAM104" s="193"/>
      <c r="VAN104" s="193"/>
      <c r="VAO104" s="193"/>
      <c r="VAP104" s="193"/>
      <c r="VAQ104" s="193"/>
      <c r="VAR104" s="193"/>
      <c r="VAS104" s="193"/>
      <c r="VAT104" s="193"/>
      <c r="VAU104" s="193"/>
      <c r="VAV104" s="193"/>
      <c r="VAW104" s="193"/>
      <c r="VAX104" s="193"/>
      <c r="VAY104" s="193"/>
      <c r="VAZ104" s="193"/>
      <c r="VBA104" s="193"/>
      <c r="VBB104" s="193"/>
      <c r="VBC104" s="193"/>
      <c r="VBD104" s="193"/>
      <c r="VBE104" s="193"/>
      <c r="VBF104" s="193"/>
      <c r="VBG104" s="193"/>
      <c r="VBH104" s="193"/>
      <c r="VBI104" s="193"/>
      <c r="VBJ104" s="193"/>
      <c r="VBK104" s="193"/>
      <c r="VBL104" s="193"/>
      <c r="VBM104" s="193"/>
      <c r="VBN104" s="193"/>
      <c r="VBO104" s="193"/>
      <c r="VBP104" s="193"/>
      <c r="VBQ104" s="193"/>
      <c r="VBR104" s="193"/>
      <c r="VBS104" s="193"/>
      <c r="VBT104" s="193"/>
      <c r="VBU104" s="193"/>
      <c r="VBV104" s="193"/>
      <c r="VBW104" s="193"/>
      <c r="VBX104" s="193"/>
      <c r="VBY104" s="193"/>
      <c r="VBZ104" s="193"/>
      <c r="VCA104" s="193"/>
      <c r="VCB104" s="193"/>
      <c r="VCC104" s="193"/>
      <c r="VCD104" s="193"/>
      <c r="VCE104" s="193"/>
      <c r="VCF104" s="193"/>
      <c r="VCG104" s="193"/>
      <c r="VCH104" s="193"/>
      <c r="VCI104" s="193"/>
      <c r="VCJ104" s="193"/>
      <c r="VCK104" s="193"/>
      <c r="VCL104" s="193"/>
      <c r="VCM104" s="193"/>
      <c r="VCN104" s="193"/>
      <c r="VCO104" s="193"/>
      <c r="VCP104" s="193"/>
      <c r="VCQ104" s="193"/>
      <c r="VCR104" s="193"/>
      <c r="VCS104" s="193"/>
      <c r="VCT104" s="193"/>
      <c r="VCU104" s="193"/>
      <c r="VCV104" s="193"/>
      <c r="VCW104" s="193"/>
      <c r="VCX104" s="193"/>
      <c r="VCY104" s="193"/>
      <c r="VCZ104" s="193"/>
      <c r="VDA104" s="193"/>
      <c r="VDB104" s="193"/>
      <c r="VDC104" s="193"/>
      <c r="VDD104" s="193"/>
      <c r="VDE104" s="193"/>
      <c r="VDF104" s="193"/>
      <c r="VDG104" s="193"/>
      <c r="VDH104" s="193"/>
      <c r="VDI104" s="193"/>
      <c r="VDJ104" s="193"/>
      <c r="VDK104" s="193"/>
      <c r="VDL104" s="193"/>
      <c r="VDM104" s="193"/>
      <c r="VDN104" s="193"/>
      <c r="VDO104" s="193"/>
      <c r="VDP104" s="193"/>
      <c r="VDQ104" s="193"/>
      <c r="VDR104" s="193"/>
      <c r="VDS104" s="193"/>
      <c r="VDT104" s="193"/>
      <c r="VDU104" s="193"/>
      <c r="VDV104" s="193"/>
      <c r="VDW104" s="193"/>
      <c r="VDX104" s="193"/>
      <c r="VDY104" s="193"/>
      <c r="VDZ104" s="193"/>
      <c r="VEA104" s="193"/>
      <c r="VEB104" s="193"/>
      <c r="VEC104" s="193"/>
      <c r="VED104" s="193"/>
      <c r="VEE104" s="193"/>
      <c r="VEF104" s="193"/>
      <c r="VEG104" s="193"/>
      <c r="VEH104" s="193"/>
      <c r="VEI104" s="193"/>
      <c r="VEJ104" s="193"/>
      <c r="VEK104" s="193"/>
      <c r="VEL104" s="193"/>
      <c r="VEM104" s="193"/>
      <c r="VEN104" s="193"/>
      <c r="VEO104" s="193"/>
      <c r="VEP104" s="193"/>
      <c r="VEQ104" s="193"/>
      <c r="VER104" s="193"/>
      <c r="VES104" s="193"/>
      <c r="VET104" s="193"/>
      <c r="VEU104" s="193"/>
      <c r="VEV104" s="193"/>
      <c r="VEW104" s="193"/>
      <c r="VEX104" s="193"/>
      <c r="VEY104" s="193"/>
      <c r="VEZ104" s="193"/>
      <c r="VFA104" s="193"/>
      <c r="VFB104" s="193"/>
      <c r="VFC104" s="193"/>
      <c r="VFD104" s="193"/>
      <c r="VFE104" s="193"/>
      <c r="VFF104" s="193"/>
      <c r="VFG104" s="193"/>
      <c r="VFH104" s="193"/>
      <c r="VFI104" s="193"/>
      <c r="VFJ104" s="193"/>
      <c r="VFK104" s="193"/>
      <c r="VFL104" s="193"/>
      <c r="VFM104" s="193"/>
      <c r="VFN104" s="193"/>
      <c r="VFO104" s="193"/>
      <c r="VFP104" s="193"/>
      <c r="VFQ104" s="193"/>
      <c r="VFR104" s="193"/>
      <c r="VFS104" s="193"/>
      <c r="VFT104" s="193"/>
      <c r="VFU104" s="193"/>
      <c r="VFV104" s="193"/>
      <c r="VFW104" s="193"/>
      <c r="VFX104" s="193"/>
      <c r="VFY104" s="193"/>
      <c r="VFZ104" s="193"/>
      <c r="VGA104" s="193"/>
      <c r="VGB104" s="193"/>
      <c r="VGC104" s="193"/>
      <c r="VGD104" s="193"/>
      <c r="VGE104" s="193"/>
      <c r="VGF104" s="193"/>
      <c r="VGG104" s="193"/>
      <c r="VGH104" s="193"/>
      <c r="VGI104" s="193"/>
      <c r="VGJ104" s="193"/>
      <c r="VGK104" s="193"/>
      <c r="VGL104" s="193"/>
      <c r="VGM104" s="193"/>
      <c r="VGN104" s="193"/>
      <c r="VGO104" s="193"/>
      <c r="VGP104" s="193"/>
      <c r="VGQ104" s="193"/>
      <c r="VGR104" s="193"/>
      <c r="VGS104" s="193"/>
      <c r="VGT104" s="193"/>
      <c r="VGU104" s="193"/>
      <c r="VGV104" s="193"/>
      <c r="VGW104" s="193"/>
      <c r="VGX104" s="193"/>
      <c r="VGY104" s="193"/>
      <c r="VGZ104" s="193"/>
      <c r="VHA104" s="193"/>
      <c r="VHB104" s="193"/>
      <c r="VHC104" s="193"/>
      <c r="VHD104" s="193"/>
      <c r="VHE104" s="193"/>
      <c r="VHF104" s="193"/>
      <c r="VHG104" s="193"/>
      <c r="VHH104" s="193"/>
      <c r="VHI104" s="193"/>
      <c r="VHJ104" s="193"/>
      <c r="VHK104" s="193"/>
      <c r="VHL104" s="193"/>
      <c r="VHM104" s="193"/>
      <c r="VHN104" s="193"/>
      <c r="VHO104" s="193"/>
      <c r="VHP104" s="193"/>
      <c r="VHQ104" s="193"/>
      <c r="VHR104" s="193"/>
      <c r="VHS104" s="193"/>
      <c r="VHT104" s="193"/>
      <c r="VHU104" s="193"/>
      <c r="VHV104" s="193"/>
      <c r="VHW104" s="193"/>
      <c r="VHX104" s="193"/>
      <c r="VHY104" s="193"/>
      <c r="VHZ104" s="193"/>
      <c r="VIA104" s="193"/>
      <c r="VIB104" s="193"/>
      <c r="VIC104" s="193"/>
      <c r="VID104" s="193"/>
      <c r="VIE104" s="193"/>
      <c r="VIF104" s="193"/>
      <c r="VIG104" s="193"/>
      <c r="VIH104" s="193"/>
      <c r="VII104" s="193"/>
      <c r="VIJ104" s="193"/>
      <c r="VIK104" s="193"/>
      <c r="VIL104" s="193"/>
      <c r="VIM104" s="193"/>
      <c r="VIN104" s="193"/>
      <c r="VIO104" s="193"/>
      <c r="VIP104" s="193"/>
      <c r="VIQ104" s="193"/>
      <c r="VIR104" s="193"/>
      <c r="VIS104" s="193"/>
      <c r="VIT104" s="193"/>
      <c r="VIU104" s="193"/>
      <c r="VIV104" s="193"/>
      <c r="VIW104" s="193"/>
      <c r="VIX104" s="193"/>
      <c r="VIY104" s="193"/>
      <c r="VIZ104" s="193"/>
      <c r="VJA104" s="193"/>
      <c r="VJB104" s="193"/>
      <c r="VJC104" s="193"/>
      <c r="VJD104" s="193"/>
      <c r="VJE104" s="193"/>
      <c r="VJF104" s="193"/>
      <c r="VJG104" s="193"/>
      <c r="VJH104" s="193"/>
      <c r="VJI104" s="193"/>
      <c r="VJJ104" s="193"/>
      <c r="VJK104" s="193"/>
      <c r="VJL104" s="193"/>
      <c r="VJM104" s="193"/>
      <c r="VJN104" s="193"/>
      <c r="VJO104" s="193"/>
      <c r="VJP104" s="193"/>
      <c r="VJQ104" s="193"/>
      <c r="VJR104" s="193"/>
      <c r="VJS104" s="193"/>
      <c r="VJT104" s="193"/>
      <c r="VJU104" s="193"/>
      <c r="VJV104" s="193"/>
      <c r="VJW104" s="193"/>
      <c r="VJX104" s="193"/>
      <c r="VJY104" s="193"/>
      <c r="VJZ104" s="193"/>
      <c r="VKA104" s="193"/>
      <c r="VKB104" s="193"/>
      <c r="VKC104" s="193"/>
      <c r="VKD104" s="193"/>
      <c r="VKE104" s="193"/>
      <c r="VKF104" s="193"/>
      <c r="VKG104" s="193"/>
      <c r="VKH104" s="193"/>
      <c r="VKI104" s="193"/>
      <c r="VKJ104" s="193"/>
      <c r="VKK104" s="193"/>
      <c r="VKL104" s="193"/>
      <c r="VKM104" s="193"/>
      <c r="VKN104" s="193"/>
      <c r="VKO104" s="193"/>
      <c r="VKP104" s="193"/>
      <c r="VKQ104" s="193"/>
      <c r="VKR104" s="193"/>
      <c r="VKS104" s="193"/>
      <c r="VKT104" s="193"/>
      <c r="VKU104" s="193"/>
      <c r="VKV104" s="193"/>
      <c r="VKW104" s="193"/>
      <c r="VKX104" s="193"/>
      <c r="VKY104" s="193"/>
      <c r="VKZ104" s="193"/>
      <c r="VLA104" s="193"/>
      <c r="VLB104" s="193"/>
      <c r="VLC104" s="193"/>
      <c r="VLD104" s="193"/>
      <c r="VLE104" s="193"/>
      <c r="VLF104" s="193"/>
      <c r="VLG104" s="193"/>
      <c r="VLH104" s="193"/>
      <c r="VLI104" s="193"/>
      <c r="VLJ104" s="193"/>
      <c r="VLK104" s="193"/>
      <c r="VLL104" s="193"/>
      <c r="VLM104" s="193"/>
      <c r="VLN104" s="193"/>
      <c r="VLO104" s="193"/>
      <c r="VLP104" s="193"/>
      <c r="VLQ104" s="193"/>
      <c r="VLR104" s="193"/>
      <c r="VLS104" s="193"/>
      <c r="VLT104" s="193"/>
      <c r="VLU104" s="193"/>
      <c r="VLV104" s="193"/>
      <c r="VLW104" s="193"/>
      <c r="VLX104" s="193"/>
      <c r="VLY104" s="193"/>
      <c r="VLZ104" s="193"/>
      <c r="VMA104" s="193"/>
      <c r="VMB104" s="193"/>
      <c r="VMC104" s="193"/>
      <c r="VMD104" s="193"/>
      <c r="VME104" s="193"/>
      <c r="VMF104" s="193"/>
      <c r="VMG104" s="193"/>
      <c r="VMH104" s="193"/>
      <c r="VMI104" s="193"/>
      <c r="VMJ104" s="193"/>
      <c r="VMK104" s="193"/>
      <c r="VML104" s="193"/>
      <c r="VMM104" s="193"/>
      <c r="VMN104" s="193"/>
      <c r="VMO104" s="193"/>
      <c r="VMP104" s="193"/>
      <c r="VMQ104" s="193"/>
      <c r="VMR104" s="193"/>
      <c r="VMS104" s="193"/>
      <c r="VMT104" s="193"/>
      <c r="VMU104" s="193"/>
      <c r="VMV104" s="193"/>
      <c r="VMW104" s="193"/>
      <c r="VMX104" s="193"/>
      <c r="VMY104" s="193"/>
      <c r="VMZ104" s="193"/>
      <c r="VNA104" s="193"/>
      <c r="VNB104" s="193"/>
      <c r="VNC104" s="193"/>
      <c r="VND104" s="193"/>
      <c r="VNE104" s="193"/>
      <c r="VNF104" s="193"/>
      <c r="VNG104" s="193"/>
      <c r="VNH104" s="193"/>
      <c r="VNI104" s="193"/>
      <c r="VNJ104" s="193"/>
      <c r="VNK104" s="193"/>
      <c r="VNL104" s="193"/>
      <c r="VNM104" s="193"/>
      <c r="VNN104" s="193"/>
      <c r="VNO104" s="193"/>
      <c r="VNP104" s="193"/>
      <c r="VNQ104" s="193"/>
      <c r="VNR104" s="193"/>
      <c r="VNS104" s="193"/>
      <c r="VNT104" s="193"/>
      <c r="VNU104" s="193"/>
      <c r="VNV104" s="193"/>
      <c r="VNW104" s="193"/>
      <c r="VNX104" s="193"/>
      <c r="VNY104" s="193"/>
      <c r="VNZ104" s="193"/>
      <c r="VOA104" s="193"/>
      <c r="VOB104" s="193"/>
      <c r="VOC104" s="193"/>
      <c r="VOD104" s="193"/>
      <c r="VOE104" s="193"/>
      <c r="VOF104" s="193"/>
      <c r="VOG104" s="193"/>
      <c r="VOH104" s="193"/>
      <c r="VOI104" s="193"/>
      <c r="VOJ104" s="193"/>
      <c r="VOK104" s="193"/>
      <c r="VOL104" s="193"/>
      <c r="VOM104" s="193"/>
      <c r="VON104" s="193"/>
      <c r="VOO104" s="193"/>
      <c r="VOP104" s="193"/>
      <c r="VOQ104" s="193"/>
      <c r="VOR104" s="193"/>
      <c r="VOS104" s="193"/>
      <c r="VOT104" s="193"/>
      <c r="VOU104" s="193"/>
      <c r="VOV104" s="193"/>
      <c r="VOW104" s="193"/>
      <c r="VOX104" s="193"/>
      <c r="VOY104" s="193"/>
      <c r="VOZ104" s="193"/>
      <c r="VPA104" s="193"/>
      <c r="VPB104" s="193"/>
      <c r="VPC104" s="193"/>
      <c r="VPD104" s="193"/>
      <c r="VPE104" s="193"/>
      <c r="VPF104" s="193"/>
      <c r="VPG104" s="193"/>
      <c r="VPH104" s="193"/>
      <c r="VPI104" s="193"/>
      <c r="VPJ104" s="193"/>
      <c r="VPK104" s="193"/>
      <c r="VPL104" s="193"/>
      <c r="VPM104" s="193"/>
      <c r="VPN104" s="193"/>
      <c r="VPO104" s="193"/>
      <c r="VPP104" s="193"/>
      <c r="VPQ104" s="193"/>
      <c r="VPR104" s="193"/>
      <c r="VPS104" s="193"/>
      <c r="VPT104" s="193"/>
      <c r="VPU104" s="193"/>
      <c r="VPV104" s="193"/>
      <c r="VPW104" s="193"/>
      <c r="VPX104" s="193"/>
      <c r="VPY104" s="193"/>
      <c r="VPZ104" s="193"/>
      <c r="VQA104" s="193"/>
      <c r="VQB104" s="193"/>
      <c r="VQC104" s="193"/>
      <c r="VQD104" s="193"/>
      <c r="VQE104" s="193"/>
      <c r="VQF104" s="193"/>
      <c r="VQG104" s="193"/>
      <c r="VQH104" s="193"/>
      <c r="VQI104" s="193"/>
      <c r="VQJ104" s="193"/>
      <c r="VQK104" s="193"/>
      <c r="VQL104" s="193"/>
      <c r="VQM104" s="193"/>
      <c r="VQN104" s="193"/>
      <c r="VQO104" s="193"/>
      <c r="VQP104" s="193"/>
      <c r="VQQ104" s="193"/>
      <c r="VQR104" s="193"/>
      <c r="VQS104" s="193"/>
      <c r="VQT104" s="193"/>
      <c r="VQU104" s="193"/>
      <c r="VQV104" s="193"/>
      <c r="VQW104" s="193"/>
      <c r="VQX104" s="193"/>
      <c r="VQY104" s="193"/>
      <c r="VQZ104" s="193"/>
      <c r="VRA104" s="193"/>
      <c r="VRB104" s="193"/>
      <c r="VRC104" s="193"/>
      <c r="VRD104" s="193"/>
      <c r="VRE104" s="193"/>
      <c r="VRF104" s="193"/>
      <c r="VRG104" s="193"/>
      <c r="VRH104" s="193"/>
      <c r="VRI104" s="193"/>
      <c r="VRJ104" s="193"/>
      <c r="VRK104" s="193"/>
      <c r="VRL104" s="193"/>
      <c r="VRM104" s="193"/>
      <c r="VRN104" s="193"/>
      <c r="VRO104" s="193"/>
      <c r="VRP104" s="193"/>
      <c r="VRQ104" s="193"/>
      <c r="VRR104" s="193"/>
      <c r="VRS104" s="193"/>
      <c r="VRT104" s="193"/>
      <c r="VRU104" s="193"/>
      <c r="VRV104" s="193"/>
      <c r="VRW104" s="193"/>
      <c r="VRX104" s="193"/>
      <c r="VRY104" s="193"/>
      <c r="VRZ104" s="193"/>
      <c r="VSA104" s="193"/>
      <c r="VSB104" s="193"/>
      <c r="VSC104" s="193"/>
      <c r="VSD104" s="193"/>
      <c r="VSE104" s="193"/>
      <c r="VSF104" s="193"/>
      <c r="VSG104" s="193"/>
      <c r="VSH104" s="193"/>
      <c r="VSI104" s="193"/>
      <c r="VSJ104" s="193"/>
      <c r="VSK104" s="193"/>
      <c r="VSL104" s="193"/>
      <c r="VSM104" s="193"/>
      <c r="VSN104" s="193"/>
      <c r="VSO104" s="193"/>
      <c r="VSP104" s="193"/>
      <c r="VSQ104" s="193"/>
      <c r="VSR104" s="193"/>
      <c r="VSS104" s="193"/>
      <c r="VST104" s="193"/>
      <c r="VSU104" s="193"/>
      <c r="VSV104" s="193"/>
      <c r="VSW104" s="193"/>
      <c r="VSX104" s="193"/>
      <c r="VSY104" s="193"/>
      <c r="VSZ104" s="193"/>
      <c r="VTA104" s="193"/>
      <c r="VTB104" s="193"/>
      <c r="VTC104" s="193"/>
      <c r="VTD104" s="193"/>
      <c r="VTE104" s="193"/>
      <c r="VTF104" s="193"/>
      <c r="VTG104" s="193"/>
      <c r="VTH104" s="193"/>
      <c r="VTI104" s="193"/>
      <c r="VTJ104" s="193"/>
      <c r="VTK104" s="193"/>
      <c r="VTL104" s="193"/>
      <c r="VTM104" s="193"/>
      <c r="VTN104" s="193"/>
      <c r="VTO104" s="193"/>
      <c r="VTP104" s="193"/>
      <c r="VTQ104" s="193"/>
      <c r="VTR104" s="193"/>
      <c r="VTS104" s="193"/>
      <c r="VTT104" s="193"/>
      <c r="VTU104" s="193"/>
      <c r="VTV104" s="193"/>
      <c r="VTW104" s="193"/>
      <c r="VTX104" s="193"/>
      <c r="VTY104" s="193"/>
      <c r="VTZ104" s="193"/>
      <c r="VUA104" s="193"/>
      <c r="VUB104" s="193"/>
      <c r="VUC104" s="193"/>
      <c r="VUD104" s="193"/>
      <c r="VUE104" s="193"/>
      <c r="VUF104" s="193"/>
      <c r="VUG104" s="193"/>
      <c r="VUH104" s="193"/>
      <c r="VUI104" s="193"/>
      <c r="VUJ104" s="193"/>
      <c r="VUK104" s="193"/>
      <c r="VUL104" s="193"/>
      <c r="VUM104" s="193"/>
      <c r="VUN104" s="193"/>
      <c r="VUO104" s="193"/>
      <c r="VUP104" s="193"/>
      <c r="VUQ104" s="193"/>
      <c r="VUR104" s="193"/>
      <c r="VUS104" s="193"/>
      <c r="VUT104" s="193"/>
      <c r="VUU104" s="193"/>
      <c r="VUV104" s="193"/>
      <c r="VUW104" s="193"/>
      <c r="VUX104" s="193"/>
      <c r="VUY104" s="193"/>
      <c r="VUZ104" s="193"/>
      <c r="VVA104" s="193"/>
      <c r="VVB104" s="193"/>
      <c r="VVC104" s="193"/>
      <c r="VVD104" s="193"/>
      <c r="VVE104" s="193"/>
      <c r="VVF104" s="193"/>
      <c r="VVG104" s="193"/>
      <c r="VVH104" s="193"/>
      <c r="VVI104" s="193"/>
      <c r="VVJ104" s="193"/>
      <c r="VVK104" s="193"/>
      <c r="VVL104" s="193"/>
      <c r="VVM104" s="193"/>
      <c r="VVN104" s="193"/>
      <c r="VVO104" s="193"/>
      <c r="VVP104" s="193"/>
      <c r="VVQ104" s="193"/>
      <c r="VVR104" s="193"/>
      <c r="VVS104" s="193"/>
      <c r="VVT104" s="193"/>
      <c r="VVU104" s="193"/>
      <c r="VVV104" s="193"/>
      <c r="VVW104" s="193"/>
      <c r="VVX104" s="193"/>
      <c r="VVY104" s="193"/>
      <c r="VVZ104" s="193"/>
      <c r="VWA104" s="193"/>
      <c r="VWB104" s="193"/>
      <c r="VWC104" s="193"/>
      <c r="VWD104" s="193"/>
      <c r="VWE104" s="193"/>
      <c r="VWF104" s="193"/>
      <c r="VWG104" s="193"/>
      <c r="VWH104" s="193"/>
      <c r="VWI104" s="193"/>
      <c r="VWJ104" s="193"/>
      <c r="VWK104" s="193"/>
      <c r="VWL104" s="193"/>
      <c r="VWM104" s="193"/>
      <c r="VWN104" s="193"/>
      <c r="VWO104" s="193"/>
      <c r="VWP104" s="193"/>
      <c r="VWQ104" s="193"/>
      <c r="VWR104" s="193"/>
      <c r="VWS104" s="193"/>
      <c r="VWT104" s="193"/>
      <c r="VWU104" s="193"/>
      <c r="VWV104" s="193"/>
      <c r="VWW104" s="193"/>
      <c r="VWX104" s="193"/>
      <c r="VWY104" s="193"/>
      <c r="VWZ104" s="193"/>
      <c r="VXA104" s="193"/>
      <c r="VXB104" s="193"/>
      <c r="VXC104" s="193"/>
      <c r="VXD104" s="193"/>
      <c r="VXE104" s="193"/>
      <c r="VXF104" s="193"/>
      <c r="VXG104" s="193"/>
      <c r="VXH104" s="193"/>
      <c r="VXI104" s="193"/>
      <c r="VXJ104" s="193"/>
      <c r="VXK104" s="193"/>
      <c r="VXL104" s="193"/>
      <c r="VXM104" s="193"/>
      <c r="VXN104" s="193"/>
      <c r="VXO104" s="193"/>
      <c r="VXP104" s="193"/>
      <c r="VXQ104" s="193"/>
      <c r="VXR104" s="193"/>
      <c r="VXS104" s="193"/>
      <c r="VXT104" s="193"/>
      <c r="VXU104" s="193"/>
      <c r="VXV104" s="193"/>
      <c r="VXW104" s="193"/>
      <c r="VXX104" s="193"/>
      <c r="VXY104" s="193"/>
      <c r="VXZ104" s="193"/>
      <c r="VYA104" s="193"/>
      <c r="VYB104" s="193"/>
      <c r="VYC104" s="193"/>
      <c r="VYD104" s="193"/>
      <c r="VYE104" s="193"/>
      <c r="VYF104" s="193"/>
      <c r="VYG104" s="193"/>
      <c r="VYH104" s="193"/>
      <c r="VYI104" s="193"/>
      <c r="VYJ104" s="193"/>
      <c r="VYK104" s="193"/>
      <c r="VYL104" s="193"/>
      <c r="VYM104" s="193"/>
      <c r="VYN104" s="193"/>
      <c r="VYO104" s="193"/>
      <c r="VYP104" s="193"/>
      <c r="VYQ104" s="193"/>
      <c r="VYR104" s="193"/>
      <c r="VYS104" s="193"/>
      <c r="VYT104" s="193"/>
      <c r="VYU104" s="193"/>
      <c r="VYV104" s="193"/>
      <c r="VYW104" s="193"/>
      <c r="VYX104" s="193"/>
      <c r="VYY104" s="193"/>
      <c r="VYZ104" s="193"/>
      <c r="VZA104" s="193"/>
      <c r="VZB104" s="193"/>
      <c r="VZC104" s="193"/>
      <c r="VZD104" s="193"/>
      <c r="VZE104" s="193"/>
      <c r="VZF104" s="193"/>
      <c r="VZG104" s="193"/>
      <c r="VZH104" s="193"/>
      <c r="VZI104" s="193"/>
      <c r="VZJ104" s="193"/>
      <c r="VZK104" s="193"/>
      <c r="VZL104" s="193"/>
      <c r="VZM104" s="193"/>
      <c r="VZN104" s="193"/>
      <c r="VZO104" s="193"/>
      <c r="VZP104" s="193"/>
      <c r="VZQ104" s="193"/>
      <c r="VZR104" s="193"/>
      <c r="VZS104" s="193"/>
      <c r="VZT104" s="193"/>
      <c r="VZU104" s="193"/>
      <c r="VZV104" s="193"/>
      <c r="VZW104" s="193"/>
      <c r="VZX104" s="193"/>
      <c r="VZY104" s="193"/>
      <c r="VZZ104" s="193"/>
      <c r="WAA104" s="193"/>
      <c r="WAB104" s="193"/>
      <c r="WAC104" s="193"/>
      <c r="WAD104" s="193"/>
      <c r="WAE104" s="193"/>
      <c r="WAF104" s="193"/>
      <c r="WAG104" s="193"/>
      <c r="WAH104" s="193"/>
      <c r="WAI104" s="193"/>
      <c r="WAJ104" s="193"/>
      <c r="WAK104" s="193"/>
      <c r="WAL104" s="193"/>
      <c r="WAM104" s="193"/>
      <c r="WAN104" s="193"/>
      <c r="WAO104" s="193"/>
      <c r="WAP104" s="193"/>
      <c r="WAQ104" s="193"/>
      <c r="WAR104" s="193"/>
      <c r="WAS104" s="193"/>
      <c r="WAT104" s="193"/>
      <c r="WAU104" s="193"/>
      <c r="WAV104" s="193"/>
      <c r="WAW104" s="193"/>
      <c r="WAX104" s="193"/>
      <c r="WAY104" s="193"/>
      <c r="WAZ104" s="193"/>
      <c r="WBA104" s="193"/>
      <c r="WBB104" s="193"/>
      <c r="WBC104" s="193"/>
      <c r="WBD104" s="193"/>
      <c r="WBE104" s="193"/>
      <c r="WBF104" s="193"/>
      <c r="WBG104" s="193"/>
      <c r="WBH104" s="193"/>
      <c r="WBI104" s="193"/>
      <c r="WBJ104" s="193"/>
      <c r="WBK104" s="193"/>
      <c r="WBL104" s="193"/>
      <c r="WBM104" s="193"/>
      <c r="WBN104" s="193"/>
      <c r="WBO104" s="193"/>
      <c r="WBP104" s="193"/>
      <c r="WBQ104" s="193"/>
      <c r="WBR104" s="193"/>
      <c r="WBS104" s="193"/>
      <c r="WBT104" s="193"/>
      <c r="WBU104" s="193"/>
      <c r="WBV104" s="193"/>
      <c r="WBW104" s="193"/>
      <c r="WBX104" s="193"/>
      <c r="WBY104" s="193"/>
      <c r="WBZ104" s="193"/>
      <c r="WCA104" s="193"/>
      <c r="WCB104" s="193"/>
      <c r="WCC104" s="193"/>
      <c r="WCD104" s="193"/>
      <c r="WCE104" s="193"/>
      <c r="WCF104" s="193"/>
      <c r="WCG104" s="193"/>
      <c r="WCH104" s="193"/>
      <c r="WCI104" s="193"/>
      <c r="WCJ104" s="193"/>
      <c r="WCK104" s="193"/>
      <c r="WCL104" s="193"/>
      <c r="WCM104" s="193"/>
      <c r="WCN104" s="193"/>
      <c r="WCO104" s="193"/>
      <c r="WCP104" s="193"/>
      <c r="WCQ104" s="193"/>
      <c r="WCR104" s="193"/>
      <c r="WCS104" s="193"/>
      <c r="WCT104" s="193"/>
      <c r="WCU104" s="193"/>
      <c r="WCV104" s="193"/>
      <c r="WCW104" s="193"/>
      <c r="WCX104" s="193"/>
      <c r="WCY104" s="193"/>
      <c r="WCZ104" s="193"/>
      <c r="WDA104" s="193"/>
      <c r="WDB104" s="193"/>
      <c r="WDC104" s="193"/>
      <c r="WDD104" s="193"/>
      <c r="WDE104" s="193"/>
      <c r="WDF104" s="193"/>
      <c r="WDG104" s="193"/>
      <c r="WDH104" s="193"/>
      <c r="WDI104" s="193"/>
      <c r="WDJ104" s="193"/>
      <c r="WDK104" s="193"/>
      <c r="WDL104" s="193"/>
      <c r="WDM104" s="193"/>
      <c r="WDN104" s="193"/>
      <c r="WDO104" s="193"/>
      <c r="WDP104" s="193"/>
      <c r="WDQ104" s="193"/>
      <c r="WDR104" s="193"/>
      <c r="WDS104" s="193"/>
      <c r="WDT104" s="193"/>
      <c r="WDU104" s="193"/>
      <c r="WDV104" s="193"/>
      <c r="WDW104" s="193"/>
      <c r="WDX104" s="193"/>
      <c r="WDY104" s="193"/>
      <c r="WDZ104" s="193"/>
      <c r="WEA104" s="193"/>
      <c r="WEB104" s="193"/>
      <c r="WEC104" s="193"/>
      <c r="WED104" s="193"/>
      <c r="WEE104" s="193"/>
      <c r="WEF104" s="193"/>
      <c r="WEG104" s="193"/>
      <c r="WEH104" s="193"/>
      <c r="WEI104" s="193"/>
      <c r="WEJ104" s="193"/>
      <c r="WEK104" s="193"/>
      <c r="WEL104" s="193"/>
      <c r="WEM104" s="193"/>
      <c r="WEN104" s="193"/>
      <c r="WEO104" s="193"/>
      <c r="WEP104" s="193"/>
      <c r="WEQ104" s="193"/>
      <c r="WER104" s="193"/>
      <c r="WES104" s="193"/>
      <c r="WET104" s="193"/>
      <c r="WEU104" s="193"/>
      <c r="WEV104" s="193"/>
      <c r="WEW104" s="193"/>
      <c r="WEX104" s="193"/>
      <c r="WEY104" s="193"/>
      <c r="WEZ104" s="193"/>
      <c r="WFA104" s="193"/>
      <c r="WFB104" s="193"/>
      <c r="WFC104" s="193"/>
      <c r="WFD104" s="193"/>
      <c r="WFE104" s="193"/>
      <c r="WFF104" s="193"/>
      <c r="WFG104" s="193"/>
      <c r="WFH104" s="193"/>
      <c r="WFI104" s="193"/>
      <c r="WFJ104" s="193"/>
      <c r="WFK104" s="193"/>
      <c r="WFL104" s="193"/>
      <c r="WFM104" s="193"/>
      <c r="WFN104" s="193"/>
      <c r="WFO104" s="193"/>
      <c r="WFP104" s="193"/>
      <c r="WFQ104" s="193"/>
      <c r="WFR104" s="193"/>
      <c r="WFS104" s="193"/>
      <c r="WFT104" s="193"/>
      <c r="WFU104" s="193"/>
      <c r="WFV104" s="193"/>
      <c r="WFW104" s="193"/>
      <c r="WFX104" s="193"/>
      <c r="WFY104" s="193"/>
      <c r="WFZ104" s="193"/>
      <c r="WGA104" s="193"/>
      <c r="WGB104" s="193"/>
      <c r="WGC104" s="193"/>
      <c r="WGD104" s="193"/>
      <c r="WGE104" s="193"/>
      <c r="WGF104" s="193"/>
      <c r="WGG104" s="193"/>
      <c r="WGH104" s="193"/>
      <c r="WGI104" s="193"/>
      <c r="WGJ104" s="193"/>
      <c r="WGK104" s="193"/>
      <c r="WGL104" s="193"/>
      <c r="WGM104" s="193"/>
      <c r="WGN104" s="193"/>
      <c r="WGO104" s="193"/>
      <c r="WGP104" s="193"/>
      <c r="WGQ104" s="193"/>
      <c r="WGR104" s="193"/>
      <c r="WGS104" s="193"/>
      <c r="WGT104" s="193"/>
      <c r="WGU104" s="193"/>
      <c r="WGV104" s="193"/>
      <c r="WGW104" s="193"/>
      <c r="WGX104" s="193"/>
      <c r="WGY104" s="193"/>
      <c r="WGZ104" s="193"/>
      <c r="WHA104" s="193"/>
      <c r="WHB104" s="193"/>
      <c r="WHC104" s="193"/>
      <c r="WHD104" s="193"/>
      <c r="WHE104" s="193"/>
      <c r="WHF104" s="193"/>
      <c r="WHG104" s="193"/>
      <c r="WHH104" s="193"/>
      <c r="WHI104" s="193"/>
      <c r="WHJ104" s="193"/>
      <c r="WHK104" s="193"/>
      <c r="WHL104" s="193"/>
      <c r="WHM104" s="193"/>
      <c r="WHN104" s="193"/>
      <c r="WHO104" s="193"/>
      <c r="WHP104" s="193"/>
      <c r="WHQ104" s="193"/>
      <c r="WHR104" s="193"/>
      <c r="WHS104" s="193"/>
      <c r="WHT104" s="193"/>
      <c r="WHU104" s="193"/>
      <c r="WHV104" s="193"/>
      <c r="WHW104" s="193"/>
      <c r="WHX104" s="193"/>
      <c r="WHY104" s="193"/>
      <c r="WHZ104" s="193"/>
      <c r="WIA104" s="193"/>
      <c r="WIB104" s="193"/>
      <c r="WIC104" s="193"/>
      <c r="WID104" s="193"/>
      <c r="WIE104" s="193"/>
      <c r="WIF104" s="193"/>
      <c r="WIG104" s="193"/>
      <c r="WIH104" s="193"/>
      <c r="WII104" s="193"/>
      <c r="WIJ104" s="193"/>
      <c r="WIK104" s="193"/>
      <c r="WIL104" s="193"/>
      <c r="WIM104" s="193"/>
      <c r="WIN104" s="193"/>
      <c r="WIO104" s="193"/>
      <c r="WIP104" s="193"/>
      <c r="WIQ104" s="193"/>
      <c r="WIR104" s="193"/>
      <c r="WIS104" s="193"/>
      <c r="WIT104" s="193"/>
      <c r="WIU104" s="193"/>
      <c r="WIV104" s="193"/>
      <c r="WIW104" s="193"/>
      <c r="WIX104" s="193"/>
      <c r="WIY104" s="193"/>
      <c r="WIZ104" s="193"/>
      <c r="WJA104" s="193"/>
      <c r="WJB104" s="193"/>
      <c r="WJC104" s="193"/>
      <c r="WJD104" s="193"/>
      <c r="WJE104" s="193"/>
      <c r="WJF104" s="193"/>
      <c r="WJG104" s="193"/>
      <c r="WJH104" s="193"/>
      <c r="WJI104" s="193"/>
      <c r="WJJ104" s="193"/>
      <c r="WJK104" s="193"/>
      <c r="WJL104" s="193"/>
      <c r="WJM104" s="193"/>
      <c r="WJN104" s="193"/>
      <c r="WJO104" s="193"/>
      <c r="WJP104" s="193"/>
      <c r="WJQ104" s="193"/>
      <c r="WJR104" s="193"/>
      <c r="WJS104" s="193"/>
      <c r="WJT104" s="193"/>
      <c r="WJU104" s="193"/>
      <c r="WJV104" s="193"/>
      <c r="WJW104" s="193"/>
      <c r="WJX104" s="193"/>
      <c r="WJY104" s="193"/>
      <c r="WJZ104" s="193"/>
      <c r="WKA104" s="193"/>
      <c r="WKB104" s="193"/>
      <c r="WKC104" s="193"/>
      <c r="WKD104" s="193"/>
      <c r="WKE104" s="193"/>
      <c r="WKF104" s="193"/>
      <c r="WKG104" s="193"/>
      <c r="WKH104" s="193"/>
      <c r="WKI104" s="193"/>
      <c r="WKJ104" s="193"/>
      <c r="WKK104" s="193"/>
      <c r="WKL104" s="193"/>
      <c r="WKM104" s="193"/>
      <c r="WKN104" s="193"/>
      <c r="WKO104" s="193"/>
      <c r="WKP104" s="193"/>
      <c r="WKQ104" s="193"/>
      <c r="WKR104" s="193"/>
      <c r="WKS104" s="193"/>
      <c r="WKT104" s="193"/>
      <c r="WKU104" s="193"/>
      <c r="WKV104" s="193"/>
      <c r="WKW104" s="193"/>
      <c r="WKX104" s="193"/>
      <c r="WKY104" s="193"/>
      <c r="WKZ104" s="193"/>
      <c r="WLA104" s="193"/>
      <c r="WLB104" s="193"/>
      <c r="WLC104" s="193"/>
      <c r="WLD104" s="193"/>
      <c r="WLE104" s="193"/>
      <c r="WLF104" s="193"/>
      <c r="WLG104" s="193"/>
      <c r="WLH104" s="193"/>
      <c r="WLI104" s="193"/>
      <c r="WLJ104" s="193"/>
      <c r="WLK104" s="193"/>
      <c r="WLL104" s="193"/>
      <c r="WLM104" s="193"/>
      <c r="WLN104" s="193"/>
      <c r="WLO104" s="193"/>
      <c r="WLP104" s="193"/>
      <c r="WLQ104" s="193"/>
      <c r="WLR104" s="193"/>
      <c r="WLS104" s="193"/>
      <c r="WLT104" s="193"/>
      <c r="WLU104" s="193"/>
      <c r="WLV104" s="193"/>
      <c r="WLW104" s="193"/>
      <c r="WLX104" s="193"/>
      <c r="WLY104" s="193"/>
      <c r="WLZ104" s="193"/>
      <c r="WMA104" s="193"/>
      <c r="WMB104" s="193"/>
      <c r="WMC104" s="193"/>
      <c r="WMD104" s="193"/>
      <c r="WME104" s="193"/>
      <c r="WMF104" s="193"/>
      <c r="WMG104" s="193"/>
      <c r="WMH104" s="193"/>
      <c r="WMI104" s="193"/>
      <c r="WMJ104" s="193"/>
      <c r="WMK104" s="193"/>
      <c r="WML104" s="193"/>
      <c r="WMM104" s="193"/>
      <c r="WMN104" s="193"/>
      <c r="WMO104" s="193"/>
      <c r="WMP104" s="193"/>
      <c r="WMQ104" s="193"/>
      <c r="WMR104" s="193"/>
      <c r="WMS104" s="193"/>
      <c r="WMT104" s="193"/>
      <c r="WMU104" s="193"/>
      <c r="WMV104" s="193"/>
      <c r="WMW104" s="193"/>
      <c r="WMX104" s="193"/>
      <c r="WMY104" s="193"/>
      <c r="WMZ104" s="193"/>
      <c r="WNA104" s="193"/>
      <c r="WNB104" s="193"/>
      <c r="WNC104" s="193"/>
      <c r="WND104" s="193"/>
      <c r="WNE104" s="193"/>
      <c r="WNF104" s="193"/>
      <c r="WNG104" s="193"/>
      <c r="WNH104" s="193"/>
      <c r="WNI104" s="193"/>
      <c r="WNJ104" s="193"/>
      <c r="WNK104" s="193"/>
      <c r="WNL104" s="193"/>
      <c r="WNM104" s="193"/>
      <c r="WNN104" s="193"/>
      <c r="WNO104" s="193"/>
      <c r="WNP104" s="193"/>
      <c r="WNQ104" s="193"/>
      <c r="WNR104" s="193"/>
      <c r="WNS104" s="193"/>
      <c r="WNT104" s="193"/>
      <c r="WNU104" s="193"/>
      <c r="WNV104" s="193"/>
      <c r="WNW104" s="193"/>
      <c r="WNX104" s="193"/>
      <c r="WNY104" s="193"/>
      <c r="WNZ104" s="193"/>
      <c r="WOA104" s="193"/>
      <c r="WOB104" s="193"/>
      <c r="WOC104" s="193"/>
      <c r="WOD104" s="193"/>
      <c r="WOE104" s="193"/>
      <c r="WOF104" s="193"/>
      <c r="WOG104" s="193"/>
      <c r="WOH104" s="193"/>
      <c r="WOI104" s="193"/>
      <c r="WOJ104" s="193"/>
      <c r="WOK104" s="193"/>
      <c r="WOL104" s="193"/>
      <c r="WOM104" s="193"/>
      <c r="WON104" s="193"/>
      <c r="WOO104" s="193"/>
      <c r="WOP104" s="193"/>
      <c r="WOQ104" s="193"/>
      <c r="WOR104" s="193"/>
      <c r="WOS104" s="193"/>
      <c r="WOT104" s="193"/>
      <c r="WOU104" s="193"/>
      <c r="WOV104" s="193"/>
      <c r="WOW104" s="193"/>
      <c r="WOX104" s="193"/>
      <c r="WOY104" s="193"/>
      <c r="WOZ104" s="193"/>
      <c r="WPA104" s="193"/>
      <c r="WPB104" s="193"/>
      <c r="WPC104" s="193"/>
      <c r="WPD104" s="193"/>
      <c r="WPE104" s="193"/>
      <c r="WPF104" s="193"/>
      <c r="WPG104" s="193"/>
      <c r="WPH104" s="193"/>
      <c r="WPI104" s="193"/>
      <c r="WPJ104" s="193"/>
      <c r="WPK104" s="193"/>
      <c r="WPL104" s="193"/>
      <c r="WPM104" s="193"/>
      <c r="WPN104" s="193"/>
      <c r="WPO104" s="193"/>
      <c r="WPP104" s="193"/>
      <c r="WPQ104" s="193"/>
      <c r="WPR104" s="193"/>
      <c r="WPS104" s="193"/>
      <c r="WPT104" s="193"/>
      <c r="WPU104" s="193"/>
      <c r="WPV104" s="193"/>
      <c r="WPW104" s="193"/>
      <c r="WPX104" s="193"/>
      <c r="WPY104" s="193"/>
      <c r="WPZ104" s="193"/>
      <c r="WQA104" s="193"/>
      <c r="WQB104" s="193"/>
      <c r="WQC104" s="193"/>
      <c r="WQD104" s="193"/>
      <c r="WQE104" s="193"/>
      <c r="WQF104" s="193"/>
      <c r="WQG104" s="193"/>
      <c r="WQH104" s="193"/>
      <c r="WQI104" s="193"/>
      <c r="WQJ104" s="193"/>
      <c r="WQK104" s="193"/>
      <c r="WQL104" s="193"/>
      <c r="WQM104" s="193"/>
      <c r="WQN104" s="193"/>
      <c r="WQO104" s="193"/>
      <c r="WQP104" s="193"/>
      <c r="WQQ104" s="193"/>
      <c r="WQR104" s="193"/>
      <c r="WQS104" s="193"/>
      <c r="WQT104" s="193"/>
      <c r="WQU104" s="193"/>
      <c r="WQV104" s="193"/>
      <c r="WQW104" s="193"/>
      <c r="WQX104" s="193"/>
      <c r="WQY104" s="193"/>
      <c r="WQZ104" s="193"/>
      <c r="WRA104" s="193"/>
      <c r="WRB104" s="193"/>
      <c r="WRC104" s="193"/>
      <c r="WRD104" s="193"/>
      <c r="WRE104" s="193"/>
      <c r="WRF104" s="193"/>
      <c r="WRG104" s="193"/>
      <c r="WRH104" s="193"/>
      <c r="WRI104" s="193"/>
      <c r="WRJ104" s="193"/>
      <c r="WRK104" s="193"/>
      <c r="WRL104" s="193"/>
      <c r="WRM104" s="193"/>
      <c r="WRN104" s="193"/>
      <c r="WRO104" s="193"/>
      <c r="WRP104" s="193"/>
      <c r="WRQ104" s="193"/>
      <c r="WRR104" s="193"/>
      <c r="WRS104" s="193"/>
      <c r="WRT104" s="193"/>
      <c r="WRU104" s="193"/>
      <c r="WRV104" s="193"/>
      <c r="WRW104" s="193"/>
      <c r="WRX104" s="193"/>
      <c r="WRY104" s="193"/>
      <c r="WRZ104" s="193"/>
      <c r="WSA104" s="193"/>
      <c r="WSB104" s="193"/>
      <c r="WSC104" s="193"/>
      <c r="WSD104" s="193"/>
      <c r="WSE104" s="193"/>
      <c r="WSF104" s="193"/>
      <c r="WSG104" s="193"/>
      <c r="WSH104" s="193"/>
      <c r="WSI104" s="193"/>
      <c r="WSJ104" s="193"/>
      <c r="WSK104" s="193"/>
      <c r="WSL104" s="193"/>
      <c r="WSM104" s="193"/>
      <c r="WSN104" s="193"/>
      <c r="WSO104" s="193"/>
      <c r="WSP104" s="193"/>
      <c r="WSQ104" s="193"/>
      <c r="WSR104" s="193"/>
      <c r="WSS104" s="193"/>
      <c r="WST104" s="193"/>
      <c r="WSU104" s="193"/>
      <c r="WSV104" s="193"/>
      <c r="WSW104" s="193"/>
      <c r="WSX104" s="193"/>
      <c r="WSY104" s="193"/>
      <c r="WSZ104" s="193"/>
      <c r="WTA104" s="193"/>
      <c r="WTB104" s="193"/>
      <c r="WTC104" s="193"/>
      <c r="WTD104" s="193"/>
      <c r="WTE104" s="193"/>
      <c r="WTF104" s="193"/>
      <c r="WTG104" s="193"/>
      <c r="WTH104" s="193"/>
      <c r="WTI104" s="193"/>
      <c r="WTJ104" s="193"/>
      <c r="WTK104" s="193"/>
      <c r="WTL104" s="193"/>
      <c r="WTM104" s="193"/>
      <c r="WTN104" s="193"/>
      <c r="WTO104" s="193"/>
      <c r="WTP104" s="193"/>
      <c r="WTQ104" s="193"/>
      <c r="WTR104" s="193"/>
      <c r="WTS104" s="193"/>
      <c r="WTT104" s="193"/>
      <c r="WTU104" s="193"/>
      <c r="WTV104" s="193"/>
      <c r="WTW104" s="193"/>
      <c r="WTX104" s="193"/>
      <c r="WTY104" s="193"/>
      <c r="WTZ104" s="193"/>
      <c r="WUA104" s="193"/>
      <c r="WUB104" s="193"/>
      <c r="WUC104" s="193"/>
      <c r="WUD104" s="193"/>
      <c r="WUE104" s="193"/>
      <c r="WUF104" s="193"/>
      <c r="WUG104" s="193"/>
      <c r="WUH104" s="193"/>
      <c r="WUI104" s="193"/>
      <c r="WUJ104" s="193"/>
      <c r="WUK104" s="193"/>
      <c r="WUL104" s="193"/>
      <c r="WUM104" s="193"/>
      <c r="WUN104" s="193"/>
      <c r="WUO104" s="193"/>
      <c r="WUP104" s="193"/>
      <c r="WUQ104" s="193"/>
      <c r="WUR104" s="193"/>
      <c r="WUS104" s="193"/>
      <c r="WUT104" s="193"/>
      <c r="WUU104" s="193"/>
      <c r="WUV104" s="193"/>
      <c r="WUW104" s="193"/>
      <c r="WUX104" s="193"/>
      <c r="WUY104" s="193"/>
      <c r="WUZ104" s="193"/>
      <c r="WVA104" s="193"/>
      <c r="WVB104" s="193"/>
      <c r="WVC104" s="193"/>
      <c r="WVD104" s="193"/>
      <c r="WVE104" s="193"/>
      <c r="WVF104" s="193"/>
      <c r="WVG104" s="193"/>
      <c r="WVH104" s="193"/>
      <c r="WVI104" s="193"/>
      <c r="WVJ104" s="193"/>
      <c r="WVK104" s="193"/>
      <c r="WVL104" s="193"/>
      <c r="WVM104" s="193"/>
      <c r="WVN104" s="193"/>
      <c r="WVO104" s="193"/>
      <c r="WVP104" s="193"/>
      <c r="WVQ104" s="193"/>
      <c r="WVR104" s="193"/>
      <c r="WVS104" s="193"/>
      <c r="WVT104" s="193"/>
      <c r="WVU104" s="193"/>
      <c r="WVV104" s="193"/>
      <c r="WVW104" s="193"/>
      <c r="WVX104" s="193"/>
      <c r="WVY104" s="193"/>
      <c r="WVZ104" s="193"/>
      <c r="WWA104" s="193"/>
      <c r="WWB104" s="193"/>
      <c r="WWC104" s="193"/>
      <c r="WWD104" s="193"/>
      <c r="WWE104" s="193"/>
      <c r="WWF104" s="193"/>
      <c r="WWG104" s="193"/>
      <c r="WWH104" s="193"/>
      <c r="WWI104" s="193"/>
      <c r="WWJ104" s="193"/>
      <c r="WWK104" s="193"/>
      <c r="WWL104" s="193"/>
      <c r="WWM104" s="193"/>
      <c r="WWN104" s="193"/>
      <c r="WWO104" s="193"/>
      <c r="WWP104" s="193"/>
      <c r="WWQ104" s="193"/>
      <c r="WWR104" s="193"/>
      <c r="WWS104" s="193"/>
      <c r="WWT104" s="193"/>
      <c r="WWU104" s="193"/>
      <c r="WWV104" s="193"/>
      <c r="WWW104" s="193"/>
      <c r="WWX104" s="193"/>
      <c r="WWY104" s="193"/>
      <c r="WWZ104" s="193"/>
      <c r="WXA104" s="193"/>
      <c r="WXB104" s="193"/>
      <c r="WXC104" s="193"/>
      <c r="WXD104" s="193"/>
      <c r="WXE104" s="193"/>
      <c r="WXF104" s="193"/>
      <c r="WXG104" s="193"/>
      <c r="WXH104" s="193"/>
      <c r="WXI104" s="193"/>
      <c r="WXJ104" s="193"/>
      <c r="WXK104" s="193"/>
      <c r="WXL104" s="193"/>
      <c r="WXM104" s="193"/>
      <c r="WXN104" s="193"/>
      <c r="WXO104" s="193"/>
      <c r="WXP104" s="193"/>
      <c r="WXQ104" s="193"/>
      <c r="WXR104" s="193"/>
      <c r="WXS104" s="193"/>
      <c r="WXT104" s="193"/>
      <c r="WXU104" s="193"/>
      <c r="WXV104" s="193"/>
      <c r="WXW104" s="193"/>
      <c r="WXX104" s="193"/>
      <c r="WXY104" s="193"/>
      <c r="WXZ104" s="193"/>
      <c r="WYA104" s="193"/>
      <c r="WYB104" s="193"/>
      <c r="WYC104" s="193"/>
      <c r="WYD104" s="193"/>
      <c r="WYE104" s="193"/>
      <c r="WYF104" s="193"/>
      <c r="WYG104" s="193"/>
      <c r="WYH104" s="193"/>
      <c r="WYI104" s="193"/>
      <c r="WYJ104" s="193"/>
      <c r="WYK104" s="193"/>
      <c r="WYL104" s="193"/>
      <c r="WYM104" s="193"/>
      <c r="WYN104" s="193"/>
      <c r="WYO104" s="193"/>
      <c r="WYP104" s="193"/>
      <c r="WYQ104" s="193"/>
      <c r="WYR104" s="193"/>
      <c r="WYS104" s="193"/>
      <c r="WYT104" s="193"/>
      <c r="WYU104" s="193"/>
      <c r="WYV104" s="193"/>
      <c r="WYW104" s="193"/>
      <c r="WYX104" s="193"/>
      <c r="WYY104" s="193"/>
      <c r="WYZ104" s="193"/>
      <c r="WZA104" s="193"/>
      <c r="WZB104" s="193"/>
      <c r="WZC104" s="193"/>
      <c r="WZD104" s="193"/>
      <c r="WZE104" s="193"/>
      <c r="WZF104" s="193"/>
      <c r="WZG104" s="193"/>
      <c r="WZH104" s="193"/>
      <c r="WZI104" s="193"/>
      <c r="WZJ104" s="193"/>
      <c r="WZK104" s="193"/>
      <c r="WZL104" s="193"/>
      <c r="WZM104" s="193"/>
      <c r="WZN104" s="193"/>
      <c r="WZO104" s="193"/>
      <c r="WZP104" s="193"/>
      <c r="WZQ104" s="193"/>
      <c r="WZR104" s="193"/>
      <c r="WZS104" s="193"/>
      <c r="WZT104" s="193"/>
      <c r="WZU104" s="193"/>
      <c r="WZV104" s="193"/>
      <c r="WZW104" s="193"/>
      <c r="WZX104" s="193"/>
      <c r="WZY104" s="193"/>
      <c r="WZZ104" s="193"/>
      <c r="XAA104" s="193"/>
      <c r="XAB104" s="193"/>
      <c r="XAC104" s="193"/>
      <c r="XAD104" s="193"/>
      <c r="XAE104" s="193"/>
      <c r="XAF104" s="193"/>
      <c r="XAG104" s="193"/>
      <c r="XAH104" s="193"/>
      <c r="XAI104" s="193"/>
      <c r="XAJ104" s="193"/>
      <c r="XAK104" s="193"/>
      <c r="XAL104" s="193"/>
      <c r="XAM104" s="193"/>
      <c r="XAN104" s="193"/>
      <c r="XAO104" s="193"/>
      <c r="XAP104" s="193"/>
      <c r="XAQ104" s="193"/>
      <c r="XAR104" s="193"/>
      <c r="XAS104" s="193"/>
      <c r="XAT104" s="193"/>
      <c r="XAU104" s="193"/>
      <c r="XAV104" s="193"/>
      <c r="XAW104" s="193"/>
      <c r="XAX104" s="193"/>
      <c r="XAY104" s="193"/>
      <c r="XAZ104" s="193"/>
      <c r="XBA104" s="193"/>
      <c r="XBB104" s="193"/>
      <c r="XBC104" s="193"/>
      <c r="XBD104" s="193"/>
      <c r="XBE104" s="193"/>
      <c r="XBF104" s="193"/>
      <c r="XBG104" s="193"/>
      <c r="XBH104" s="193"/>
      <c r="XBI104" s="193"/>
      <c r="XBJ104" s="193"/>
      <c r="XBK104" s="193"/>
      <c r="XBL104" s="193"/>
      <c r="XBM104" s="193"/>
      <c r="XBN104" s="193"/>
      <c r="XBO104" s="193"/>
      <c r="XBP104" s="193"/>
      <c r="XBQ104" s="193"/>
      <c r="XBR104" s="193"/>
      <c r="XBS104" s="193"/>
      <c r="XBT104" s="193"/>
      <c r="XBU104" s="193"/>
      <c r="XBV104" s="193"/>
      <c r="XBW104" s="193"/>
      <c r="XBX104" s="193"/>
      <c r="XBY104" s="193"/>
      <c r="XBZ104" s="193"/>
      <c r="XCA104" s="193"/>
      <c r="XCB104" s="193"/>
      <c r="XCC104" s="193"/>
      <c r="XCD104" s="193"/>
      <c r="XCE104" s="193"/>
      <c r="XCF104" s="193"/>
      <c r="XCG104" s="193"/>
      <c r="XCH104" s="193"/>
      <c r="XCI104" s="193"/>
      <c r="XCJ104" s="193"/>
      <c r="XCK104" s="193"/>
      <c r="XCL104" s="193"/>
      <c r="XCM104" s="193"/>
      <c r="XCN104" s="193"/>
      <c r="XCO104" s="193"/>
      <c r="XCP104" s="193"/>
      <c r="XCQ104" s="193"/>
      <c r="XCR104" s="193"/>
      <c r="XCS104" s="193"/>
      <c r="XCT104" s="193"/>
      <c r="XCU104" s="193"/>
      <c r="XCV104" s="193"/>
      <c r="XCW104" s="193"/>
      <c r="XCX104" s="193"/>
      <c r="XCY104" s="193"/>
      <c r="XCZ104" s="193"/>
      <c r="XDA104" s="193"/>
      <c r="XDB104" s="193"/>
      <c r="XDC104" s="193"/>
      <c r="XDD104" s="193"/>
      <c r="XDE104" s="193"/>
      <c r="XDF104" s="193"/>
      <c r="XDG104" s="193"/>
      <c r="XDH104" s="193"/>
      <c r="XDI104" s="193"/>
      <c r="XDJ104" s="193"/>
      <c r="XDK104" s="193"/>
      <c r="XDL104" s="193"/>
      <c r="XDM104" s="193"/>
      <c r="XDN104" s="193"/>
      <c r="XDO104" s="193"/>
      <c r="XDP104" s="193"/>
      <c r="XDQ104" s="193"/>
      <c r="XDR104" s="193"/>
      <c r="XDS104" s="193"/>
      <c r="XDT104" s="193"/>
      <c r="XDU104" s="193"/>
      <c r="XDV104" s="193"/>
      <c r="XDW104" s="193"/>
      <c r="XDX104" s="193"/>
      <c r="XDY104" s="193"/>
      <c r="XDZ104" s="193"/>
      <c r="XEA104" s="193"/>
      <c r="XEB104" s="193"/>
      <c r="XEC104" s="193"/>
      <c r="XED104" s="193"/>
      <c r="XEE104" s="193"/>
      <c r="XEF104" s="193"/>
      <c r="XEG104" s="193"/>
      <c r="XEH104" s="193"/>
      <c r="XEI104" s="193"/>
      <c r="XEJ104" s="193"/>
      <c r="XEK104" s="193"/>
      <c r="XEL104" s="193"/>
      <c r="XEM104" s="193"/>
      <c r="XEN104" s="193"/>
      <c r="XEO104" s="193"/>
      <c r="XEP104" s="193"/>
      <c r="XEQ104" s="193"/>
      <c r="XER104" s="193"/>
      <c r="XES104" s="193"/>
      <c r="XET104" s="193"/>
      <c r="XEU104" s="193"/>
      <c r="XEV104" s="193"/>
      <c r="XEW104" s="193"/>
      <c r="XEX104" s="193"/>
      <c r="XEY104" s="193"/>
      <c r="XEZ104" s="193"/>
      <c r="XFA104" s="193"/>
      <c r="XFB104" s="193"/>
      <c r="XFC104" s="193"/>
      <c r="XFD104" s="193"/>
    </row>
    <row r="105" s="192" customFormat="1" ht="32.25" customHeight="1" spans="1:16384">
      <c r="A105" s="218">
        <v>2340101</v>
      </c>
      <c r="B105" s="203" t="s">
        <v>1466</v>
      </c>
      <c r="C105" s="214">
        <v>50</v>
      </c>
      <c r="D105" s="209"/>
      <c r="E105" s="217"/>
      <c r="F105" s="193"/>
      <c r="G105" s="193"/>
      <c r="H105" s="211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93"/>
      <c r="V105" s="193"/>
      <c r="W105" s="193"/>
      <c r="X105" s="193"/>
      <c r="Y105" s="193"/>
      <c r="Z105" s="193"/>
      <c r="AA105" s="193"/>
      <c r="AB105" s="193"/>
      <c r="AC105" s="193"/>
      <c r="AD105" s="193"/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93"/>
      <c r="AZ105" s="193"/>
      <c r="BA105" s="193"/>
      <c r="BB105" s="193"/>
      <c r="BC105" s="193"/>
      <c r="BD105" s="193"/>
      <c r="BE105" s="193"/>
      <c r="BF105" s="193"/>
      <c r="BG105" s="193"/>
      <c r="BH105" s="193"/>
      <c r="BI105" s="193"/>
      <c r="BJ105" s="193"/>
      <c r="BK105" s="193"/>
      <c r="BL105" s="193"/>
      <c r="BM105" s="193"/>
      <c r="BN105" s="193"/>
      <c r="BO105" s="193"/>
      <c r="BP105" s="193"/>
      <c r="BQ105" s="193"/>
      <c r="BR105" s="193"/>
      <c r="BS105" s="193"/>
      <c r="BT105" s="193"/>
      <c r="BU105" s="193"/>
      <c r="BV105" s="193"/>
      <c r="BW105" s="193"/>
      <c r="BX105" s="193"/>
      <c r="BY105" s="193"/>
      <c r="BZ105" s="193"/>
      <c r="CA105" s="193"/>
      <c r="CB105" s="193"/>
      <c r="CC105" s="193"/>
      <c r="CD105" s="193"/>
      <c r="CE105" s="193"/>
      <c r="CF105" s="193"/>
      <c r="CG105" s="193"/>
      <c r="CH105" s="193"/>
      <c r="CI105" s="193"/>
      <c r="CJ105" s="193"/>
      <c r="CK105" s="193"/>
      <c r="CL105" s="193"/>
      <c r="CM105" s="193"/>
      <c r="CN105" s="193"/>
      <c r="CO105" s="193"/>
      <c r="CP105" s="193"/>
      <c r="CQ105" s="193"/>
      <c r="CR105" s="193"/>
      <c r="CS105" s="193"/>
      <c r="CT105" s="193"/>
      <c r="CU105" s="193"/>
      <c r="CV105" s="193"/>
      <c r="CW105" s="193"/>
      <c r="CX105" s="193"/>
      <c r="CY105" s="193"/>
      <c r="CZ105" s="193"/>
      <c r="DA105" s="193"/>
      <c r="DB105" s="193"/>
      <c r="DC105" s="193"/>
      <c r="DD105" s="193"/>
      <c r="DE105" s="193"/>
      <c r="DF105" s="193"/>
      <c r="DG105" s="193"/>
      <c r="DH105" s="193"/>
      <c r="DI105" s="193"/>
      <c r="DJ105" s="193"/>
      <c r="DK105" s="193"/>
      <c r="DL105" s="193"/>
      <c r="DM105" s="193"/>
      <c r="DN105" s="193"/>
      <c r="DO105" s="193"/>
      <c r="DP105" s="193"/>
      <c r="DQ105" s="193"/>
      <c r="DR105" s="193"/>
      <c r="DS105" s="193"/>
      <c r="DT105" s="193"/>
      <c r="DU105" s="193"/>
      <c r="DV105" s="193"/>
      <c r="DW105" s="193"/>
      <c r="DX105" s="193"/>
      <c r="DY105" s="193"/>
      <c r="DZ105" s="193"/>
      <c r="EA105" s="193"/>
      <c r="EB105" s="193"/>
      <c r="EC105" s="193"/>
      <c r="ED105" s="193"/>
      <c r="EE105" s="193"/>
      <c r="EF105" s="193"/>
      <c r="EG105" s="193"/>
      <c r="EH105" s="193"/>
      <c r="EI105" s="193"/>
      <c r="EJ105" s="193"/>
      <c r="EK105" s="193"/>
      <c r="EL105" s="193"/>
      <c r="EM105" s="193"/>
      <c r="EN105" s="193"/>
      <c r="EO105" s="193"/>
      <c r="EP105" s="193"/>
      <c r="EQ105" s="193"/>
      <c r="ER105" s="193"/>
      <c r="ES105" s="193"/>
      <c r="ET105" s="193"/>
      <c r="EU105" s="193"/>
      <c r="EV105" s="193"/>
      <c r="EW105" s="193"/>
      <c r="EX105" s="193"/>
      <c r="EY105" s="193"/>
      <c r="EZ105" s="193"/>
      <c r="FA105" s="193"/>
      <c r="FB105" s="193"/>
      <c r="FC105" s="193"/>
      <c r="FD105" s="193"/>
      <c r="FE105" s="193"/>
      <c r="FF105" s="193"/>
      <c r="FG105" s="193"/>
      <c r="FH105" s="193"/>
      <c r="FI105" s="193"/>
      <c r="FJ105" s="193"/>
      <c r="FK105" s="193"/>
      <c r="FL105" s="193"/>
      <c r="FM105" s="193"/>
      <c r="FN105" s="193"/>
      <c r="FO105" s="193"/>
      <c r="FP105" s="193"/>
      <c r="FQ105" s="193"/>
      <c r="FR105" s="193"/>
      <c r="FS105" s="193"/>
      <c r="FT105" s="193"/>
      <c r="FU105" s="193"/>
      <c r="FV105" s="193"/>
      <c r="FW105" s="193"/>
      <c r="FX105" s="193"/>
      <c r="FY105" s="193"/>
      <c r="FZ105" s="193"/>
      <c r="GA105" s="193"/>
      <c r="GB105" s="193"/>
      <c r="GC105" s="193"/>
      <c r="GD105" s="193"/>
      <c r="GE105" s="193"/>
      <c r="GF105" s="193"/>
      <c r="GG105" s="193"/>
      <c r="GH105" s="193"/>
      <c r="GI105" s="193"/>
      <c r="GJ105" s="193"/>
      <c r="GK105" s="193"/>
      <c r="GL105" s="193"/>
      <c r="GM105" s="193"/>
      <c r="GN105" s="193"/>
      <c r="GO105" s="193"/>
      <c r="GP105" s="193"/>
      <c r="GQ105" s="193"/>
      <c r="GR105" s="193"/>
      <c r="GS105" s="193"/>
      <c r="GT105" s="193"/>
      <c r="GU105" s="193"/>
      <c r="GV105" s="193"/>
      <c r="GW105" s="193"/>
      <c r="GX105" s="193"/>
      <c r="GY105" s="193"/>
      <c r="GZ105" s="193"/>
      <c r="HA105" s="193"/>
      <c r="HB105" s="193"/>
      <c r="HC105" s="193"/>
      <c r="HD105" s="193"/>
      <c r="HE105" s="193"/>
      <c r="HF105" s="193"/>
      <c r="HG105" s="193"/>
      <c r="HH105" s="193"/>
      <c r="HI105" s="193"/>
      <c r="HJ105" s="193"/>
      <c r="HK105" s="193"/>
      <c r="HL105" s="193"/>
      <c r="HM105" s="193"/>
      <c r="HN105" s="193"/>
      <c r="HO105" s="193"/>
      <c r="HP105" s="193"/>
      <c r="HQ105" s="193"/>
      <c r="HR105" s="193"/>
      <c r="HS105" s="193"/>
      <c r="HT105" s="193"/>
      <c r="HU105" s="193"/>
      <c r="HV105" s="193"/>
      <c r="HW105" s="193"/>
      <c r="HX105" s="193"/>
      <c r="HY105" s="193"/>
      <c r="HZ105" s="193"/>
      <c r="IA105" s="193"/>
      <c r="IB105" s="193"/>
      <c r="IC105" s="193"/>
      <c r="ID105" s="193"/>
      <c r="IE105" s="193"/>
      <c r="IF105" s="193"/>
      <c r="IG105" s="193"/>
      <c r="IH105" s="193"/>
      <c r="II105" s="193"/>
      <c r="IJ105" s="193"/>
      <c r="IK105" s="193"/>
      <c r="IL105" s="193"/>
      <c r="IM105" s="193"/>
      <c r="IN105" s="193"/>
      <c r="IO105" s="193"/>
      <c r="IP105" s="193"/>
      <c r="IQ105" s="193"/>
      <c r="IR105" s="193"/>
      <c r="IS105" s="193"/>
      <c r="IT105" s="193"/>
      <c r="IU105" s="193"/>
      <c r="IV105" s="193"/>
      <c r="IW105" s="193"/>
      <c r="IX105" s="193"/>
      <c r="IY105" s="193"/>
      <c r="IZ105" s="193"/>
      <c r="JA105" s="193"/>
      <c r="JB105" s="193"/>
      <c r="JC105" s="193"/>
      <c r="JD105" s="193"/>
      <c r="JE105" s="193"/>
      <c r="JF105" s="193"/>
      <c r="JG105" s="193"/>
      <c r="JH105" s="193"/>
      <c r="JI105" s="193"/>
      <c r="JJ105" s="193"/>
      <c r="JK105" s="193"/>
      <c r="JL105" s="193"/>
      <c r="JM105" s="193"/>
      <c r="JN105" s="193"/>
      <c r="JO105" s="193"/>
      <c r="JP105" s="193"/>
      <c r="JQ105" s="193"/>
      <c r="JR105" s="193"/>
      <c r="JS105" s="193"/>
      <c r="JT105" s="193"/>
      <c r="JU105" s="193"/>
      <c r="JV105" s="193"/>
      <c r="JW105" s="193"/>
      <c r="JX105" s="193"/>
      <c r="JY105" s="193"/>
      <c r="JZ105" s="193"/>
      <c r="KA105" s="193"/>
      <c r="KB105" s="193"/>
      <c r="KC105" s="193"/>
      <c r="KD105" s="193"/>
      <c r="KE105" s="193"/>
      <c r="KF105" s="193"/>
      <c r="KG105" s="193"/>
      <c r="KH105" s="193"/>
      <c r="KI105" s="193"/>
      <c r="KJ105" s="193"/>
      <c r="KK105" s="193"/>
      <c r="KL105" s="193"/>
      <c r="KM105" s="193"/>
      <c r="KN105" s="193"/>
      <c r="KO105" s="193"/>
      <c r="KP105" s="193"/>
      <c r="KQ105" s="193"/>
      <c r="KR105" s="193"/>
      <c r="KS105" s="193"/>
      <c r="KT105" s="193"/>
      <c r="KU105" s="193"/>
      <c r="KV105" s="193"/>
      <c r="KW105" s="193"/>
      <c r="KX105" s="193"/>
      <c r="KY105" s="193"/>
      <c r="KZ105" s="193"/>
      <c r="LA105" s="193"/>
      <c r="LB105" s="193"/>
      <c r="LC105" s="193"/>
      <c r="LD105" s="193"/>
      <c r="LE105" s="193"/>
      <c r="LF105" s="193"/>
      <c r="LG105" s="193"/>
      <c r="LH105" s="193"/>
      <c r="LI105" s="193"/>
      <c r="LJ105" s="193"/>
      <c r="LK105" s="193"/>
      <c r="LL105" s="193"/>
      <c r="LM105" s="193"/>
      <c r="LN105" s="193"/>
      <c r="LO105" s="193"/>
      <c r="LP105" s="193"/>
      <c r="LQ105" s="193"/>
      <c r="LR105" s="193"/>
      <c r="LS105" s="193"/>
      <c r="LT105" s="193"/>
      <c r="LU105" s="193"/>
      <c r="LV105" s="193"/>
      <c r="LW105" s="193"/>
      <c r="LX105" s="193"/>
      <c r="LY105" s="193"/>
      <c r="LZ105" s="193"/>
      <c r="MA105" s="193"/>
      <c r="MB105" s="193"/>
      <c r="MC105" s="193"/>
      <c r="MD105" s="193"/>
      <c r="ME105" s="193"/>
      <c r="MF105" s="193"/>
      <c r="MG105" s="193"/>
      <c r="MH105" s="193"/>
      <c r="MI105" s="193"/>
      <c r="MJ105" s="193"/>
      <c r="MK105" s="193"/>
      <c r="ML105" s="193"/>
      <c r="MM105" s="193"/>
      <c r="MN105" s="193"/>
      <c r="MO105" s="193"/>
      <c r="MP105" s="193"/>
      <c r="MQ105" s="193"/>
      <c r="MR105" s="193"/>
      <c r="MS105" s="193"/>
      <c r="MT105" s="193"/>
      <c r="MU105" s="193"/>
      <c r="MV105" s="193"/>
      <c r="MW105" s="193"/>
      <c r="MX105" s="193"/>
      <c r="MY105" s="193"/>
      <c r="MZ105" s="193"/>
      <c r="NA105" s="193"/>
      <c r="NB105" s="193"/>
      <c r="NC105" s="193"/>
      <c r="ND105" s="193"/>
      <c r="NE105" s="193"/>
      <c r="NF105" s="193"/>
      <c r="NG105" s="193"/>
      <c r="NH105" s="193"/>
      <c r="NI105" s="193"/>
      <c r="NJ105" s="193"/>
      <c r="NK105" s="193"/>
      <c r="NL105" s="193"/>
      <c r="NM105" s="193"/>
      <c r="NN105" s="193"/>
      <c r="NO105" s="193"/>
      <c r="NP105" s="193"/>
      <c r="NQ105" s="193"/>
      <c r="NR105" s="193"/>
      <c r="NS105" s="193"/>
      <c r="NT105" s="193"/>
      <c r="NU105" s="193"/>
      <c r="NV105" s="193"/>
      <c r="NW105" s="193"/>
      <c r="NX105" s="193"/>
      <c r="NY105" s="193"/>
      <c r="NZ105" s="193"/>
      <c r="OA105" s="193"/>
      <c r="OB105" s="193"/>
      <c r="OC105" s="193"/>
      <c r="OD105" s="193"/>
      <c r="OE105" s="193"/>
      <c r="OF105" s="193"/>
      <c r="OG105" s="193"/>
      <c r="OH105" s="193"/>
      <c r="OI105" s="193"/>
      <c r="OJ105" s="193"/>
      <c r="OK105" s="193"/>
      <c r="OL105" s="193"/>
      <c r="OM105" s="193"/>
      <c r="ON105" s="193"/>
      <c r="OO105" s="193"/>
      <c r="OP105" s="193"/>
      <c r="OQ105" s="193"/>
      <c r="OR105" s="193"/>
      <c r="OS105" s="193"/>
      <c r="OT105" s="193"/>
      <c r="OU105" s="193"/>
      <c r="OV105" s="193"/>
      <c r="OW105" s="193"/>
      <c r="OX105" s="193"/>
      <c r="OY105" s="193"/>
      <c r="OZ105" s="193"/>
      <c r="PA105" s="193"/>
      <c r="PB105" s="193"/>
      <c r="PC105" s="193"/>
      <c r="PD105" s="193"/>
      <c r="PE105" s="193"/>
      <c r="PF105" s="193"/>
      <c r="PG105" s="193"/>
      <c r="PH105" s="193"/>
      <c r="PI105" s="193"/>
      <c r="PJ105" s="193"/>
      <c r="PK105" s="193"/>
      <c r="PL105" s="193"/>
      <c r="PM105" s="193"/>
      <c r="PN105" s="193"/>
      <c r="PO105" s="193"/>
      <c r="PP105" s="193"/>
      <c r="PQ105" s="193"/>
      <c r="PR105" s="193"/>
      <c r="PS105" s="193"/>
      <c r="PT105" s="193"/>
      <c r="PU105" s="193"/>
      <c r="PV105" s="193"/>
      <c r="PW105" s="193"/>
      <c r="PX105" s="193"/>
      <c r="PY105" s="193"/>
      <c r="PZ105" s="193"/>
      <c r="QA105" s="193"/>
      <c r="QB105" s="193"/>
      <c r="QC105" s="193"/>
      <c r="QD105" s="193"/>
      <c r="QE105" s="193"/>
      <c r="QF105" s="193"/>
      <c r="QG105" s="193"/>
      <c r="QH105" s="193"/>
      <c r="QI105" s="193"/>
      <c r="QJ105" s="193"/>
      <c r="QK105" s="193"/>
      <c r="QL105" s="193"/>
      <c r="QM105" s="193"/>
      <c r="QN105" s="193"/>
      <c r="QO105" s="193"/>
      <c r="QP105" s="193"/>
      <c r="QQ105" s="193"/>
      <c r="QR105" s="193"/>
      <c r="QS105" s="193"/>
      <c r="QT105" s="193"/>
      <c r="QU105" s="193"/>
      <c r="QV105" s="193"/>
      <c r="QW105" s="193"/>
      <c r="QX105" s="193"/>
      <c r="QY105" s="193"/>
      <c r="QZ105" s="193"/>
      <c r="RA105" s="193"/>
      <c r="RB105" s="193"/>
      <c r="RC105" s="193"/>
      <c r="RD105" s="193"/>
      <c r="RE105" s="193"/>
      <c r="RF105" s="193"/>
      <c r="RG105" s="193"/>
      <c r="RH105" s="193"/>
      <c r="RI105" s="193"/>
      <c r="RJ105" s="193"/>
      <c r="RK105" s="193"/>
      <c r="RL105" s="193"/>
      <c r="RM105" s="193"/>
      <c r="RN105" s="193"/>
      <c r="RO105" s="193"/>
      <c r="RP105" s="193"/>
      <c r="RQ105" s="193"/>
      <c r="RR105" s="193"/>
      <c r="RS105" s="193"/>
      <c r="RT105" s="193"/>
      <c r="RU105" s="193"/>
      <c r="RV105" s="193"/>
      <c r="RW105" s="193"/>
      <c r="RX105" s="193"/>
      <c r="RY105" s="193"/>
      <c r="RZ105" s="193"/>
      <c r="SA105" s="193"/>
      <c r="SB105" s="193"/>
      <c r="SC105" s="193"/>
      <c r="SD105" s="193"/>
      <c r="SE105" s="193"/>
      <c r="SF105" s="193"/>
      <c r="SG105" s="193"/>
      <c r="SH105" s="193"/>
      <c r="SI105" s="193"/>
      <c r="SJ105" s="193"/>
      <c r="SK105" s="193"/>
      <c r="SL105" s="193"/>
      <c r="SM105" s="193"/>
      <c r="SN105" s="193"/>
      <c r="SO105" s="193"/>
      <c r="SP105" s="193"/>
      <c r="SQ105" s="193"/>
      <c r="SR105" s="193"/>
      <c r="SS105" s="193"/>
      <c r="ST105" s="193"/>
      <c r="SU105" s="193"/>
      <c r="SV105" s="193"/>
      <c r="SW105" s="193"/>
      <c r="SX105" s="193"/>
      <c r="SY105" s="193"/>
      <c r="SZ105" s="193"/>
      <c r="TA105" s="193"/>
      <c r="TB105" s="193"/>
      <c r="TC105" s="193"/>
      <c r="TD105" s="193"/>
      <c r="TE105" s="193"/>
      <c r="TF105" s="193"/>
      <c r="TG105" s="193"/>
      <c r="TH105" s="193"/>
      <c r="TI105" s="193"/>
      <c r="TJ105" s="193"/>
      <c r="TK105" s="193"/>
      <c r="TL105" s="193"/>
      <c r="TM105" s="193"/>
      <c r="TN105" s="193"/>
      <c r="TO105" s="193"/>
      <c r="TP105" s="193"/>
      <c r="TQ105" s="193"/>
      <c r="TR105" s="193"/>
      <c r="TS105" s="193"/>
      <c r="TT105" s="193"/>
      <c r="TU105" s="193"/>
      <c r="TV105" s="193"/>
      <c r="TW105" s="193"/>
      <c r="TX105" s="193"/>
      <c r="TY105" s="193"/>
      <c r="TZ105" s="193"/>
      <c r="UA105" s="193"/>
      <c r="UB105" s="193"/>
      <c r="UC105" s="193"/>
      <c r="UD105" s="193"/>
      <c r="UE105" s="193"/>
      <c r="UF105" s="193"/>
      <c r="UG105" s="193"/>
      <c r="UH105" s="193"/>
      <c r="UI105" s="193"/>
      <c r="UJ105" s="193"/>
      <c r="UK105" s="193"/>
      <c r="UL105" s="193"/>
      <c r="UM105" s="193"/>
      <c r="UN105" s="193"/>
      <c r="UO105" s="193"/>
      <c r="UP105" s="193"/>
      <c r="UQ105" s="193"/>
      <c r="UR105" s="193"/>
      <c r="US105" s="193"/>
      <c r="UT105" s="193"/>
      <c r="UU105" s="193"/>
      <c r="UV105" s="193"/>
      <c r="UW105" s="193"/>
      <c r="UX105" s="193"/>
      <c r="UY105" s="193"/>
      <c r="UZ105" s="193"/>
      <c r="VA105" s="193"/>
      <c r="VB105" s="193"/>
      <c r="VC105" s="193"/>
      <c r="VD105" s="193"/>
      <c r="VE105" s="193"/>
      <c r="VF105" s="193"/>
      <c r="VG105" s="193"/>
      <c r="VH105" s="193"/>
      <c r="VI105" s="193"/>
      <c r="VJ105" s="193"/>
      <c r="VK105" s="193"/>
      <c r="VL105" s="193"/>
      <c r="VM105" s="193"/>
      <c r="VN105" s="193"/>
      <c r="VO105" s="193"/>
      <c r="VP105" s="193"/>
      <c r="VQ105" s="193"/>
      <c r="VR105" s="193"/>
      <c r="VS105" s="193"/>
      <c r="VT105" s="193"/>
      <c r="VU105" s="193"/>
      <c r="VV105" s="193"/>
      <c r="VW105" s="193"/>
      <c r="VX105" s="193"/>
      <c r="VY105" s="193"/>
      <c r="VZ105" s="193"/>
      <c r="WA105" s="193"/>
      <c r="WB105" s="193"/>
      <c r="WC105" s="193"/>
      <c r="WD105" s="193"/>
      <c r="WE105" s="193"/>
      <c r="WF105" s="193"/>
      <c r="WG105" s="193"/>
      <c r="WH105" s="193"/>
      <c r="WI105" s="193"/>
      <c r="WJ105" s="193"/>
      <c r="WK105" s="193"/>
      <c r="WL105" s="193"/>
      <c r="WM105" s="193"/>
      <c r="WN105" s="193"/>
      <c r="WO105" s="193"/>
      <c r="WP105" s="193"/>
      <c r="WQ105" s="193"/>
      <c r="WR105" s="193"/>
      <c r="WS105" s="193"/>
      <c r="WT105" s="193"/>
      <c r="WU105" s="193"/>
      <c r="WV105" s="193"/>
      <c r="WW105" s="193"/>
      <c r="WX105" s="193"/>
      <c r="WY105" s="193"/>
      <c r="WZ105" s="193"/>
      <c r="XA105" s="193"/>
      <c r="XB105" s="193"/>
      <c r="XC105" s="193"/>
      <c r="XD105" s="193"/>
      <c r="XE105" s="193"/>
      <c r="XF105" s="193"/>
      <c r="XG105" s="193"/>
      <c r="XH105" s="193"/>
      <c r="XI105" s="193"/>
      <c r="XJ105" s="193"/>
      <c r="XK105" s="193"/>
      <c r="XL105" s="193"/>
      <c r="XM105" s="193"/>
      <c r="XN105" s="193"/>
      <c r="XO105" s="193"/>
      <c r="XP105" s="193"/>
      <c r="XQ105" s="193"/>
      <c r="XR105" s="193"/>
      <c r="XS105" s="193"/>
      <c r="XT105" s="193"/>
      <c r="XU105" s="193"/>
      <c r="XV105" s="193"/>
      <c r="XW105" s="193"/>
      <c r="XX105" s="193"/>
      <c r="XY105" s="193"/>
      <c r="XZ105" s="193"/>
      <c r="YA105" s="193"/>
      <c r="YB105" s="193"/>
      <c r="YC105" s="193"/>
      <c r="YD105" s="193"/>
      <c r="YE105" s="193"/>
      <c r="YF105" s="193"/>
      <c r="YG105" s="193"/>
      <c r="YH105" s="193"/>
      <c r="YI105" s="193"/>
      <c r="YJ105" s="193"/>
      <c r="YK105" s="193"/>
      <c r="YL105" s="193"/>
      <c r="YM105" s="193"/>
      <c r="YN105" s="193"/>
      <c r="YO105" s="193"/>
      <c r="YP105" s="193"/>
      <c r="YQ105" s="193"/>
      <c r="YR105" s="193"/>
      <c r="YS105" s="193"/>
      <c r="YT105" s="193"/>
      <c r="YU105" s="193"/>
      <c r="YV105" s="193"/>
      <c r="YW105" s="193"/>
      <c r="YX105" s="193"/>
      <c r="YY105" s="193"/>
      <c r="YZ105" s="193"/>
      <c r="ZA105" s="193"/>
      <c r="ZB105" s="193"/>
      <c r="ZC105" s="193"/>
      <c r="ZD105" s="193"/>
      <c r="ZE105" s="193"/>
      <c r="ZF105" s="193"/>
      <c r="ZG105" s="193"/>
      <c r="ZH105" s="193"/>
      <c r="ZI105" s="193"/>
      <c r="ZJ105" s="193"/>
      <c r="ZK105" s="193"/>
      <c r="ZL105" s="193"/>
      <c r="ZM105" s="193"/>
      <c r="ZN105" s="193"/>
      <c r="ZO105" s="193"/>
      <c r="ZP105" s="193"/>
      <c r="ZQ105" s="193"/>
      <c r="ZR105" s="193"/>
      <c r="ZS105" s="193"/>
      <c r="ZT105" s="193"/>
      <c r="ZU105" s="193"/>
      <c r="ZV105" s="193"/>
      <c r="ZW105" s="193"/>
      <c r="ZX105" s="193"/>
      <c r="ZY105" s="193"/>
      <c r="ZZ105" s="193"/>
      <c r="AAA105" s="193"/>
      <c r="AAB105" s="193"/>
      <c r="AAC105" s="193"/>
      <c r="AAD105" s="193"/>
      <c r="AAE105" s="193"/>
      <c r="AAF105" s="193"/>
      <c r="AAG105" s="193"/>
      <c r="AAH105" s="193"/>
      <c r="AAI105" s="193"/>
      <c r="AAJ105" s="193"/>
      <c r="AAK105" s="193"/>
      <c r="AAL105" s="193"/>
      <c r="AAM105" s="193"/>
      <c r="AAN105" s="193"/>
      <c r="AAO105" s="193"/>
      <c r="AAP105" s="193"/>
      <c r="AAQ105" s="193"/>
      <c r="AAR105" s="193"/>
      <c r="AAS105" s="193"/>
      <c r="AAT105" s="193"/>
      <c r="AAU105" s="193"/>
      <c r="AAV105" s="193"/>
      <c r="AAW105" s="193"/>
      <c r="AAX105" s="193"/>
      <c r="AAY105" s="193"/>
      <c r="AAZ105" s="193"/>
      <c r="ABA105" s="193"/>
      <c r="ABB105" s="193"/>
      <c r="ABC105" s="193"/>
      <c r="ABD105" s="193"/>
      <c r="ABE105" s="193"/>
      <c r="ABF105" s="193"/>
      <c r="ABG105" s="193"/>
      <c r="ABH105" s="193"/>
      <c r="ABI105" s="193"/>
      <c r="ABJ105" s="193"/>
      <c r="ABK105" s="193"/>
      <c r="ABL105" s="193"/>
      <c r="ABM105" s="193"/>
      <c r="ABN105" s="193"/>
      <c r="ABO105" s="193"/>
      <c r="ABP105" s="193"/>
      <c r="ABQ105" s="193"/>
      <c r="ABR105" s="193"/>
      <c r="ABS105" s="193"/>
      <c r="ABT105" s="193"/>
      <c r="ABU105" s="193"/>
      <c r="ABV105" s="193"/>
      <c r="ABW105" s="193"/>
      <c r="ABX105" s="193"/>
      <c r="ABY105" s="193"/>
      <c r="ABZ105" s="193"/>
      <c r="ACA105" s="193"/>
      <c r="ACB105" s="193"/>
      <c r="ACC105" s="193"/>
      <c r="ACD105" s="193"/>
      <c r="ACE105" s="193"/>
      <c r="ACF105" s="193"/>
      <c r="ACG105" s="193"/>
      <c r="ACH105" s="193"/>
      <c r="ACI105" s="193"/>
      <c r="ACJ105" s="193"/>
      <c r="ACK105" s="193"/>
      <c r="ACL105" s="193"/>
      <c r="ACM105" s="193"/>
      <c r="ACN105" s="193"/>
      <c r="ACO105" s="193"/>
      <c r="ACP105" s="193"/>
      <c r="ACQ105" s="193"/>
      <c r="ACR105" s="193"/>
      <c r="ACS105" s="193"/>
      <c r="ACT105" s="193"/>
      <c r="ACU105" s="193"/>
      <c r="ACV105" s="193"/>
      <c r="ACW105" s="193"/>
      <c r="ACX105" s="193"/>
      <c r="ACY105" s="193"/>
      <c r="ACZ105" s="193"/>
      <c r="ADA105" s="193"/>
      <c r="ADB105" s="193"/>
      <c r="ADC105" s="193"/>
      <c r="ADD105" s="193"/>
      <c r="ADE105" s="193"/>
      <c r="ADF105" s="193"/>
      <c r="ADG105" s="193"/>
      <c r="ADH105" s="193"/>
      <c r="ADI105" s="193"/>
      <c r="ADJ105" s="193"/>
      <c r="ADK105" s="193"/>
      <c r="ADL105" s="193"/>
      <c r="ADM105" s="193"/>
      <c r="ADN105" s="193"/>
      <c r="ADO105" s="193"/>
      <c r="ADP105" s="193"/>
      <c r="ADQ105" s="193"/>
      <c r="ADR105" s="193"/>
      <c r="ADS105" s="193"/>
      <c r="ADT105" s="193"/>
      <c r="ADU105" s="193"/>
      <c r="ADV105" s="193"/>
      <c r="ADW105" s="193"/>
      <c r="ADX105" s="193"/>
      <c r="ADY105" s="193"/>
      <c r="ADZ105" s="193"/>
      <c r="AEA105" s="193"/>
      <c r="AEB105" s="193"/>
      <c r="AEC105" s="193"/>
      <c r="AED105" s="193"/>
      <c r="AEE105" s="193"/>
      <c r="AEF105" s="193"/>
      <c r="AEG105" s="193"/>
      <c r="AEH105" s="193"/>
      <c r="AEI105" s="193"/>
      <c r="AEJ105" s="193"/>
      <c r="AEK105" s="193"/>
      <c r="AEL105" s="193"/>
      <c r="AEM105" s="193"/>
      <c r="AEN105" s="193"/>
      <c r="AEO105" s="193"/>
      <c r="AEP105" s="193"/>
      <c r="AEQ105" s="193"/>
      <c r="AER105" s="193"/>
      <c r="AES105" s="193"/>
      <c r="AET105" s="193"/>
      <c r="AEU105" s="193"/>
      <c r="AEV105" s="193"/>
      <c r="AEW105" s="193"/>
      <c r="AEX105" s="193"/>
      <c r="AEY105" s="193"/>
      <c r="AEZ105" s="193"/>
      <c r="AFA105" s="193"/>
      <c r="AFB105" s="193"/>
      <c r="AFC105" s="193"/>
      <c r="AFD105" s="193"/>
      <c r="AFE105" s="193"/>
      <c r="AFF105" s="193"/>
      <c r="AFG105" s="193"/>
      <c r="AFH105" s="193"/>
      <c r="AFI105" s="193"/>
      <c r="AFJ105" s="193"/>
      <c r="AFK105" s="193"/>
      <c r="AFL105" s="193"/>
      <c r="AFM105" s="193"/>
      <c r="AFN105" s="193"/>
      <c r="AFO105" s="193"/>
      <c r="AFP105" s="193"/>
      <c r="AFQ105" s="193"/>
      <c r="AFR105" s="193"/>
      <c r="AFS105" s="193"/>
      <c r="AFT105" s="193"/>
      <c r="AFU105" s="193"/>
      <c r="AFV105" s="193"/>
      <c r="AFW105" s="193"/>
      <c r="AFX105" s="193"/>
      <c r="AFY105" s="193"/>
      <c r="AFZ105" s="193"/>
      <c r="AGA105" s="193"/>
      <c r="AGB105" s="193"/>
      <c r="AGC105" s="193"/>
      <c r="AGD105" s="193"/>
      <c r="AGE105" s="193"/>
      <c r="AGF105" s="193"/>
      <c r="AGG105" s="193"/>
      <c r="AGH105" s="193"/>
      <c r="AGI105" s="193"/>
      <c r="AGJ105" s="193"/>
      <c r="AGK105" s="193"/>
      <c r="AGL105" s="193"/>
      <c r="AGM105" s="193"/>
      <c r="AGN105" s="193"/>
      <c r="AGO105" s="193"/>
      <c r="AGP105" s="193"/>
      <c r="AGQ105" s="193"/>
      <c r="AGR105" s="193"/>
      <c r="AGS105" s="193"/>
      <c r="AGT105" s="193"/>
      <c r="AGU105" s="193"/>
      <c r="AGV105" s="193"/>
      <c r="AGW105" s="193"/>
      <c r="AGX105" s="193"/>
      <c r="AGY105" s="193"/>
      <c r="AGZ105" s="193"/>
      <c r="AHA105" s="193"/>
      <c r="AHB105" s="193"/>
      <c r="AHC105" s="193"/>
      <c r="AHD105" s="193"/>
      <c r="AHE105" s="193"/>
      <c r="AHF105" s="193"/>
      <c r="AHG105" s="193"/>
      <c r="AHH105" s="193"/>
      <c r="AHI105" s="193"/>
      <c r="AHJ105" s="193"/>
      <c r="AHK105" s="193"/>
      <c r="AHL105" s="193"/>
      <c r="AHM105" s="193"/>
      <c r="AHN105" s="193"/>
      <c r="AHO105" s="193"/>
      <c r="AHP105" s="193"/>
      <c r="AHQ105" s="193"/>
      <c r="AHR105" s="193"/>
      <c r="AHS105" s="193"/>
      <c r="AHT105" s="193"/>
      <c r="AHU105" s="193"/>
      <c r="AHV105" s="193"/>
      <c r="AHW105" s="193"/>
      <c r="AHX105" s="193"/>
      <c r="AHY105" s="193"/>
      <c r="AHZ105" s="193"/>
      <c r="AIA105" s="193"/>
      <c r="AIB105" s="193"/>
      <c r="AIC105" s="193"/>
      <c r="AID105" s="193"/>
      <c r="AIE105" s="193"/>
      <c r="AIF105" s="193"/>
      <c r="AIG105" s="193"/>
      <c r="AIH105" s="193"/>
      <c r="AII105" s="193"/>
      <c r="AIJ105" s="193"/>
      <c r="AIK105" s="193"/>
      <c r="AIL105" s="193"/>
      <c r="AIM105" s="193"/>
      <c r="AIN105" s="193"/>
      <c r="AIO105" s="193"/>
      <c r="AIP105" s="193"/>
      <c r="AIQ105" s="193"/>
      <c r="AIR105" s="193"/>
      <c r="AIS105" s="193"/>
      <c r="AIT105" s="193"/>
      <c r="AIU105" s="193"/>
      <c r="AIV105" s="193"/>
      <c r="AIW105" s="193"/>
      <c r="AIX105" s="193"/>
      <c r="AIY105" s="193"/>
      <c r="AIZ105" s="193"/>
      <c r="AJA105" s="193"/>
      <c r="AJB105" s="193"/>
      <c r="AJC105" s="193"/>
      <c r="AJD105" s="193"/>
      <c r="AJE105" s="193"/>
      <c r="AJF105" s="193"/>
      <c r="AJG105" s="193"/>
      <c r="AJH105" s="193"/>
      <c r="AJI105" s="193"/>
      <c r="AJJ105" s="193"/>
      <c r="AJK105" s="193"/>
      <c r="AJL105" s="193"/>
      <c r="AJM105" s="193"/>
      <c r="AJN105" s="193"/>
      <c r="AJO105" s="193"/>
      <c r="AJP105" s="193"/>
      <c r="AJQ105" s="193"/>
      <c r="AJR105" s="193"/>
      <c r="AJS105" s="193"/>
      <c r="AJT105" s="193"/>
      <c r="AJU105" s="193"/>
      <c r="AJV105" s="193"/>
      <c r="AJW105" s="193"/>
      <c r="AJX105" s="193"/>
      <c r="AJY105" s="193"/>
      <c r="AJZ105" s="193"/>
      <c r="AKA105" s="193"/>
      <c r="AKB105" s="193"/>
      <c r="AKC105" s="193"/>
      <c r="AKD105" s="193"/>
      <c r="AKE105" s="193"/>
      <c r="AKF105" s="193"/>
      <c r="AKG105" s="193"/>
      <c r="AKH105" s="193"/>
      <c r="AKI105" s="193"/>
      <c r="AKJ105" s="193"/>
      <c r="AKK105" s="193"/>
      <c r="AKL105" s="193"/>
      <c r="AKM105" s="193"/>
      <c r="AKN105" s="193"/>
      <c r="AKO105" s="193"/>
      <c r="AKP105" s="193"/>
      <c r="AKQ105" s="193"/>
      <c r="AKR105" s="193"/>
      <c r="AKS105" s="193"/>
      <c r="AKT105" s="193"/>
      <c r="AKU105" s="193"/>
      <c r="AKV105" s="193"/>
      <c r="AKW105" s="193"/>
      <c r="AKX105" s="193"/>
      <c r="AKY105" s="193"/>
      <c r="AKZ105" s="193"/>
      <c r="ALA105" s="193"/>
      <c r="ALB105" s="193"/>
      <c r="ALC105" s="193"/>
      <c r="ALD105" s="193"/>
      <c r="ALE105" s="193"/>
      <c r="ALF105" s="193"/>
      <c r="ALG105" s="193"/>
      <c r="ALH105" s="193"/>
      <c r="ALI105" s="193"/>
      <c r="ALJ105" s="193"/>
      <c r="ALK105" s="193"/>
      <c r="ALL105" s="193"/>
      <c r="ALM105" s="193"/>
      <c r="ALN105" s="193"/>
      <c r="ALO105" s="193"/>
      <c r="ALP105" s="193"/>
      <c r="ALQ105" s="193"/>
      <c r="ALR105" s="193"/>
      <c r="ALS105" s="193"/>
      <c r="ALT105" s="193"/>
      <c r="ALU105" s="193"/>
      <c r="ALV105" s="193"/>
      <c r="ALW105" s="193"/>
      <c r="ALX105" s="193"/>
      <c r="ALY105" s="193"/>
      <c r="ALZ105" s="193"/>
      <c r="AMA105" s="193"/>
      <c r="AMB105" s="193"/>
      <c r="AMC105" s="193"/>
      <c r="AMD105" s="193"/>
      <c r="AME105" s="193"/>
      <c r="AMF105" s="193"/>
      <c r="AMG105" s="193"/>
      <c r="AMH105" s="193"/>
      <c r="AMI105" s="193"/>
      <c r="AMJ105" s="193"/>
      <c r="AMK105" s="193"/>
      <c r="AML105" s="193"/>
      <c r="AMM105" s="193"/>
      <c r="AMN105" s="193"/>
      <c r="AMO105" s="193"/>
      <c r="AMP105" s="193"/>
      <c r="AMQ105" s="193"/>
      <c r="AMR105" s="193"/>
      <c r="AMS105" s="193"/>
      <c r="AMT105" s="193"/>
      <c r="AMU105" s="193"/>
      <c r="AMV105" s="193"/>
      <c r="AMW105" s="193"/>
      <c r="AMX105" s="193"/>
      <c r="AMY105" s="193"/>
      <c r="AMZ105" s="193"/>
      <c r="ANA105" s="193"/>
      <c r="ANB105" s="193"/>
      <c r="ANC105" s="193"/>
      <c r="AND105" s="193"/>
      <c r="ANE105" s="193"/>
      <c r="ANF105" s="193"/>
      <c r="ANG105" s="193"/>
      <c r="ANH105" s="193"/>
      <c r="ANI105" s="193"/>
      <c r="ANJ105" s="193"/>
      <c r="ANK105" s="193"/>
      <c r="ANL105" s="193"/>
      <c r="ANM105" s="193"/>
      <c r="ANN105" s="193"/>
      <c r="ANO105" s="193"/>
      <c r="ANP105" s="193"/>
      <c r="ANQ105" s="193"/>
      <c r="ANR105" s="193"/>
      <c r="ANS105" s="193"/>
      <c r="ANT105" s="193"/>
      <c r="ANU105" s="193"/>
      <c r="ANV105" s="193"/>
      <c r="ANW105" s="193"/>
      <c r="ANX105" s="193"/>
      <c r="ANY105" s="193"/>
      <c r="ANZ105" s="193"/>
      <c r="AOA105" s="193"/>
      <c r="AOB105" s="193"/>
      <c r="AOC105" s="193"/>
      <c r="AOD105" s="193"/>
      <c r="AOE105" s="193"/>
      <c r="AOF105" s="193"/>
      <c r="AOG105" s="193"/>
      <c r="AOH105" s="193"/>
      <c r="AOI105" s="193"/>
      <c r="AOJ105" s="193"/>
      <c r="AOK105" s="193"/>
      <c r="AOL105" s="193"/>
      <c r="AOM105" s="193"/>
      <c r="AON105" s="193"/>
      <c r="AOO105" s="193"/>
      <c r="AOP105" s="193"/>
      <c r="AOQ105" s="193"/>
      <c r="AOR105" s="193"/>
      <c r="AOS105" s="193"/>
      <c r="AOT105" s="193"/>
      <c r="AOU105" s="193"/>
      <c r="AOV105" s="193"/>
      <c r="AOW105" s="193"/>
      <c r="AOX105" s="193"/>
      <c r="AOY105" s="193"/>
      <c r="AOZ105" s="193"/>
      <c r="APA105" s="193"/>
      <c r="APB105" s="193"/>
      <c r="APC105" s="193"/>
      <c r="APD105" s="193"/>
      <c r="APE105" s="193"/>
      <c r="APF105" s="193"/>
      <c r="APG105" s="193"/>
      <c r="APH105" s="193"/>
      <c r="API105" s="193"/>
      <c r="APJ105" s="193"/>
      <c r="APK105" s="193"/>
      <c r="APL105" s="193"/>
      <c r="APM105" s="193"/>
      <c r="APN105" s="193"/>
      <c r="APO105" s="193"/>
      <c r="APP105" s="193"/>
      <c r="APQ105" s="193"/>
      <c r="APR105" s="193"/>
      <c r="APS105" s="193"/>
      <c r="APT105" s="193"/>
      <c r="APU105" s="193"/>
      <c r="APV105" s="193"/>
      <c r="APW105" s="193"/>
      <c r="APX105" s="193"/>
      <c r="APY105" s="193"/>
      <c r="APZ105" s="193"/>
      <c r="AQA105" s="193"/>
      <c r="AQB105" s="193"/>
      <c r="AQC105" s="193"/>
      <c r="AQD105" s="193"/>
      <c r="AQE105" s="193"/>
      <c r="AQF105" s="193"/>
      <c r="AQG105" s="193"/>
      <c r="AQH105" s="193"/>
      <c r="AQI105" s="193"/>
      <c r="AQJ105" s="193"/>
      <c r="AQK105" s="193"/>
      <c r="AQL105" s="193"/>
      <c r="AQM105" s="193"/>
      <c r="AQN105" s="193"/>
      <c r="AQO105" s="193"/>
      <c r="AQP105" s="193"/>
      <c r="AQQ105" s="193"/>
      <c r="AQR105" s="193"/>
      <c r="AQS105" s="193"/>
      <c r="AQT105" s="193"/>
      <c r="AQU105" s="193"/>
      <c r="AQV105" s="193"/>
      <c r="AQW105" s="193"/>
      <c r="AQX105" s="193"/>
      <c r="AQY105" s="193"/>
      <c r="AQZ105" s="193"/>
      <c r="ARA105" s="193"/>
      <c r="ARB105" s="193"/>
      <c r="ARC105" s="193"/>
      <c r="ARD105" s="193"/>
      <c r="ARE105" s="193"/>
      <c r="ARF105" s="193"/>
      <c r="ARG105" s="193"/>
      <c r="ARH105" s="193"/>
      <c r="ARI105" s="193"/>
      <c r="ARJ105" s="193"/>
      <c r="ARK105" s="193"/>
      <c r="ARL105" s="193"/>
      <c r="ARM105" s="193"/>
      <c r="ARN105" s="193"/>
      <c r="ARO105" s="193"/>
      <c r="ARP105" s="193"/>
      <c r="ARQ105" s="193"/>
      <c r="ARR105" s="193"/>
      <c r="ARS105" s="193"/>
      <c r="ART105" s="193"/>
      <c r="ARU105" s="193"/>
      <c r="ARV105" s="193"/>
      <c r="ARW105" s="193"/>
      <c r="ARX105" s="193"/>
      <c r="ARY105" s="193"/>
      <c r="ARZ105" s="193"/>
      <c r="ASA105" s="193"/>
      <c r="ASB105" s="193"/>
      <c r="ASC105" s="193"/>
      <c r="ASD105" s="193"/>
      <c r="ASE105" s="193"/>
      <c r="ASF105" s="193"/>
      <c r="ASG105" s="193"/>
      <c r="ASH105" s="193"/>
      <c r="ASI105" s="193"/>
      <c r="ASJ105" s="193"/>
      <c r="ASK105" s="193"/>
      <c r="ASL105" s="193"/>
      <c r="ASM105" s="193"/>
      <c r="ASN105" s="193"/>
      <c r="ASO105" s="193"/>
      <c r="ASP105" s="193"/>
      <c r="ASQ105" s="193"/>
      <c r="ASR105" s="193"/>
      <c r="ASS105" s="193"/>
      <c r="AST105" s="193"/>
      <c r="ASU105" s="193"/>
      <c r="ASV105" s="193"/>
      <c r="ASW105" s="193"/>
      <c r="ASX105" s="193"/>
      <c r="ASY105" s="193"/>
      <c r="ASZ105" s="193"/>
      <c r="ATA105" s="193"/>
      <c r="ATB105" s="193"/>
      <c r="ATC105" s="193"/>
      <c r="ATD105" s="193"/>
      <c r="ATE105" s="193"/>
      <c r="ATF105" s="193"/>
      <c r="ATG105" s="193"/>
      <c r="ATH105" s="193"/>
      <c r="ATI105" s="193"/>
      <c r="ATJ105" s="193"/>
      <c r="ATK105" s="193"/>
      <c r="ATL105" s="193"/>
      <c r="ATM105" s="193"/>
      <c r="ATN105" s="193"/>
      <c r="ATO105" s="193"/>
      <c r="ATP105" s="193"/>
      <c r="ATQ105" s="193"/>
      <c r="ATR105" s="193"/>
      <c r="ATS105" s="193"/>
      <c r="ATT105" s="193"/>
      <c r="ATU105" s="193"/>
      <c r="ATV105" s="193"/>
      <c r="ATW105" s="193"/>
      <c r="ATX105" s="193"/>
      <c r="ATY105" s="193"/>
      <c r="ATZ105" s="193"/>
      <c r="AUA105" s="193"/>
      <c r="AUB105" s="193"/>
      <c r="AUC105" s="193"/>
      <c r="AUD105" s="193"/>
      <c r="AUE105" s="193"/>
      <c r="AUF105" s="193"/>
      <c r="AUG105" s="193"/>
      <c r="AUH105" s="193"/>
      <c r="AUI105" s="193"/>
      <c r="AUJ105" s="193"/>
      <c r="AUK105" s="193"/>
      <c r="AUL105" s="193"/>
      <c r="AUM105" s="193"/>
      <c r="AUN105" s="193"/>
      <c r="AUO105" s="193"/>
      <c r="AUP105" s="193"/>
      <c r="AUQ105" s="193"/>
      <c r="AUR105" s="193"/>
      <c r="AUS105" s="193"/>
      <c r="AUT105" s="193"/>
      <c r="AUU105" s="193"/>
      <c r="AUV105" s="193"/>
      <c r="AUW105" s="193"/>
      <c r="AUX105" s="193"/>
      <c r="AUY105" s="193"/>
      <c r="AUZ105" s="193"/>
      <c r="AVA105" s="193"/>
      <c r="AVB105" s="193"/>
      <c r="AVC105" s="193"/>
      <c r="AVD105" s="193"/>
      <c r="AVE105" s="193"/>
      <c r="AVF105" s="193"/>
      <c r="AVG105" s="193"/>
      <c r="AVH105" s="193"/>
      <c r="AVI105" s="193"/>
      <c r="AVJ105" s="193"/>
      <c r="AVK105" s="193"/>
      <c r="AVL105" s="193"/>
      <c r="AVM105" s="193"/>
      <c r="AVN105" s="193"/>
      <c r="AVO105" s="193"/>
      <c r="AVP105" s="193"/>
      <c r="AVQ105" s="193"/>
      <c r="AVR105" s="193"/>
      <c r="AVS105" s="193"/>
      <c r="AVT105" s="193"/>
      <c r="AVU105" s="193"/>
      <c r="AVV105" s="193"/>
      <c r="AVW105" s="193"/>
      <c r="AVX105" s="193"/>
      <c r="AVY105" s="193"/>
      <c r="AVZ105" s="193"/>
      <c r="AWA105" s="193"/>
      <c r="AWB105" s="193"/>
      <c r="AWC105" s="193"/>
      <c r="AWD105" s="193"/>
      <c r="AWE105" s="193"/>
      <c r="AWF105" s="193"/>
      <c r="AWG105" s="193"/>
      <c r="AWH105" s="193"/>
      <c r="AWI105" s="193"/>
      <c r="AWJ105" s="193"/>
      <c r="AWK105" s="193"/>
      <c r="AWL105" s="193"/>
      <c r="AWM105" s="193"/>
      <c r="AWN105" s="193"/>
      <c r="AWO105" s="193"/>
      <c r="AWP105" s="193"/>
      <c r="AWQ105" s="193"/>
      <c r="AWR105" s="193"/>
      <c r="AWS105" s="193"/>
      <c r="AWT105" s="193"/>
      <c r="AWU105" s="193"/>
      <c r="AWV105" s="193"/>
      <c r="AWW105" s="193"/>
      <c r="AWX105" s="193"/>
      <c r="AWY105" s="193"/>
      <c r="AWZ105" s="193"/>
      <c r="AXA105" s="193"/>
      <c r="AXB105" s="193"/>
      <c r="AXC105" s="193"/>
      <c r="AXD105" s="193"/>
      <c r="AXE105" s="193"/>
      <c r="AXF105" s="193"/>
      <c r="AXG105" s="193"/>
      <c r="AXH105" s="193"/>
      <c r="AXI105" s="193"/>
      <c r="AXJ105" s="193"/>
      <c r="AXK105" s="193"/>
      <c r="AXL105" s="193"/>
      <c r="AXM105" s="193"/>
      <c r="AXN105" s="193"/>
      <c r="AXO105" s="193"/>
      <c r="AXP105" s="193"/>
      <c r="AXQ105" s="193"/>
      <c r="AXR105" s="193"/>
      <c r="AXS105" s="193"/>
      <c r="AXT105" s="193"/>
      <c r="AXU105" s="193"/>
      <c r="AXV105" s="193"/>
      <c r="AXW105" s="193"/>
      <c r="AXX105" s="193"/>
      <c r="AXY105" s="193"/>
      <c r="AXZ105" s="193"/>
      <c r="AYA105" s="193"/>
      <c r="AYB105" s="193"/>
      <c r="AYC105" s="193"/>
      <c r="AYD105" s="193"/>
      <c r="AYE105" s="193"/>
      <c r="AYF105" s="193"/>
      <c r="AYG105" s="193"/>
      <c r="AYH105" s="193"/>
      <c r="AYI105" s="193"/>
      <c r="AYJ105" s="193"/>
      <c r="AYK105" s="193"/>
      <c r="AYL105" s="193"/>
      <c r="AYM105" s="193"/>
      <c r="AYN105" s="193"/>
      <c r="AYO105" s="193"/>
      <c r="AYP105" s="193"/>
      <c r="AYQ105" s="193"/>
      <c r="AYR105" s="193"/>
      <c r="AYS105" s="193"/>
      <c r="AYT105" s="193"/>
      <c r="AYU105" s="193"/>
      <c r="AYV105" s="193"/>
      <c r="AYW105" s="193"/>
      <c r="AYX105" s="193"/>
      <c r="AYY105" s="193"/>
      <c r="AYZ105" s="193"/>
      <c r="AZA105" s="193"/>
      <c r="AZB105" s="193"/>
      <c r="AZC105" s="193"/>
      <c r="AZD105" s="193"/>
      <c r="AZE105" s="193"/>
      <c r="AZF105" s="193"/>
      <c r="AZG105" s="193"/>
      <c r="AZH105" s="193"/>
      <c r="AZI105" s="193"/>
      <c r="AZJ105" s="193"/>
      <c r="AZK105" s="193"/>
      <c r="AZL105" s="193"/>
      <c r="AZM105" s="193"/>
      <c r="AZN105" s="193"/>
      <c r="AZO105" s="193"/>
      <c r="AZP105" s="193"/>
      <c r="AZQ105" s="193"/>
      <c r="AZR105" s="193"/>
      <c r="AZS105" s="193"/>
      <c r="AZT105" s="193"/>
      <c r="AZU105" s="193"/>
      <c r="AZV105" s="193"/>
      <c r="AZW105" s="193"/>
      <c r="AZX105" s="193"/>
      <c r="AZY105" s="193"/>
      <c r="AZZ105" s="193"/>
      <c r="BAA105" s="193"/>
      <c r="BAB105" s="193"/>
      <c r="BAC105" s="193"/>
      <c r="BAD105" s="193"/>
      <c r="BAE105" s="193"/>
      <c r="BAF105" s="193"/>
      <c r="BAG105" s="193"/>
      <c r="BAH105" s="193"/>
      <c r="BAI105" s="193"/>
      <c r="BAJ105" s="193"/>
      <c r="BAK105" s="193"/>
      <c r="BAL105" s="193"/>
      <c r="BAM105" s="193"/>
      <c r="BAN105" s="193"/>
      <c r="BAO105" s="193"/>
      <c r="BAP105" s="193"/>
      <c r="BAQ105" s="193"/>
      <c r="BAR105" s="193"/>
      <c r="BAS105" s="193"/>
      <c r="BAT105" s="193"/>
      <c r="BAU105" s="193"/>
      <c r="BAV105" s="193"/>
      <c r="BAW105" s="193"/>
      <c r="BAX105" s="193"/>
      <c r="BAY105" s="193"/>
      <c r="BAZ105" s="193"/>
      <c r="BBA105" s="193"/>
      <c r="BBB105" s="193"/>
      <c r="BBC105" s="193"/>
      <c r="BBD105" s="193"/>
      <c r="BBE105" s="193"/>
      <c r="BBF105" s="193"/>
      <c r="BBG105" s="193"/>
      <c r="BBH105" s="193"/>
      <c r="BBI105" s="193"/>
      <c r="BBJ105" s="193"/>
      <c r="BBK105" s="193"/>
      <c r="BBL105" s="193"/>
      <c r="BBM105" s="193"/>
      <c r="BBN105" s="193"/>
      <c r="BBO105" s="193"/>
      <c r="BBP105" s="193"/>
      <c r="BBQ105" s="193"/>
      <c r="BBR105" s="193"/>
      <c r="BBS105" s="193"/>
      <c r="BBT105" s="193"/>
      <c r="BBU105" s="193"/>
      <c r="BBV105" s="193"/>
      <c r="BBW105" s="193"/>
      <c r="BBX105" s="193"/>
      <c r="BBY105" s="193"/>
      <c r="BBZ105" s="193"/>
      <c r="BCA105" s="193"/>
      <c r="BCB105" s="193"/>
      <c r="BCC105" s="193"/>
      <c r="BCD105" s="193"/>
      <c r="BCE105" s="193"/>
      <c r="BCF105" s="193"/>
      <c r="BCG105" s="193"/>
      <c r="BCH105" s="193"/>
      <c r="BCI105" s="193"/>
      <c r="BCJ105" s="193"/>
      <c r="BCK105" s="193"/>
      <c r="BCL105" s="193"/>
      <c r="BCM105" s="193"/>
      <c r="BCN105" s="193"/>
      <c r="BCO105" s="193"/>
      <c r="BCP105" s="193"/>
      <c r="BCQ105" s="193"/>
      <c r="BCR105" s="193"/>
      <c r="BCS105" s="193"/>
      <c r="BCT105" s="193"/>
      <c r="BCU105" s="193"/>
      <c r="BCV105" s="193"/>
      <c r="BCW105" s="193"/>
      <c r="BCX105" s="193"/>
      <c r="BCY105" s="193"/>
      <c r="BCZ105" s="193"/>
      <c r="BDA105" s="193"/>
      <c r="BDB105" s="193"/>
      <c r="BDC105" s="193"/>
      <c r="BDD105" s="193"/>
      <c r="BDE105" s="193"/>
      <c r="BDF105" s="193"/>
      <c r="BDG105" s="193"/>
      <c r="BDH105" s="193"/>
      <c r="BDI105" s="193"/>
      <c r="BDJ105" s="193"/>
      <c r="BDK105" s="193"/>
      <c r="BDL105" s="193"/>
      <c r="BDM105" s="193"/>
      <c r="BDN105" s="193"/>
      <c r="BDO105" s="193"/>
      <c r="BDP105" s="193"/>
      <c r="BDQ105" s="193"/>
      <c r="BDR105" s="193"/>
      <c r="BDS105" s="193"/>
      <c r="BDT105" s="193"/>
      <c r="BDU105" s="193"/>
      <c r="BDV105" s="193"/>
      <c r="BDW105" s="193"/>
      <c r="BDX105" s="193"/>
      <c r="BDY105" s="193"/>
      <c r="BDZ105" s="193"/>
      <c r="BEA105" s="193"/>
      <c r="BEB105" s="193"/>
      <c r="BEC105" s="193"/>
      <c r="BED105" s="193"/>
      <c r="BEE105" s="193"/>
      <c r="BEF105" s="193"/>
      <c r="BEG105" s="193"/>
      <c r="BEH105" s="193"/>
      <c r="BEI105" s="193"/>
      <c r="BEJ105" s="193"/>
      <c r="BEK105" s="193"/>
      <c r="BEL105" s="193"/>
      <c r="BEM105" s="193"/>
      <c r="BEN105" s="193"/>
      <c r="BEO105" s="193"/>
      <c r="BEP105" s="193"/>
      <c r="BEQ105" s="193"/>
      <c r="BER105" s="193"/>
      <c r="BES105" s="193"/>
      <c r="BET105" s="193"/>
      <c r="BEU105" s="193"/>
      <c r="BEV105" s="193"/>
      <c r="BEW105" s="193"/>
      <c r="BEX105" s="193"/>
      <c r="BEY105" s="193"/>
      <c r="BEZ105" s="193"/>
      <c r="BFA105" s="193"/>
      <c r="BFB105" s="193"/>
      <c r="BFC105" s="193"/>
      <c r="BFD105" s="193"/>
      <c r="BFE105" s="193"/>
      <c r="BFF105" s="193"/>
      <c r="BFG105" s="193"/>
      <c r="BFH105" s="193"/>
      <c r="BFI105" s="193"/>
      <c r="BFJ105" s="193"/>
      <c r="BFK105" s="193"/>
      <c r="BFL105" s="193"/>
      <c r="BFM105" s="193"/>
      <c r="BFN105" s="193"/>
      <c r="BFO105" s="193"/>
      <c r="BFP105" s="193"/>
      <c r="BFQ105" s="193"/>
      <c r="BFR105" s="193"/>
      <c r="BFS105" s="193"/>
      <c r="BFT105" s="193"/>
      <c r="BFU105" s="193"/>
      <c r="BFV105" s="193"/>
      <c r="BFW105" s="193"/>
      <c r="BFX105" s="193"/>
      <c r="BFY105" s="193"/>
      <c r="BFZ105" s="193"/>
      <c r="BGA105" s="193"/>
      <c r="BGB105" s="193"/>
      <c r="BGC105" s="193"/>
      <c r="BGD105" s="193"/>
      <c r="BGE105" s="193"/>
      <c r="BGF105" s="193"/>
      <c r="BGG105" s="193"/>
      <c r="BGH105" s="193"/>
      <c r="BGI105" s="193"/>
      <c r="BGJ105" s="193"/>
      <c r="BGK105" s="193"/>
      <c r="BGL105" s="193"/>
      <c r="BGM105" s="193"/>
      <c r="BGN105" s="193"/>
      <c r="BGO105" s="193"/>
      <c r="BGP105" s="193"/>
      <c r="BGQ105" s="193"/>
      <c r="BGR105" s="193"/>
      <c r="BGS105" s="193"/>
      <c r="BGT105" s="193"/>
      <c r="BGU105" s="193"/>
      <c r="BGV105" s="193"/>
      <c r="BGW105" s="193"/>
      <c r="BGX105" s="193"/>
      <c r="BGY105" s="193"/>
      <c r="BGZ105" s="193"/>
      <c r="BHA105" s="193"/>
      <c r="BHB105" s="193"/>
      <c r="BHC105" s="193"/>
      <c r="BHD105" s="193"/>
      <c r="BHE105" s="193"/>
      <c r="BHF105" s="193"/>
      <c r="BHG105" s="193"/>
      <c r="BHH105" s="193"/>
      <c r="BHI105" s="193"/>
      <c r="BHJ105" s="193"/>
      <c r="BHK105" s="193"/>
      <c r="BHL105" s="193"/>
      <c r="BHM105" s="193"/>
      <c r="BHN105" s="193"/>
      <c r="BHO105" s="193"/>
      <c r="BHP105" s="193"/>
      <c r="BHQ105" s="193"/>
      <c r="BHR105" s="193"/>
      <c r="BHS105" s="193"/>
      <c r="BHT105" s="193"/>
      <c r="BHU105" s="193"/>
      <c r="BHV105" s="193"/>
      <c r="BHW105" s="193"/>
      <c r="BHX105" s="193"/>
      <c r="BHY105" s="193"/>
      <c r="BHZ105" s="193"/>
      <c r="BIA105" s="193"/>
      <c r="BIB105" s="193"/>
      <c r="BIC105" s="193"/>
      <c r="BID105" s="193"/>
      <c r="BIE105" s="193"/>
      <c r="BIF105" s="193"/>
      <c r="BIG105" s="193"/>
      <c r="BIH105" s="193"/>
      <c r="BII105" s="193"/>
      <c r="BIJ105" s="193"/>
      <c r="BIK105" s="193"/>
      <c r="BIL105" s="193"/>
      <c r="BIM105" s="193"/>
      <c r="BIN105" s="193"/>
      <c r="BIO105" s="193"/>
      <c r="BIP105" s="193"/>
      <c r="BIQ105" s="193"/>
      <c r="BIR105" s="193"/>
      <c r="BIS105" s="193"/>
      <c r="BIT105" s="193"/>
      <c r="BIU105" s="193"/>
      <c r="BIV105" s="193"/>
      <c r="BIW105" s="193"/>
      <c r="BIX105" s="193"/>
      <c r="BIY105" s="193"/>
      <c r="BIZ105" s="193"/>
      <c r="BJA105" s="193"/>
      <c r="BJB105" s="193"/>
      <c r="BJC105" s="193"/>
      <c r="BJD105" s="193"/>
      <c r="BJE105" s="193"/>
      <c r="BJF105" s="193"/>
      <c r="BJG105" s="193"/>
      <c r="BJH105" s="193"/>
      <c r="BJI105" s="193"/>
      <c r="BJJ105" s="193"/>
      <c r="BJK105" s="193"/>
      <c r="BJL105" s="193"/>
      <c r="BJM105" s="193"/>
      <c r="BJN105" s="193"/>
      <c r="BJO105" s="193"/>
      <c r="BJP105" s="193"/>
      <c r="BJQ105" s="193"/>
      <c r="BJR105" s="193"/>
      <c r="BJS105" s="193"/>
      <c r="BJT105" s="193"/>
      <c r="BJU105" s="193"/>
      <c r="BJV105" s="193"/>
      <c r="BJW105" s="193"/>
      <c r="BJX105" s="193"/>
      <c r="BJY105" s="193"/>
      <c r="BJZ105" s="193"/>
      <c r="BKA105" s="193"/>
      <c r="BKB105" s="193"/>
      <c r="BKC105" s="193"/>
      <c r="BKD105" s="193"/>
      <c r="BKE105" s="193"/>
      <c r="BKF105" s="193"/>
      <c r="BKG105" s="193"/>
      <c r="BKH105" s="193"/>
      <c r="BKI105" s="193"/>
      <c r="BKJ105" s="193"/>
      <c r="BKK105" s="193"/>
      <c r="BKL105" s="193"/>
      <c r="BKM105" s="193"/>
      <c r="BKN105" s="193"/>
      <c r="BKO105" s="193"/>
      <c r="BKP105" s="193"/>
      <c r="BKQ105" s="193"/>
      <c r="BKR105" s="193"/>
      <c r="BKS105" s="193"/>
      <c r="BKT105" s="193"/>
      <c r="BKU105" s="193"/>
      <c r="BKV105" s="193"/>
      <c r="BKW105" s="193"/>
      <c r="BKX105" s="193"/>
      <c r="BKY105" s="193"/>
      <c r="BKZ105" s="193"/>
      <c r="BLA105" s="193"/>
      <c r="BLB105" s="193"/>
      <c r="BLC105" s="193"/>
      <c r="BLD105" s="193"/>
      <c r="BLE105" s="193"/>
      <c r="BLF105" s="193"/>
      <c r="BLG105" s="193"/>
      <c r="BLH105" s="193"/>
      <c r="BLI105" s="193"/>
      <c r="BLJ105" s="193"/>
      <c r="BLK105" s="193"/>
      <c r="BLL105" s="193"/>
      <c r="BLM105" s="193"/>
      <c r="BLN105" s="193"/>
      <c r="BLO105" s="193"/>
      <c r="BLP105" s="193"/>
      <c r="BLQ105" s="193"/>
      <c r="BLR105" s="193"/>
      <c r="BLS105" s="193"/>
      <c r="BLT105" s="193"/>
      <c r="BLU105" s="193"/>
      <c r="BLV105" s="193"/>
      <c r="BLW105" s="193"/>
      <c r="BLX105" s="193"/>
      <c r="BLY105" s="193"/>
      <c r="BLZ105" s="193"/>
      <c r="BMA105" s="193"/>
      <c r="BMB105" s="193"/>
      <c r="BMC105" s="193"/>
      <c r="BMD105" s="193"/>
      <c r="BME105" s="193"/>
      <c r="BMF105" s="193"/>
      <c r="BMG105" s="193"/>
      <c r="BMH105" s="193"/>
      <c r="BMI105" s="193"/>
      <c r="BMJ105" s="193"/>
      <c r="BMK105" s="193"/>
      <c r="BML105" s="193"/>
      <c r="BMM105" s="193"/>
      <c r="BMN105" s="193"/>
      <c r="BMO105" s="193"/>
      <c r="BMP105" s="193"/>
      <c r="BMQ105" s="193"/>
      <c r="BMR105" s="193"/>
      <c r="BMS105" s="193"/>
      <c r="BMT105" s="193"/>
      <c r="BMU105" s="193"/>
      <c r="BMV105" s="193"/>
      <c r="BMW105" s="193"/>
      <c r="BMX105" s="193"/>
      <c r="BMY105" s="193"/>
      <c r="BMZ105" s="193"/>
      <c r="BNA105" s="193"/>
      <c r="BNB105" s="193"/>
      <c r="BNC105" s="193"/>
      <c r="BND105" s="193"/>
      <c r="BNE105" s="193"/>
      <c r="BNF105" s="193"/>
      <c r="BNG105" s="193"/>
      <c r="BNH105" s="193"/>
      <c r="BNI105" s="193"/>
      <c r="BNJ105" s="193"/>
      <c r="BNK105" s="193"/>
      <c r="BNL105" s="193"/>
      <c r="BNM105" s="193"/>
      <c r="BNN105" s="193"/>
      <c r="BNO105" s="193"/>
      <c r="BNP105" s="193"/>
      <c r="BNQ105" s="193"/>
      <c r="BNR105" s="193"/>
      <c r="BNS105" s="193"/>
      <c r="BNT105" s="193"/>
      <c r="BNU105" s="193"/>
      <c r="BNV105" s="193"/>
      <c r="BNW105" s="193"/>
      <c r="BNX105" s="193"/>
      <c r="BNY105" s="193"/>
      <c r="BNZ105" s="193"/>
      <c r="BOA105" s="193"/>
      <c r="BOB105" s="193"/>
      <c r="BOC105" s="193"/>
      <c r="BOD105" s="193"/>
      <c r="BOE105" s="193"/>
      <c r="BOF105" s="193"/>
      <c r="BOG105" s="193"/>
      <c r="BOH105" s="193"/>
      <c r="BOI105" s="193"/>
      <c r="BOJ105" s="193"/>
      <c r="BOK105" s="193"/>
      <c r="BOL105" s="193"/>
      <c r="BOM105" s="193"/>
      <c r="BON105" s="193"/>
      <c r="BOO105" s="193"/>
      <c r="BOP105" s="193"/>
      <c r="BOQ105" s="193"/>
      <c r="BOR105" s="193"/>
      <c r="BOS105" s="193"/>
      <c r="BOT105" s="193"/>
      <c r="BOU105" s="193"/>
      <c r="BOV105" s="193"/>
      <c r="BOW105" s="193"/>
      <c r="BOX105" s="193"/>
      <c r="BOY105" s="193"/>
      <c r="BOZ105" s="193"/>
      <c r="BPA105" s="193"/>
      <c r="BPB105" s="193"/>
      <c r="BPC105" s="193"/>
      <c r="BPD105" s="193"/>
      <c r="BPE105" s="193"/>
      <c r="BPF105" s="193"/>
      <c r="BPG105" s="193"/>
      <c r="BPH105" s="193"/>
      <c r="BPI105" s="193"/>
      <c r="BPJ105" s="193"/>
      <c r="BPK105" s="193"/>
      <c r="BPL105" s="193"/>
      <c r="BPM105" s="193"/>
      <c r="BPN105" s="193"/>
      <c r="BPO105" s="193"/>
      <c r="BPP105" s="193"/>
      <c r="BPQ105" s="193"/>
      <c r="BPR105" s="193"/>
      <c r="BPS105" s="193"/>
      <c r="BPT105" s="193"/>
      <c r="BPU105" s="193"/>
      <c r="BPV105" s="193"/>
      <c r="BPW105" s="193"/>
      <c r="BPX105" s="193"/>
      <c r="BPY105" s="193"/>
      <c r="BPZ105" s="193"/>
      <c r="BQA105" s="193"/>
      <c r="BQB105" s="193"/>
      <c r="BQC105" s="193"/>
      <c r="BQD105" s="193"/>
      <c r="BQE105" s="193"/>
      <c r="BQF105" s="193"/>
      <c r="BQG105" s="193"/>
      <c r="BQH105" s="193"/>
      <c r="BQI105" s="193"/>
      <c r="BQJ105" s="193"/>
      <c r="BQK105" s="193"/>
      <c r="BQL105" s="193"/>
      <c r="BQM105" s="193"/>
      <c r="BQN105" s="193"/>
      <c r="BQO105" s="193"/>
      <c r="BQP105" s="193"/>
      <c r="BQQ105" s="193"/>
      <c r="BQR105" s="193"/>
      <c r="BQS105" s="193"/>
      <c r="BQT105" s="193"/>
      <c r="BQU105" s="193"/>
      <c r="BQV105" s="193"/>
      <c r="BQW105" s="193"/>
      <c r="BQX105" s="193"/>
      <c r="BQY105" s="193"/>
      <c r="BQZ105" s="193"/>
      <c r="BRA105" s="193"/>
      <c r="BRB105" s="193"/>
      <c r="BRC105" s="193"/>
      <c r="BRD105" s="193"/>
      <c r="BRE105" s="193"/>
      <c r="BRF105" s="193"/>
      <c r="BRG105" s="193"/>
      <c r="BRH105" s="193"/>
      <c r="BRI105" s="193"/>
      <c r="BRJ105" s="193"/>
      <c r="BRK105" s="193"/>
      <c r="BRL105" s="193"/>
      <c r="BRM105" s="193"/>
      <c r="BRN105" s="193"/>
      <c r="BRO105" s="193"/>
      <c r="BRP105" s="193"/>
      <c r="BRQ105" s="193"/>
      <c r="BRR105" s="193"/>
      <c r="BRS105" s="193"/>
      <c r="BRT105" s="193"/>
      <c r="BRU105" s="193"/>
      <c r="BRV105" s="193"/>
      <c r="BRW105" s="193"/>
      <c r="BRX105" s="193"/>
      <c r="BRY105" s="193"/>
      <c r="BRZ105" s="193"/>
      <c r="BSA105" s="193"/>
      <c r="BSB105" s="193"/>
      <c r="BSC105" s="193"/>
      <c r="BSD105" s="193"/>
      <c r="BSE105" s="193"/>
      <c r="BSF105" s="193"/>
      <c r="BSG105" s="193"/>
      <c r="BSH105" s="193"/>
      <c r="BSI105" s="193"/>
      <c r="BSJ105" s="193"/>
      <c r="BSK105" s="193"/>
      <c r="BSL105" s="193"/>
      <c r="BSM105" s="193"/>
      <c r="BSN105" s="193"/>
      <c r="BSO105" s="193"/>
      <c r="BSP105" s="193"/>
      <c r="BSQ105" s="193"/>
      <c r="BSR105" s="193"/>
      <c r="BSS105" s="193"/>
      <c r="BST105" s="193"/>
      <c r="BSU105" s="193"/>
      <c r="BSV105" s="193"/>
      <c r="BSW105" s="193"/>
      <c r="BSX105" s="193"/>
      <c r="BSY105" s="193"/>
      <c r="BSZ105" s="193"/>
      <c r="BTA105" s="193"/>
      <c r="BTB105" s="193"/>
      <c r="BTC105" s="193"/>
      <c r="BTD105" s="193"/>
      <c r="BTE105" s="193"/>
      <c r="BTF105" s="193"/>
      <c r="BTG105" s="193"/>
      <c r="BTH105" s="193"/>
      <c r="BTI105" s="193"/>
      <c r="BTJ105" s="193"/>
      <c r="BTK105" s="193"/>
      <c r="BTL105" s="193"/>
      <c r="BTM105" s="193"/>
      <c r="BTN105" s="193"/>
      <c r="BTO105" s="193"/>
      <c r="BTP105" s="193"/>
      <c r="BTQ105" s="193"/>
      <c r="BTR105" s="193"/>
      <c r="BTS105" s="193"/>
      <c r="BTT105" s="193"/>
      <c r="BTU105" s="193"/>
      <c r="BTV105" s="193"/>
      <c r="BTW105" s="193"/>
      <c r="BTX105" s="193"/>
      <c r="BTY105" s="193"/>
      <c r="BTZ105" s="193"/>
      <c r="BUA105" s="193"/>
      <c r="BUB105" s="193"/>
      <c r="BUC105" s="193"/>
      <c r="BUD105" s="193"/>
      <c r="BUE105" s="193"/>
      <c r="BUF105" s="193"/>
      <c r="BUG105" s="193"/>
      <c r="BUH105" s="193"/>
      <c r="BUI105" s="193"/>
      <c r="BUJ105" s="193"/>
      <c r="BUK105" s="193"/>
      <c r="BUL105" s="193"/>
      <c r="BUM105" s="193"/>
      <c r="BUN105" s="193"/>
      <c r="BUO105" s="193"/>
      <c r="BUP105" s="193"/>
      <c r="BUQ105" s="193"/>
      <c r="BUR105" s="193"/>
      <c r="BUS105" s="193"/>
      <c r="BUT105" s="193"/>
      <c r="BUU105" s="193"/>
      <c r="BUV105" s="193"/>
      <c r="BUW105" s="193"/>
      <c r="BUX105" s="193"/>
      <c r="BUY105" s="193"/>
      <c r="BUZ105" s="193"/>
      <c r="BVA105" s="193"/>
      <c r="BVB105" s="193"/>
      <c r="BVC105" s="193"/>
      <c r="BVD105" s="193"/>
      <c r="BVE105" s="193"/>
      <c r="BVF105" s="193"/>
      <c r="BVG105" s="193"/>
      <c r="BVH105" s="193"/>
      <c r="BVI105" s="193"/>
      <c r="BVJ105" s="193"/>
      <c r="BVK105" s="193"/>
      <c r="BVL105" s="193"/>
      <c r="BVM105" s="193"/>
      <c r="BVN105" s="193"/>
      <c r="BVO105" s="193"/>
      <c r="BVP105" s="193"/>
      <c r="BVQ105" s="193"/>
      <c r="BVR105" s="193"/>
      <c r="BVS105" s="193"/>
      <c r="BVT105" s="193"/>
      <c r="BVU105" s="193"/>
      <c r="BVV105" s="193"/>
      <c r="BVW105" s="193"/>
      <c r="BVX105" s="193"/>
      <c r="BVY105" s="193"/>
      <c r="BVZ105" s="193"/>
      <c r="BWA105" s="193"/>
      <c r="BWB105" s="193"/>
      <c r="BWC105" s="193"/>
      <c r="BWD105" s="193"/>
      <c r="BWE105" s="193"/>
      <c r="BWF105" s="193"/>
      <c r="BWG105" s="193"/>
      <c r="BWH105" s="193"/>
      <c r="BWI105" s="193"/>
      <c r="BWJ105" s="193"/>
      <c r="BWK105" s="193"/>
      <c r="BWL105" s="193"/>
      <c r="BWM105" s="193"/>
      <c r="BWN105" s="193"/>
      <c r="BWO105" s="193"/>
      <c r="BWP105" s="193"/>
      <c r="BWQ105" s="193"/>
      <c r="BWR105" s="193"/>
      <c r="BWS105" s="193"/>
      <c r="BWT105" s="193"/>
      <c r="BWU105" s="193"/>
      <c r="BWV105" s="193"/>
      <c r="BWW105" s="193"/>
      <c r="BWX105" s="193"/>
      <c r="BWY105" s="193"/>
      <c r="BWZ105" s="193"/>
      <c r="BXA105" s="193"/>
      <c r="BXB105" s="193"/>
      <c r="BXC105" s="193"/>
      <c r="BXD105" s="193"/>
      <c r="BXE105" s="193"/>
      <c r="BXF105" s="193"/>
      <c r="BXG105" s="193"/>
      <c r="BXH105" s="193"/>
      <c r="BXI105" s="193"/>
      <c r="BXJ105" s="193"/>
      <c r="BXK105" s="193"/>
      <c r="BXL105" s="193"/>
      <c r="BXM105" s="193"/>
      <c r="BXN105" s="193"/>
      <c r="BXO105" s="193"/>
      <c r="BXP105" s="193"/>
      <c r="BXQ105" s="193"/>
      <c r="BXR105" s="193"/>
      <c r="BXS105" s="193"/>
      <c r="BXT105" s="193"/>
      <c r="BXU105" s="193"/>
      <c r="BXV105" s="193"/>
      <c r="BXW105" s="193"/>
      <c r="BXX105" s="193"/>
      <c r="BXY105" s="193"/>
      <c r="BXZ105" s="193"/>
      <c r="BYA105" s="193"/>
      <c r="BYB105" s="193"/>
      <c r="BYC105" s="193"/>
      <c r="BYD105" s="193"/>
      <c r="BYE105" s="193"/>
      <c r="BYF105" s="193"/>
      <c r="BYG105" s="193"/>
      <c r="BYH105" s="193"/>
      <c r="BYI105" s="193"/>
      <c r="BYJ105" s="193"/>
      <c r="BYK105" s="193"/>
      <c r="BYL105" s="193"/>
      <c r="BYM105" s="193"/>
      <c r="BYN105" s="193"/>
      <c r="BYO105" s="193"/>
      <c r="BYP105" s="193"/>
      <c r="BYQ105" s="193"/>
      <c r="BYR105" s="193"/>
      <c r="BYS105" s="193"/>
      <c r="BYT105" s="193"/>
      <c r="BYU105" s="193"/>
      <c r="BYV105" s="193"/>
      <c r="BYW105" s="193"/>
      <c r="BYX105" s="193"/>
      <c r="BYY105" s="193"/>
      <c r="BYZ105" s="193"/>
      <c r="BZA105" s="193"/>
      <c r="BZB105" s="193"/>
      <c r="BZC105" s="193"/>
      <c r="BZD105" s="193"/>
      <c r="BZE105" s="193"/>
      <c r="BZF105" s="193"/>
      <c r="BZG105" s="193"/>
      <c r="BZH105" s="193"/>
      <c r="BZI105" s="193"/>
      <c r="BZJ105" s="193"/>
      <c r="BZK105" s="193"/>
      <c r="BZL105" s="193"/>
      <c r="BZM105" s="193"/>
      <c r="BZN105" s="193"/>
      <c r="BZO105" s="193"/>
      <c r="BZP105" s="193"/>
      <c r="BZQ105" s="193"/>
      <c r="BZR105" s="193"/>
      <c r="BZS105" s="193"/>
      <c r="BZT105" s="193"/>
      <c r="BZU105" s="193"/>
      <c r="BZV105" s="193"/>
      <c r="BZW105" s="193"/>
      <c r="BZX105" s="193"/>
      <c r="BZY105" s="193"/>
      <c r="BZZ105" s="193"/>
      <c r="CAA105" s="193"/>
      <c r="CAB105" s="193"/>
      <c r="CAC105" s="193"/>
      <c r="CAD105" s="193"/>
      <c r="CAE105" s="193"/>
      <c r="CAF105" s="193"/>
      <c r="CAG105" s="193"/>
      <c r="CAH105" s="193"/>
      <c r="CAI105" s="193"/>
      <c r="CAJ105" s="193"/>
      <c r="CAK105" s="193"/>
      <c r="CAL105" s="193"/>
      <c r="CAM105" s="193"/>
      <c r="CAN105" s="193"/>
      <c r="CAO105" s="193"/>
      <c r="CAP105" s="193"/>
      <c r="CAQ105" s="193"/>
      <c r="CAR105" s="193"/>
      <c r="CAS105" s="193"/>
      <c r="CAT105" s="193"/>
      <c r="CAU105" s="193"/>
      <c r="CAV105" s="193"/>
      <c r="CAW105" s="193"/>
      <c r="CAX105" s="193"/>
      <c r="CAY105" s="193"/>
      <c r="CAZ105" s="193"/>
      <c r="CBA105" s="193"/>
      <c r="CBB105" s="193"/>
      <c r="CBC105" s="193"/>
      <c r="CBD105" s="193"/>
      <c r="CBE105" s="193"/>
      <c r="CBF105" s="193"/>
      <c r="CBG105" s="193"/>
      <c r="CBH105" s="193"/>
      <c r="CBI105" s="193"/>
      <c r="CBJ105" s="193"/>
      <c r="CBK105" s="193"/>
      <c r="CBL105" s="193"/>
      <c r="CBM105" s="193"/>
      <c r="CBN105" s="193"/>
      <c r="CBO105" s="193"/>
      <c r="CBP105" s="193"/>
      <c r="CBQ105" s="193"/>
      <c r="CBR105" s="193"/>
      <c r="CBS105" s="193"/>
      <c r="CBT105" s="193"/>
      <c r="CBU105" s="193"/>
      <c r="CBV105" s="193"/>
      <c r="CBW105" s="193"/>
      <c r="CBX105" s="193"/>
      <c r="CBY105" s="193"/>
      <c r="CBZ105" s="193"/>
      <c r="CCA105" s="193"/>
      <c r="CCB105" s="193"/>
      <c r="CCC105" s="193"/>
      <c r="CCD105" s="193"/>
      <c r="CCE105" s="193"/>
      <c r="CCF105" s="193"/>
      <c r="CCG105" s="193"/>
      <c r="CCH105" s="193"/>
      <c r="CCI105" s="193"/>
      <c r="CCJ105" s="193"/>
      <c r="CCK105" s="193"/>
      <c r="CCL105" s="193"/>
      <c r="CCM105" s="193"/>
      <c r="CCN105" s="193"/>
      <c r="CCO105" s="193"/>
      <c r="CCP105" s="193"/>
      <c r="CCQ105" s="193"/>
      <c r="CCR105" s="193"/>
      <c r="CCS105" s="193"/>
      <c r="CCT105" s="193"/>
      <c r="CCU105" s="193"/>
      <c r="CCV105" s="193"/>
      <c r="CCW105" s="193"/>
      <c r="CCX105" s="193"/>
      <c r="CCY105" s="193"/>
      <c r="CCZ105" s="193"/>
      <c r="CDA105" s="193"/>
      <c r="CDB105" s="193"/>
      <c r="CDC105" s="193"/>
      <c r="CDD105" s="193"/>
      <c r="CDE105" s="193"/>
      <c r="CDF105" s="193"/>
      <c r="CDG105" s="193"/>
      <c r="CDH105" s="193"/>
      <c r="CDI105" s="193"/>
      <c r="CDJ105" s="193"/>
      <c r="CDK105" s="193"/>
      <c r="CDL105" s="193"/>
      <c r="CDM105" s="193"/>
      <c r="CDN105" s="193"/>
      <c r="CDO105" s="193"/>
      <c r="CDP105" s="193"/>
      <c r="CDQ105" s="193"/>
      <c r="CDR105" s="193"/>
      <c r="CDS105" s="193"/>
      <c r="CDT105" s="193"/>
      <c r="CDU105" s="193"/>
      <c r="CDV105" s="193"/>
      <c r="CDW105" s="193"/>
      <c r="CDX105" s="193"/>
      <c r="CDY105" s="193"/>
      <c r="CDZ105" s="193"/>
      <c r="CEA105" s="193"/>
      <c r="CEB105" s="193"/>
      <c r="CEC105" s="193"/>
      <c r="CED105" s="193"/>
      <c r="CEE105" s="193"/>
      <c r="CEF105" s="193"/>
      <c r="CEG105" s="193"/>
      <c r="CEH105" s="193"/>
      <c r="CEI105" s="193"/>
      <c r="CEJ105" s="193"/>
      <c r="CEK105" s="193"/>
      <c r="CEL105" s="193"/>
      <c r="CEM105" s="193"/>
      <c r="CEN105" s="193"/>
      <c r="CEO105" s="193"/>
      <c r="CEP105" s="193"/>
      <c r="CEQ105" s="193"/>
      <c r="CER105" s="193"/>
      <c r="CES105" s="193"/>
      <c r="CET105" s="193"/>
      <c r="CEU105" s="193"/>
      <c r="CEV105" s="193"/>
      <c r="CEW105" s="193"/>
      <c r="CEX105" s="193"/>
      <c r="CEY105" s="193"/>
      <c r="CEZ105" s="193"/>
      <c r="CFA105" s="193"/>
      <c r="CFB105" s="193"/>
      <c r="CFC105" s="193"/>
      <c r="CFD105" s="193"/>
      <c r="CFE105" s="193"/>
      <c r="CFF105" s="193"/>
      <c r="CFG105" s="193"/>
      <c r="CFH105" s="193"/>
      <c r="CFI105" s="193"/>
      <c r="CFJ105" s="193"/>
      <c r="CFK105" s="193"/>
      <c r="CFL105" s="193"/>
      <c r="CFM105" s="193"/>
      <c r="CFN105" s="193"/>
      <c r="CFO105" s="193"/>
      <c r="CFP105" s="193"/>
      <c r="CFQ105" s="193"/>
      <c r="CFR105" s="193"/>
      <c r="CFS105" s="193"/>
      <c r="CFT105" s="193"/>
      <c r="CFU105" s="193"/>
      <c r="CFV105" s="193"/>
      <c r="CFW105" s="193"/>
      <c r="CFX105" s="193"/>
      <c r="CFY105" s="193"/>
      <c r="CFZ105" s="193"/>
      <c r="CGA105" s="193"/>
      <c r="CGB105" s="193"/>
      <c r="CGC105" s="193"/>
      <c r="CGD105" s="193"/>
      <c r="CGE105" s="193"/>
      <c r="CGF105" s="193"/>
      <c r="CGG105" s="193"/>
      <c r="CGH105" s="193"/>
      <c r="CGI105" s="193"/>
      <c r="CGJ105" s="193"/>
      <c r="CGK105" s="193"/>
      <c r="CGL105" s="193"/>
      <c r="CGM105" s="193"/>
      <c r="CGN105" s="193"/>
      <c r="CGO105" s="193"/>
      <c r="CGP105" s="193"/>
      <c r="CGQ105" s="193"/>
      <c r="CGR105" s="193"/>
      <c r="CGS105" s="193"/>
      <c r="CGT105" s="193"/>
      <c r="CGU105" s="193"/>
      <c r="CGV105" s="193"/>
      <c r="CGW105" s="193"/>
      <c r="CGX105" s="193"/>
      <c r="CGY105" s="193"/>
      <c r="CGZ105" s="193"/>
      <c r="CHA105" s="193"/>
      <c r="CHB105" s="193"/>
      <c r="CHC105" s="193"/>
      <c r="CHD105" s="193"/>
      <c r="CHE105" s="193"/>
      <c r="CHF105" s="193"/>
      <c r="CHG105" s="193"/>
      <c r="CHH105" s="193"/>
      <c r="CHI105" s="193"/>
      <c r="CHJ105" s="193"/>
      <c r="CHK105" s="193"/>
      <c r="CHL105" s="193"/>
      <c r="CHM105" s="193"/>
      <c r="CHN105" s="193"/>
      <c r="CHO105" s="193"/>
      <c r="CHP105" s="193"/>
      <c r="CHQ105" s="193"/>
      <c r="CHR105" s="193"/>
      <c r="CHS105" s="193"/>
      <c r="CHT105" s="193"/>
      <c r="CHU105" s="193"/>
      <c r="CHV105" s="193"/>
      <c r="CHW105" s="193"/>
      <c r="CHX105" s="193"/>
      <c r="CHY105" s="193"/>
      <c r="CHZ105" s="193"/>
      <c r="CIA105" s="193"/>
      <c r="CIB105" s="193"/>
      <c r="CIC105" s="193"/>
      <c r="CID105" s="193"/>
      <c r="CIE105" s="193"/>
      <c r="CIF105" s="193"/>
      <c r="CIG105" s="193"/>
      <c r="CIH105" s="193"/>
      <c r="CII105" s="193"/>
      <c r="CIJ105" s="193"/>
      <c r="CIK105" s="193"/>
      <c r="CIL105" s="193"/>
      <c r="CIM105" s="193"/>
      <c r="CIN105" s="193"/>
      <c r="CIO105" s="193"/>
      <c r="CIP105" s="193"/>
      <c r="CIQ105" s="193"/>
      <c r="CIR105" s="193"/>
      <c r="CIS105" s="193"/>
      <c r="CIT105" s="193"/>
      <c r="CIU105" s="193"/>
      <c r="CIV105" s="193"/>
      <c r="CIW105" s="193"/>
      <c r="CIX105" s="193"/>
      <c r="CIY105" s="193"/>
      <c r="CIZ105" s="193"/>
      <c r="CJA105" s="193"/>
      <c r="CJB105" s="193"/>
      <c r="CJC105" s="193"/>
      <c r="CJD105" s="193"/>
      <c r="CJE105" s="193"/>
      <c r="CJF105" s="193"/>
      <c r="CJG105" s="193"/>
      <c r="CJH105" s="193"/>
      <c r="CJI105" s="193"/>
      <c r="CJJ105" s="193"/>
      <c r="CJK105" s="193"/>
      <c r="CJL105" s="193"/>
      <c r="CJM105" s="193"/>
      <c r="CJN105" s="193"/>
      <c r="CJO105" s="193"/>
      <c r="CJP105" s="193"/>
      <c r="CJQ105" s="193"/>
      <c r="CJR105" s="193"/>
      <c r="CJS105" s="193"/>
      <c r="CJT105" s="193"/>
      <c r="CJU105" s="193"/>
      <c r="CJV105" s="193"/>
      <c r="CJW105" s="193"/>
      <c r="CJX105" s="193"/>
      <c r="CJY105" s="193"/>
      <c r="CJZ105" s="193"/>
      <c r="CKA105" s="193"/>
      <c r="CKB105" s="193"/>
      <c r="CKC105" s="193"/>
      <c r="CKD105" s="193"/>
      <c r="CKE105" s="193"/>
      <c r="CKF105" s="193"/>
      <c r="CKG105" s="193"/>
      <c r="CKH105" s="193"/>
      <c r="CKI105" s="193"/>
      <c r="CKJ105" s="193"/>
      <c r="CKK105" s="193"/>
      <c r="CKL105" s="193"/>
      <c r="CKM105" s="193"/>
      <c r="CKN105" s="193"/>
      <c r="CKO105" s="193"/>
      <c r="CKP105" s="193"/>
      <c r="CKQ105" s="193"/>
      <c r="CKR105" s="193"/>
      <c r="CKS105" s="193"/>
      <c r="CKT105" s="193"/>
      <c r="CKU105" s="193"/>
      <c r="CKV105" s="193"/>
      <c r="CKW105" s="193"/>
      <c r="CKX105" s="193"/>
      <c r="CKY105" s="193"/>
      <c r="CKZ105" s="193"/>
      <c r="CLA105" s="193"/>
      <c r="CLB105" s="193"/>
      <c r="CLC105" s="193"/>
      <c r="CLD105" s="193"/>
      <c r="CLE105" s="193"/>
      <c r="CLF105" s="193"/>
      <c r="CLG105" s="193"/>
      <c r="CLH105" s="193"/>
      <c r="CLI105" s="193"/>
      <c r="CLJ105" s="193"/>
      <c r="CLK105" s="193"/>
      <c r="CLL105" s="193"/>
      <c r="CLM105" s="193"/>
      <c r="CLN105" s="193"/>
      <c r="CLO105" s="193"/>
      <c r="CLP105" s="193"/>
      <c r="CLQ105" s="193"/>
      <c r="CLR105" s="193"/>
      <c r="CLS105" s="193"/>
      <c r="CLT105" s="193"/>
      <c r="CLU105" s="193"/>
      <c r="CLV105" s="193"/>
      <c r="CLW105" s="193"/>
      <c r="CLX105" s="193"/>
      <c r="CLY105" s="193"/>
      <c r="CLZ105" s="193"/>
      <c r="CMA105" s="193"/>
      <c r="CMB105" s="193"/>
      <c r="CMC105" s="193"/>
      <c r="CMD105" s="193"/>
      <c r="CME105" s="193"/>
      <c r="CMF105" s="193"/>
      <c r="CMG105" s="193"/>
      <c r="CMH105" s="193"/>
      <c r="CMI105" s="193"/>
      <c r="CMJ105" s="193"/>
      <c r="CMK105" s="193"/>
      <c r="CML105" s="193"/>
      <c r="CMM105" s="193"/>
      <c r="CMN105" s="193"/>
      <c r="CMO105" s="193"/>
      <c r="CMP105" s="193"/>
      <c r="CMQ105" s="193"/>
      <c r="CMR105" s="193"/>
      <c r="CMS105" s="193"/>
      <c r="CMT105" s="193"/>
      <c r="CMU105" s="193"/>
      <c r="CMV105" s="193"/>
      <c r="CMW105" s="193"/>
      <c r="CMX105" s="193"/>
      <c r="CMY105" s="193"/>
      <c r="CMZ105" s="193"/>
      <c r="CNA105" s="193"/>
      <c r="CNB105" s="193"/>
      <c r="CNC105" s="193"/>
      <c r="CND105" s="193"/>
      <c r="CNE105" s="193"/>
      <c r="CNF105" s="193"/>
      <c r="CNG105" s="193"/>
      <c r="CNH105" s="193"/>
      <c r="CNI105" s="193"/>
      <c r="CNJ105" s="193"/>
      <c r="CNK105" s="193"/>
      <c r="CNL105" s="193"/>
      <c r="CNM105" s="193"/>
      <c r="CNN105" s="193"/>
      <c r="CNO105" s="193"/>
      <c r="CNP105" s="193"/>
      <c r="CNQ105" s="193"/>
      <c r="CNR105" s="193"/>
      <c r="CNS105" s="193"/>
      <c r="CNT105" s="193"/>
      <c r="CNU105" s="193"/>
      <c r="CNV105" s="193"/>
      <c r="CNW105" s="193"/>
      <c r="CNX105" s="193"/>
      <c r="CNY105" s="193"/>
      <c r="CNZ105" s="193"/>
      <c r="COA105" s="193"/>
      <c r="COB105" s="193"/>
      <c r="COC105" s="193"/>
      <c r="COD105" s="193"/>
      <c r="COE105" s="193"/>
      <c r="COF105" s="193"/>
      <c r="COG105" s="193"/>
      <c r="COH105" s="193"/>
      <c r="COI105" s="193"/>
      <c r="COJ105" s="193"/>
      <c r="COK105" s="193"/>
      <c r="COL105" s="193"/>
      <c r="COM105" s="193"/>
      <c r="CON105" s="193"/>
      <c r="COO105" s="193"/>
      <c r="COP105" s="193"/>
      <c r="COQ105" s="193"/>
      <c r="COR105" s="193"/>
      <c r="COS105" s="193"/>
      <c r="COT105" s="193"/>
      <c r="COU105" s="193"/>
      <c r="COV105" s="193"/>
      <c r="COW105" s="193"/>
      <c r="COX105" s="193"/>
      <c r="COY105" s="193"/>
      <c r="COZ105" s="193"/>
      <c r="CPA105" s="193"/>
      <c r="CPB105" s="193"/>
      <c r="CPC105" s="193"/>
      <c r="CPD105" s="193"/>
      <c r="CPE105" s="193"/>
      <c r="CPF105" s="193"/>
      <c r="CPG105" s="193"/>
      <c r="CPH105" s="193"/>
      <c r="CPI105" s="193"/>
      <c r="CPJ105" s="193"/>
      <c r="CPK105" s="193"/>
      <c r="CPL105" s="193"/>
      <c r="CPM105" s="193"/>
      <c r="CPN105" s="193"/>
      <c r="CPO105" s="193"/>
      <c r="CPP105" s="193"/>
      <c r="CPQ105" s="193"/>
      <c r="CPR105" s="193"/>
      <c r="CPS105" s="193"/>
      <c r="CPT105" s="193"/>
      <c r="CPU105" s="193"/>
      <c r="CPV105" s="193"/>
      <c r="CPW105" s="193"/>
      <c r="CPX105" s="193"/>
      <c r="CPY105" s="193"/>
      <c r="CPZ105" s="193"/>
      <c r="CQA105" s="193"/>
      <c r="CQB105" s="193"/>
      <c r="CQC105" s="193"/>
      <c r="CQD105" s="193"/>
      <c r="CQE105" s="193"/>
      <c r="CQF105" s="193"/>
      <c r="CQG105" s="193"/>
      <c r="CQH105" s="193"/>
      <c r="CQI105" s="193"/>
      <c r="CQJ105" s="193"/>
      <c r="CQK105" s="193"/>
      <c r="CQL105" s="193"/>
      <c r="CQM105" s="193"/>
      <c r="CQN105" s="193"/>
      <c r="CQO105" s="193"/>
      <c r="CQP105" s="193"/>
      <c r="CQQ105" s="193"/>
      <c r="CQR105" s="193"/>
      <c r="CQS105" s="193"/>
      <c r="CQT105" s="193"/>
      <c r="CQU105" s="193"/>
      <c r="CQV105" s="193"/>
      <c r="CQW105" s="193"/>
      <c r="CQX105" s="193"/>
      <c r="CQY105" s="193"/>
      <c r="CQZ105" s="193"/>
      <c r="CRA105" s="193"/>
      <c r="CRB105" s="193"/>
      <c r="CRC105" s="193"/>
      <c r="CRD105" s="193"/>
      <c r="CRE105" s="193"/>
      <c r="CRF105" s="193"/>
      <c r="CRG105" s="193"/>
      <c r="CRH105" s="193"/>
      <c r="CRI105" s="193"/>
      <c r="CRJ105" s="193"/>
      <c r="CRK105" s="193"/>
      <c r="CRL105" s="193"/>
      <c r="CRM105" s="193"/>
      <c r="CRN105" s="193"/>
      <c r="CRO105" s="193"/>
      <c r="CRP105" s="193"/>
      <c r="CRQ105" s="193"/>
      <c r="CRR105" s="193"/>
      <c r="CRS105" s="193"/>
      <c r="CRT105" s="193"/>
      <c r="CRU105" s="193"/>
      <c r="CRV105" s="193"/>
      <c r="CRW105" s="193"/>
      <c r="CRX105" s="193"/>
      <c r="CRY105" s="193"/>
      <c r="CRZ105" s="193"/>
      <c r="CSA105" s="193"/>
      <c r="CSB105" s="193"/>
      <c r="CSC105" s="193"/>
      <c r="CSD105" s="193"/>
      <c r="CSE105" s="193"/>
      <c r="CSF105" s="193"/>
      <c r="CSG105" s="193"/>
      <c r="CSH105" s="193"/>
      <c r="CSI105" s="193"/>
      <c r="CSJ105" s="193"/>
      <c r="CSK105" s="193"/>
      <c r="CSL105" s="193"/>
      <c r="CSM105" s="193"/>
      <c r="CSN105" s="193"/>
      <c r="CSO105" s="193"/>
      <c r="CSP105" s="193"/>
      <c r="CSQ105" s="193"/>
      <c r="CSR105" s="193"/>
      <c r="CSS105" s="193"/>
      <c r="CST105" s="193"/>
      <c r="CSU105" s="193"/>
      <c r="CSV105" s="193"/>
      <c r="CSW105" s="193"/>
      <c r="CSX105" s="193"/>
      <c r="CSY105" s="193"/>
      <c r="CSZ105" s="193"/>
      <c r="CTA105" s="193"/>
      <c r="CTB105" s="193"/>
      <c r="CTC105" s="193"/>
      <c r="CTD105" s="193"/>
      <c r="CTE105" s="193"/>
      <c r="CTF105" s="193"/>
      <c r="CTG105" s="193"/>
      <c r="CTH105" s="193"/>
      <c r="CTI105" s="193"/>
      <c r="CTJ105" s="193"/>
      <c r="CTK105" s="193"/>
      <c r="CTL105" s="193"/>
      <c r="CTM105" s="193"/>
      <c r="CTN105" s="193"/>
      <c r="CTO105" s="193"/>
      <c r="CTP105" s="193"/>
      <c r="CTQ105" s="193"/>
      <c r="CTR105" s="193"/>
      <c r="CTS105" s="193"/>
      <c r="CTT105" s="193"/>
      <c r="CTU105" s="193"/>
      <c r="CTV105" s="193"/>
      <c r="CTW105" s="193"/>
      <c r="CTX105" s="193"/>
      <c r="CTY105" s="193"/>
      <c r="CTZ105" s="193"/>
      <c r="CUA105" s="193"/>
      <c r="CUB105" s="193"/>
      <c r="CUC105" s="193"/>
      <c r="CUD105" s="193"/>
      <c r="CUE105" s="193"/>
      <c r="CUF105" s="193"/>
      <c r="CUG105" s="193"/>
      <c r="CUH105" s="193"/>
      <c r="CUI105" s="193"/>
      <c r="CUJ105" s="193"/>
      <c r="CUK105" s="193"/>
      <c r="CUL105" s="193"/>
      <c r="CUM105" s="193"/>
      <c r="CUN105" s="193"/>
      <c r="CUO105" s="193"/>
      <c r="CUP105" s="193"/>
      <c r="CUQ105" s="193"/>
      <c r="CUR105" s="193"/>
      <c r="CUS105" s="193"/>
      <c r="CUT105" s="193"/>
      <c r="CUU105" s="193"/>
      <c r="CUV105" s="193"/>
      <c r="CUW105" s="193"/>
      <c r="CUX105" s="193"/>
      <c r="CUY105" s="193"/>
      <c r="CUZ105" s="193"/>
      <c r="CVA105" s="193"/>
      <c r="CVB105" s="193"/>
      <c r="CVC105" s="193"/>
      <c r="CVD105" s="193"/>
      <c r="CVE105" s="193"/>
      <c r="CVF105" s="193"/>
      <c r="CVG105" s="193"/>
      <c r="CVH105" s="193"/>
      <c r="CVI105" s="193"/>
      <c r="CVJ105" s="193"/>
      <c r="CVK105" s="193"/>
      <c r="CVL105" s="193"/>
      <c r="CVM105" s="193"/>
      <c r="CVN105" s="193"/>
      <c r="CVO105" s="193"/>
      <c r="CVP105" s="193"/>
      <c r="CVQ105" s="193"/>
      <c r="CVR105" s="193"/>
      <c r="CVS105" s="193"/>
      <c r="CVT105" s="193"/>
      <c r="CVU105" s="193"/>
      <c r="CVV105" s="193"/>
      <c r="CVW105" s="193"/>
      <c r="CVX105" s="193"/>
      <c r="CVY105" s="193"/>
      <c r="CVZ105" s="193"/>
      <c r="CWA105" s="193"/>
      <c r="CWB105" s="193"/>
      <c r="CWC105" s="193"/>
      <c r="CWD105" s="193"/>
      <c r="CWE105" s="193"/>
      <c r="CWF105" s="193"/>
      <c r="CWG105" s="193"/>
      <c r="CWH105" s="193"/>
      <c r="CWI105" s="193"/>
      <c r="CWJ105" s="193"/>
      <c r="CWK105" s="193"/>
      <c r="CWL105" s="193"/>
      <c r="CWM105" s="193"/>
      <c r="CWN105" s="193"/>
      <c r="CWO105" s="193"/>
      <c r="CWP105" s="193"/>
      <c r="CWQ105" s="193"/>
      <c r="CWR105" s="193"/>
      <c r="CWS105" s="193"/>
      <c r="CWT105" s="193"/>
      <c r="CWU105" s="193"/>
      <c r="CWV105" s="193"/>
      <c r="CWW105" s="193"/>
      <c r="CWX105" s="193"/>
      <c r="CWY105" s="193"/>
      <c r="CWZ105" s="193"/>
      <c r="CXA105" s="193"/>
      <c r="CXB105" s="193"/>
      <c r="CXC105" s="193"/>
      <c r="CXD105" s="193"/>
      <c r="CXE105" s="193"/>
      <c r="CXF105" s="193"/>
      <c r="CXG105" s="193"/>
      <c r="CXH105" s="193"/>
      <c r="CXI105" s="193"/>
      <c r="CXJ105" s="193"/>
      <c r="CXK105" s="193"/>
      <c r="CXL105" s="193"/>
      <c r="CXM105" s="193"/>
      <c r="CXN105" s="193"/>
      <c r="CXO105" s="193"/>
      <c r="CXP105" s="193"/>
      <c r="CXQ105" s="193"/>
      <c r="CXR105" s="193"/>
      <c r="CXS105" s="193"/>
      <c r="CXT105" s="193"/>
      <c r="CXU105" s="193"/>
      <c r="CXV105" s="193"/>
      <c r="CXW105" s="193"/>
      <c r="CXX105" s="193"/>
      <c r="CXY105" s="193"/>
      <c r="CXZ105" s="193"/>
      <c r="CYA105" s="193"/>
      <c r="CYB105" s="193"/>
      <c r="CYC105" s="193"/>
      <c r="CYD105" s="193"/>
      <c r="CYE105" s="193"/>
      <c r="CYF105" s="193"/>
      <c r="CYG105" s="193"/>
      <c r="CYH105" s="193"/>
      <c r="CYI105" s="193"/>
      <c r="CYJ105" s="193"/>
      <c r="CYK105" s="193"/>
      <c r="CYL105" s="193"/>
      <c r="CYM105" s="193"/>
      <c r="CYN105" s="193"/>
      <c r="CYO105" s="193"/>
      <c r="CYP105" s="193"/>
      <c r="CYQ105" s="193"/>
      <c r="CYR105" s="193"/>
      <c r="CYS105" s="193"/>
      <c r="CYT105" s="193"/>
      <c r="CYU105" s="193"/>
      <c r="CYV105" s="193"/>
      <c r="CYW105" s="193"/>
      <c r="CYX105" s="193"/>
      <c r="CYY105" s="193"/>
      <c r="CYZ105" s="193"/>
      <c r="CZA105" s="193"/>
      <c r="CZB105" s="193"/>
      <c r="CZC105" s="193"/>
      <c r="CZD105" s="193"/>
      <c r="CZE105" s="193"/>
      <c r="CZF105" s="193"/>
      <c r="CZG105" s="193"/>
      <c r="CZH105" s="193"/>
      <c r="CZI105" s="193"/>
      <c r="CZJ105" s="193"/>
      <c r="CZK105" s="193"/>
      <c r="CZL105" s="193"/>
      <c r="CZM105" s="193"/>
      <c r="CZN105" s="193"/>
      <c r="CZO105" s="193"/>
      <c r="CZP105" s="193"/>
      <c r="CZQ105" s="193"/>
      <c r="CZR105" s="193"/>
      <c r="CZS105" s="193"/>
      <c r="CZT105" s="193"/>
      <c r="CZU105" s="193"/>
      <c r="CZV105" s="193"/>
      <c r="CZW105" s="193"/>
      <c r="CZX105" s="193"/>
      <c r="CZY105" s="193"/>
      <c r="CZZ105" s="193"/>
      <c r="DAA105" s="193"/>
      <c r="DAB105" s="193"/>
      <c r="DAC105" s="193"/>
      <c r="DAD105" s="193"/>
      <c r="DAE105" s="193"/>
      <c r="DAF105" s="193"/>
      <c r="DAG105" s="193"/>
      <c r="DAH105" s="193"/>
      <c r="DAI105" s="193"/>
      <c r="DAJ105" s="193"/>
      <c r="DAK105" s="193"/>
      <c r="DAL105" s="193"/>
      <c r="DAM105" s="193"/>
      <c r="DAN105" s="193"/>
      <c r="DAO105" s="193"/>
      <c r="DAP105" s="193"/>
      <c r="DAQ105" s="193"/>
      <c r="DAR105" s="193"/>
      <c r="DAS105" s="193"/>
      <c r="DAT105" s="193"/>
      <c r="DAU105" s="193"/>
      <c r="DAV105" s="193"/>
      <c r="DAW105" s="193"/>
      <c r="DAX105" s="193"/>
      <c r="DAY105" s="193"/>
      <c r="DAZ105" s="193"/>
      <c r="DBA105" s="193"/>
      <c r="DBB105" s="193"/>
      <c r="DBC105" s="193"/>
      <c r="DBD105" s="193"/>
      <c r="DBE105" s="193"/>
      <c r="DBF105" s="193"/>
      <c r="DBG105" s="193"/>
      <c r="DBH105" s="193"/>
      <c r="DBI105" s="193"/>
      <c r="DBJ105" s="193"/>
      <c r="DBK105" s="193"/>
      <c r="DBL105" s="193"/>
      <c r="DBM105" s="193"/>
      <c r="DBN105" s="193"/>
      <c r="DBO105" s="193"/>
      <c r="DBP105" s="193"/>
      <c r="DBQ105" s="193"/>
      <c r="DBR105" s="193"/>
      <c r="DBS105" s="193"/>
      <c r="DBT105" s="193"/>
      <c r="DBU105" s="193"/>
      <c r="DBV105" s="193"/>
      <c r="DBW105" s="193"/>
      <c r="DBX105" s="193"/>
      <c r="DBY105" s="193"/>
      <c r="DBZ105" s="193"/>
      <c r="DCA105" s="193"/>
      <c r="DCB105" s="193"/>
      <c r="DCC105" s="193"/>
      <c r="DCD105" s="193"/>
      <c r="DCE105" s="193"/>
      <c r="DCF105" s="193"/>
      <c r="DCG105" s="193"/>
      <c r="DCH105" s="193"/>
      <c r="DCI105" s="193"/>
      <c r="DCJ105" s="193"/>
      <c r="DCK105" s="193"/>
      <c r="DCL105" s="193"/>
      <c r="DCM105" s="193"/>
      <c r="DCN105" s="193"/>
      <c r="DCO105" s="193"/>
      <c r="DCP105" s="193"/>
      <c r="DCQ105" s="193"/>
      <c r="DCR105" s="193"/>
      <c r="DCS105" s="193"/>
      <c r="DCT105" s="193"/>
      <c r="DCU105" s="193"/>
      <c r="DCV105" s="193"/>
      <c r="DCW105" s="193"/>
      <c r="DCX105" s="193"/>
      <c r="DCY105" s="193"/>
      <c r="DCZ105" s="193"/>
      <c r="DDA105" s="193"/>
      <c r="DDB105" s="193"/>
      <c r="DDC105" s="193"/>
      <c r="DDD105" s="193"/>
      <c r="DDE105" s="193"/>
      <c r="DDF105" s="193"/>
      <c r="DDG105" s="193"/>
      <c r="DDH105" s="193"/>
      <c r="DDI105" s="193"/>
      <c r="DDJ105" s="193"/>
      <c r="DDK105" s="193"/>
      <c r="DDL105" s="193"/>
      <c r="DDM105" s="193"/>
      <c r="DDN105" s="193"/>
      <c r="DDO105" s="193"/>
      <c r="DDP105" s="193"/>
      <c r="DDQ105" s="193"/>
      <c r="DDR105" s="193"/>
      <c r="DDS105" s="193"/>
      <c r="DDT105" s="193"/>
      <c r="DDU105" s="193"/>
      <c r="DDV105" s="193"/>
      <c r="DDW105" s="193"/>
      <c r="DDX105" s="193"/>
      <c r="DDY105" s="193"/>
      <c r="DDZ105" s="193"/>
      <c r="DEA105" s="193"/>
      <c r="DEB105" s="193"/>
      <c r="DEC105" s="193"/>
      <c r="DED105" s="193"/>
      <c r="DEE105" s="193"/>
      <c r="DEF105" s="193"/>
      <c r="DEG105" s="193"/>
      <c r="DEH105" s="193"/>
      <c r="DEI105" s="193"/>
      <c r="DEJ105" s="193"/>
      <c r="DEK105" s="193"/>
      <c r="DEL105" s="193"/>
      <c r="DEM105" s="193"/>
      <c r="DEN105" s="193"/>
      <c r="DEO105" s="193"/>
      <c r="DEP105" s="193"/>
      <c r="DEQ105" s="193"/>
      <c r="DER105" s="193"/>
      <c r="DES105" s="193"/>
      <c r="DET105" s="193"/>
      <c r="DEU105" s="193"/>
      <c r="DEV105" s="193"/>
      <c r="DEW105" s="193"/>
      <c r="DEX105" s="193"/>
      <c r="DEY105" s="193"/>
      <c r="DEZ105" s="193"/>
      <c r="DFA105" s="193"/>
      <c r="DFB105" s="193"/>
      <c r="DFC105" s="193"/>
      <c r="DFD105" s="193"/>
      <c r="DFE105" s="193"/>
      <c r="DFF105" s="193"/>
      <c r="DFG105" s="193"/>
      <c r="DFH105" s="193"/>
      <c r="DFI105" s="193"/>
      <c r="DFJ105" s="193"/>
      <c r="DFK105" s="193"/>
      <c r="DFL105" s="193"/>
      <c r="DFM105" s="193"/>
      <c r="DFN105" s="193"/>
      <c r="DFO105" s="193"/>
      <c r="DFP105" s="193"/>
      <c r="DFQ105" s="193"/>
      <c r="DFR105" s="193"/>
      <c r="DFS105" s="193"/>
      <c r="DFT105" s="193"/>
      <c r="DFU105" s="193"/>
      <c r="DFV105" s="193"/>
      <c r="DFW105" s="193"/>
      <c r="DFX105" s="193"/>
      <c r="DFY105" s="193"/>
      <c r="DFZ105" s="193"/>
      <c r="DGA105" s="193"/>
      <c r="DGB105" s="193"/>
      <c r="DGC105" s="193"/>
      <c r="DGD105" s="193"/>
      <c r="DGE105" s="193"/>
      <c r="DGF105" s="193"/>
      <c r="DGG105" s="193"/>
      <c r="DGH105" s="193"/>
      <c r="DGI105" s="193"/>
      <c r="DGJ105" s="193"/>
      <c r="DGK105" s="193"/>
      <c r="DGL105" s="193"/>
      <c r="DGM105" s="193"/>
      <c r="DGN105" s="193"/>
      <c r="DGO105" s="193"/>
      <c r="DGP105" s="193"/>
      <c r="DGQ105" s="193"/>
      <c r="DGR105" s="193"/>
      <c r="DGS105" s="193"/>
      <c r="DGT105" s="193"/>
      <c r="DGU105" s="193"/>
      <c r="DGV105" s="193"/>
      <c r="DGW105" s="193"/>
      <c r="DGX105" s="193"/>
      <c r="DGY105" s="193"/>
      <c r="DGZ105" s="193"/>
      <c r="DHA105" s="193"/>
      <c r="DHB105" s="193"/>
      <c r="DHC105" s="193"/>
      <c r="DHD105" s="193"/>
      <c r="DHE105" s="193"/>
      <c r="DHF105" s="193"/>
      <c r="DHG105" s="193"/>
      <c r="DHH105" s="193"/>
      <c r="DHI105" s="193"/>
      <c r="DHJ105" s="193"/>
      <c r="DHK105" s="193"/>
      <c r="DHL105" s="193"/>
      <c r="DHM105" s="193"/>
      <c r="DHN105" s="193"/>
      <c r="DHO105" s="193"/>
      <c r="DHP105" s="193"/>
      <c r="DHQ105" s="193"/>
      <c r="DHR105" s="193"/>
      <c r="DHS105" s="193"/>
      <c r="DHT105" s="193"/>
      <c r="DHU105" s="193"/>
      <c r="DHV105" s="193"/>
      <c r="DHW105" s="193"/>
      <c r="DHX105" s="193"/>
      <c r="DHY105" s="193"/>
      <c r="DHZ105" s="193"/>
      <c r="DIA105" s="193"/>
      <c r="DIB105" s="193"/>
      <c r="DIC105" s="193"/>
      <c r="DID105" s="193"/>
      <c r="DIE105" s="193"/>
      <c r="DIF105" s="193"/>
      <c r="DIG105" s="193"/>
      <c r="DIH105" s="193"/>
      <c r="DII105" s="193"/>
      <c r="DIJ105" s="193"/>
      <c r="DIK105" s="193"/>
      <c r="DIL105" s="193"/>
      <c r="DIM105" s="193"/>
      <c r="DIN105" s="193"/>
      <c r="DIO105" s="193"/>
      <c r="DIP105" s="193"/>
      <c r="DIQ105" s="193"/>
      <c r="DIR105" s="193"/>
      <c r="DIS105" s="193"/>
      <c r="DIT105" s="193"/>
      <c r="DIU105" s="193"/>
      <c r="DIV105" s="193"/>
      <c r="DIW105" s="193"/>
      <c r="DIX105" s="193"/>
      <c r="DIY105" s="193"/>
      <c r="DIZ105" s="193"/>
      <c r="DJA105" s="193"/>
      <c r="DJB105" s="193"/>
      <c r="DJC105" s="193"/>
      <c r="DJD105" s="193"/>
      <c r="DJE105" s="193"/>
      <c r="DJF105" s="193"/>
      <c r="DJG105" s="193"/>
      <c r="DJH105" s="193"/>
      <c r="DJI105" s="193"/>
      <c r="DJJ105" s="193"/>
      <c r="DJK105" s="193"/>
      <c r="DJL105" s="193"/>
      <c r="DJM105" s="193"/>
      <c r="DJN105" s="193"/>
      <c r="DJO105" s="193"/>
      <c r="DJP105" s="193"/>
      <c r="DJQ105" s="193"/>
      <c r="DJR105" s="193"/>
      <c r="DJS105" s="193"/>
      <c r="DJT105" s="193"/>
      <c r="DJU105" s="193"/>
      <c r="DJV105" s="193"/>
      <c r="DJW105" s="193"/>
      <c r="DJX105" s="193"/>
      <c r="DJY105" s="193"/>
      <c r="DJZ105" s="193"/>
      <c r="DKA105" s="193"/>
      <c r="DKB105" s="193"/>
      <c r="DKC105" s="193"/>
      <c r="DKD105" s="193"/>
      <c r="DKE105" s="193"/>
      <c r="DKF105" s="193"/>
      <c r="DKG105" s="193"/>
      <c r="DKH105" s="193"/>
      <c r="DKI105" s="193"/>
      <c r="DKJ105" s="193"/>
      <c r="DKK105" s="193"/>
      <c r="DKL105" s="193"/>
      <c r="DKM105" s="193"/>
      <c r="DKN105" s="193"/>
      <c r="DKO105" s="193"/>
      <c r="DKP105" s="193"/>
      <c r="DKQ105" s="193"/>
      <c r="DKR105" s="193"/>
      <c r="DKS105" s="193"/>
      <c r="DKT105" s="193"/>
      <c r="DKU105" s="193"/>
      <c r="DKV105" s="193"/>
      <c r="DKW105" s="193"/>
      <c r="DKX105" s="193"/>
      <c r="DKY105" s="193"/>
      <c r="DKZ105" s="193"/>
      <c r="DLA105" s="193"/>
      <c r="DLB105" s="193"/>
      <c r="DLC105" s="193"/>
      <c r="DLD105" s="193"/>
      <c r="DLE105" s="193"/>
      <c r="DLF105" s="193"/>
      <c r="DLG105" s="193"/>
      <c r="DLH105" s="193"/>
      <c r="DLI105" s="193"/>
      <c r="DLJ105" s="193"/>
      <c r="DLK105" s="193"/>
      <c r="DLL105" s="193"/>
      <c r="DLM105" s="193"/>
      <c r="DLN105" s="193"/>
      <c r="DLO105" s="193"/>
      <c r="DLP105" s="193"/>
      <c r="DLQ105" s="193"/>
      <c r="DLR105" s="193"/>
      <c r="DLS105" s="193"/>
      <c r="DLT105" s="193"/>
      <c r="DLU105" s="193"/>
      <c r="DLV105" s="193"/>
      <c r="DLW105" s="193"/>
      <c r="DLX105" s="193"/>
      <c r="DLY105" s="193"/>
      <c r="DLZ105" s="193"/>
      <c r="DMA105" s="193"/>
      <c r="DMB105" s="193"/>
      <c r="DMC105" s="193"/>
      <c r="DMD105" s="193"/>
      <c r="DME105" s="193"/>
      <c r="DMF105" s="193"/>
      <c r="DMG105" s="193"/>
      <c r="DMH105" s="193"/>
      <c r="DMI105" s="193"/>
      <c r="DMJ105" s="193"/>
      <c r="DMK105" s="193"/>
      <c r="DML105" s="193"/>
      <c r="DMM105" s="193"/>
      <c r="DMN105" s="193"/>
      <c r="DMO105" s="193"/>
      <c r="DMP105" s="193"/>
      <c r="DMQ105" s="193"/>
      <c r="DMR105" s="193"/>
      <c r="DMS105" s="193"/>
      <c r="DMT105" s="193"/>
      <c r="DMU105" s="193"/>
      <c r="DMV105" s="193"/>
      <c r="DMW105" s="193"/>
      <c r="DMX105" s="193"/>
      <c r="DMY105" s="193"/>
      <c r="DMZ105" s="193"/>
      <c r="DNA105" s="193"/>
      <c r="DNB105" s="193"/>
      <c r="DNC105" s="193"/>
      <c r="DND105" s="193"/>
      <c r="DNE105" s="193"/>
      <c r="DNF105" s="193"/>
      <c r="DNG105" s="193"/>
      <c r="DNH105" s="193"/>
      <c r="DNI105" s="193"/>
      <c r="DNJ105" s="193"/>
      <c r="DNK105" s="193"/>
      <c r="DNL105" s="193"/>
      <c r="DNM105" s="193"/>
      <c r="DNN105" s="193"/>
      <c r="DNO105" s="193"/>
      <c r="DNP105" s="193"/>
      <c r="DNQ105" s="193"/>
      <c r="DNR105" s="193"/>
      <c r="DNS105" s="193"/>
      <c r="DNT105" s="193"/>
      <c r="DNU105" s="193"/>
      <c r="DNV105" s="193"/>
      <c r="DNW105" s="193"/>
      <c r="DNX105" s="193"/>
      <c r="DNY105" s="193"/>
      <c r="DNZ105" s="193"/>
      <c r="DOA105" s="193"/>
      <c r="DOB105" s="193"/>
      <c r="DOC105" s="193"/>
      <c r="DOD105" s="193"/>
      <c r="DOE105" s="193"/>
      <c r="DOF105" s="193"/>
      <c r="DOG105" s="193"/>
      <c r="DOH105" s="193"/>
      <c r="DOI105" s="193"/>
      <c r="DOJ105" s="193"/>
      <c r="DOK105" s="193"/>
      <c r="DOL105" s="193"/>
      <c r="DOM105" s="193"/>
      <c r="DON105" s="193"/>
      <c r="DOO105" s="193"/>
      <c r="DOP105" s="193"/>
      <c r="DOQ105" s="193"/>
      <c r="DOR105" s="193"/>
      <c r="DOS105" s="193"/>
      <c r="DOT105" s="193"/>
      <c r="DOU105" s="193"/>
      <c r="DOV105" s="193"/>
      <c r="DOW105" s="193"/>
      <c r="DOX105" s="193"/>
      <c r="DOY105" s="193"/>
      <c r="DOZ105" s="193"/>
      <c r="DPA105" s="193"/>
      <c r="DPB105" s="193"/>
      <c r="DPC105" s="193"/>
      <c r="DPD105" s="193"/>
      <c r="DPE105" s="193"/>
      <c r="DPF105" s="193"/>
      <c r="DPG105" s="193"/>
      <c r="DPH105" s="193"/>
      <c r="DPI105" s="193"/>
      <c r="DPJ105" s="193"/>
      <c r="DPK105" s="193"/>
      <c r="DPL105" s="193"/>
      <c r="DPM105" s="193"/>
      <c r="DPN105" s="193"/>
      <c r="DPO105" s="193"/>
      <c r="DPP105" s="193"/>
      <c r="DPQ105" s="193"/>
      <c r="DPR105" s="193"/>
      <c r="DPS105" s="193"/>
      <c r="DPT105" s="193"/>
      <c r="DPU105" s="193"/>
      <c r="DPV105" s="193"/>
      <c r="DPW105" s="193"/>
      <c r="DPX105" s="193"/>
      <c r="DPY105" s="193"/>
      <c r="DPZ105" s="193"/>
      <c r="DQA105" s="193"/>
      <c r="DQB105" s="193"/>
      <c r="DQC105" s="193"/>
      <c r="DQD105" s="193"/>
      <c r="DQE105" s="193"/>
      <c r="DQF105" s="193"/>
      <c r="DQG105" s="193"/>
      <c r="DQH105" s="193"/>
      <c r="DQI105" s="193"/>
      <c r="DQJ105" s="193"/>
      <c r="DQK105" s="193"/>
      <c r="DQL105" s="193"/>
      <c r="DQM105" s="193"/>
      <c r="DQN105" s="193"/>
      <c r="DQO105" s="193"/>
      <c r="DQP105" s="193"/>
      <c r="DQQ105" s="193"/>
      <c r="DQR105" s="193"/>
      <c r="DQS105" s="193"/>
      <c r="DQT105" s="193"/>
      <c r="DQU105" s="193"/>
      <c r="DQV105" s="193"/>
      <c r="DQW105" s="193"/>
      <c r="DQX105" s="193"/>
      <c r="DQY105" s="193"/>
      <c r="DQZ105" s="193"/>
      <c r="DRA105" s="193"/>
      <c r="DRB105" s="193"/>
      <c r="DRC105" s="193"/>
      <c r="DRD105" s="193"/>
      <c r="DRE105" s="193"/>
      <c r="DRF105" s="193"/>
      <c r="DRG105" s="193"/>
      <c r="DRH105" s="193"/>
      <c r="DRI105" s="193"/>
      <c r="DRJ105" s="193"/>
      <c r="DRK105" s="193"/>
      <c r="DRL105" s="193"/>
      <c r="DRM105" s="193"/>
      <c r="DRN105" s="193"/>
      <c r="DRO105" s="193"/>
      <c r="DRP105" s="193"/>
      <c r="DRQ105" s="193"/>
      <c r="DRR105" s="193"/>
      <c r="DRS105" s="193"/>
      <c r="DRT105" s="193"/>
      <c r="DRU105" s="193"/>
      <c r="DRV105" s="193"/>
      <c r="DRW105" s="193"/>
      <c r="DRX105" s="193"/>
      <c r="DRY105" s="193"/>
      <c r="DRZ105" s="193"/>
      <c r="DSA105" s="193"/>
      <c r="DSB105" s="193"/>
      <c r="DSC105" s="193"/>
      <c r="DSD105" s="193"/>
      <c r="DSE105" s="193"/>
      <c r="DSF105" s="193"/>
      <c r="DSG105" s="193"/>
      <c r="DSH105" s="193"/>
      <c r="DSI105" s="193"/>
      <c r="DSJ105" s="193"/>
      <c r="DSK105" s="193"/>
      <c r="DSL105" s="193"/>
      <c r="DSM105" s="193"/>
      <c r="DSN105" s="193"/>
      <c r="DSO105" s="193"/>
      <c r="DSP105" s="193"/>
      <c r="DSQ105" s="193"/>
      <c r="DSR105" s="193"/>
      <c r="DSS105" s="193"/>
      <c r="DST105" s="193"/>
      <c r="DSU105" s="193"/>
      <c r="DSV105" s="193"/>
      <c r="DSW105" s="193"/>
      <c r="DSX105" s="193"/>
      <c r="DSY105" s="193"/>
      <c r="DSZ105" s="193"/>
      <c r="DTA105" s="193"/>
      <c r="DTB105" s="193"/>
      <c r="DTC105" s="193"/>
      <c r="DTD105" s="193"/>
      <c r="DTE105" s="193"/>
      <c r="DTF105" s="193"/>
      <c r="DTG105" s="193"/>
      <c r="DTH105" s="193"/>
      <c r="DTI105" s="193"/>
      <c r="DTJ105" s="193"/>
      <c r="DTK105" s="193"/>
      <c r="DTL105" s="193"/>
      <c r="DTM105" s="193"/>
      <c r="DTN105" s="193"/>
      <c r="DTO105" s="193"/>
      <c r="DTP105" s="193"/>
      <c r="DTQ105" s="193"/>
      <c r="DTR105" s="193"/>
      <c r="DTS105" s="193"/>
      <c r="DTT105" s="193"/>
      <c r="DTU105" s="193"/>
      <c r="DTV105" s="193"/>
      <c r="DTW105" s="193"/>
      <c r="DTX105" s="193"/>
      <c r="DTY105" s="193"/>
      <c r="DTZ105" s="193"/>
      <c r="DUA105" s="193"/>
      <c r="DUB105" s="193"/>
      <c r="DUC105" s="193"/>
      <c r="DUD105" s="193"/>
      <c r="DUE105" s="193"/>
      <c r="DUF105" s="193"/>
      <c r="DUG105" s="193"/>
      <c r="DUH105" s="193"/>
      <c r="DUI105" s="193"/>
      <c r="DUJ105" s="193"/>
      <c r="DUK105" s="193"/>
      <c r="DUL105" s="193"/>
      <c r="DUM105" s="193"/>
      <c r="DUN105" s="193"/>
      <c r="DUO105" s="193"/>
      <c r="DUP105" s="193"/>
      <c r="DUQ105" s="193"/>
      <c r="DUR105" s="193"/>
      <c r="DUS105" s="193"/>
      <c r="DUT105" s="193"/>
      <c r="DUU105" s="193"/>
      <c r="DUV105" s="193"/>
      <c r="DUW105" s="193"/>
      <c r="DUX105" s="193"/>
      <c r="DUY105" s="193"/>
      <c r="DUZ105" s="193"/>
      <c r="DVA105" s="193"/>
      <c r="DVB105" s="193"/>
      <c r="DVC105" s="193"/>
      <c r="DVD105" s="193"/>
      <c r="DVE105" s="193"/>
      <c r="DVF105" s="193"/>
      <c r="DVG105" s="193"/>
      <c r="DVH105" s="193"/>
      <c r="DVI105" s="193"/>
      <c r="DVJ105" s="193"/>
      <c r="DVK105" s="193"/>
      <c r="DVL105" s="193"/>
      <c r="DVM105" s="193"/>
      <c r="DVN105" s="193"/>
      <c r="DVO105" s="193"/>
      <c r="DVP105" s="193"/>
      <c r="DVQ105" s="193"/>
      <c r="DVR105" s="193"/>
      <c r="DVS105" s="193"/>
      <c r="DVT105" s="193"/>
      <c r="DVU105" s="193"/>
      <c r="DVV105" s="193"/>
      <c r="DVW105" s="193"/>
      <c r="DVX105" s="193"/>
      <c r="DVY105" s="193"/>
      <c r="DVZ105" s="193"/>
      <c r="DWA105" s="193"/>
      <c r="DWB105" s="193"/>
      <c r="DWC105" s="193"/>
      <c r="DWD105" s="193"/>
      <c r="DWE105" s="193"/>
      <c r="DWF105" s="193"/>
      <c r="DWG105" s="193"/>
      <c r="DWH105" s="193"/>
      <c r="DWI105" s="193"/>
      <c r="DWJ105" s="193"/>
      <c r="DWK105" s="193"/>
      <c r="DWL105" s="193"/>
      <c r="DWM105" s="193"/>
      <c r="DWN105" s="193"/>
      <c r="DWO105" s="193"/>
      <c r="DWP105" s="193"/>
      <c r="DWQ105" s="193"/>
      <c r="DWR105" s="193"/>
      <c r="DWS105" s="193"/>
      <c r="DWT105" s="193"/>
      <c r="DWU105" s="193"/>
      <c r="DWV105" s="193"/>
      <c r="DWW105" s="193"/>
      <c r="DWX105" s="193"/>
      <c r="DWY105" s="193"/>
      <c r="DWZ105" s="193"/>
      <c r="DXA105" s="193"/>
      <c r="DXB105" s="193"/>
      <c r="DXC105" s="193"/>
      <c r="DXD105" s="193"/>
      <c r="DXE105" s="193"/>
      <c r="DXF105" s="193"/>
      <c r="DXG105" s="193"/>
      <c r="DXH105" s="193"/>
      <c r="DXI105" s="193"/>
      <c r="DXJ105" s="193"/>
      <c r="DXK105" s="193"/>
      <c r="DXL105" s="193"/>
      <c r="DXM105" s="193"/>
      <c r="DXN105" s="193"/>
      <c r="DXO105" s="193"/>
      <c r="DXP105" s="193"/>
      <c r="DXQ105" s="193"/>
      <c r="DXR105" s="193"/>
      <c r="DXS105" s="193"/>
      <c r="DXT105" s="193"/>
      <c r="DXU105" s="193"/>
      <c r="DXV105" s="193"/>
      <c r="DXW105" s="193"/>
      <c r="DXX105" s="193"/>
      <c r="DXY105" s="193"/>
      <c r="DXZ105" s="193"/>
      <c r="DYA105" s="193"/>
      <c r="DYB105" s="193"/>
      <c r="DYC105" s="193"/>
      <c r="DYD105" s="193"/>
      <c r="DYE105" s="193"/>
      <c r="DYF105" s="193"/>
      <c r="DYG105" s="193"/>
      <c r="DYH105" s="193"/>
      <c r="DYI105" s="193"/>
      <c r="DYJ105" s="193"/>
      <c r="DYK105" s="193"/>
      <c r="DYL105" s="193"/>
      <c r="DYM105" s="193"/>
      <c r="DYN105" s="193"/>
      <c r="DYO105" s="193"/>
      <c r="DYP105" s="193"/>
      <c r="DYQ105" s="193"/>
      <c r="DYR105" s="193"/>
      <c r="DYS105" s="193"/>
      <c r="DYT105" s="193"/>
      <c r="DYU105" s="193"/>
      <c r="DYV105" s="193"/>
      <c r="DYW105" s="193"/>
      <c r="DYX105" s="193"/>
      <c r="DYY105" s="193"/>
      <c r="DYZ105" s="193"/>
      <c r="DZA105" s="193"/>
      <c r="DZB105" s="193"/>
      <c r="DZC105" s="193"/>
      <c r="DZD105" s="193"/>
      <c r="DZE105" s="193"/>
      <c r="DZF105" s="193"/>
      <c r="DZG105" s="193"/>
      <c r="DZH105" s="193"/>
      <c r="DZI105" s="193"/>
      <c r="DZJ105" s="193"/>
      <c r="DZK105" s="193"/>
      <c r="DZL105" s="193"/>
      <c r="DZM105" s="193"/>
      <c r="DZN105" s="193"/>
      <c r="DZO105" s="193"/>
      <c r="DZP105" s="193"/>
      <c r="DZQ105" s="193"/>
      <c r="DZR105" s="193"/>
      <c r="DZS105" s="193"/>
      <c r="DZT105" s="193"/>
      <c r="DZU105" s="193"/>
      <c r="DZV105" s="193"/>
      <c r="DZW105" s="193"/>
      <c r="DZX105" s="193"/>
      <c r="DZY105" s="193"/>
      <c r="DZZ105" s="193"/>
      <c r="EAA105" s="193"/>
      <c r="EAB105" s="193"/>
      <c r="EAC105" s="193"/>
      <c r="EAD105" s="193"/>
      <c r="EAE105" s="193"/>
      <c r="EAF105" s="193"/>
      <c r="EAG105" s="193"/>
      <c r="EAH105" s="193"/>
      <c r="EAI105" s="193"/>
      <c r="EAJ105" s="193"/>
      <c r="EAK105" s="193"/>
      <c r="EAL105" s="193"/>
      <c r="EAM105" s="193"/>
      <c r="EAN105" s="193"/>
      <c r="EAO105" s="193"/>
      <c r="EAP105" s="193"/>
      <c r="EAQ105" s="193"/>
      <c r="EAR105" s="193"/>
      <c r="EAS105" s="193"/>
      <c r="EAT105" s="193"/>
      <c r="EAU105" s="193"/>
      <c r="EAV105" s="193"/>
      <c r="EAW105" s="193"/>
      <c r="EAX105" s="193"/>
      <c r="EAY105" s="193"/>
      <c r="EAZ105" s="193"/>
      <c r="EBA105" s="193"/>
      <c r="EBB105" s="193"/>
      <c r="EBC105" s="193"/>
      <c r="EBD105" s="193"/>
      <c r="EBE105" s="193"/>
      <c r="EBF105" s="193"/>
      <c r="EBG105" s="193"/>
      <c r="EBH105" s="193"/>
      <c r="EBI105" s="193"/>
      <c r="EBJ105" s="193"/>
      <c r="EBK105" s="193"/>
      <c r="EBL105" s="193"/>
      <c r="EBM105" s="193"/>
      <c r="EBN105" s="193"/>
      <c r="EBO105" s="193"/>
      <c r="EBP105" s="193"/>
      <c r="EBQ105" s="193"/>
      <c r="EBR105" s="193"/>
      <c r="EBS105" s="193"/>
      <c r="EBT105" s="193"/>
      <c r="EBU105" s="193"/>
      <c r="EBV105" s="193"/>
      <c r="EBW105" s="193"/>
      <c r="EBX105" s="193"/>
      <c r="EBY105" s="193"/>
      <c r="EBZ105" s="193"/>
      <c r="ECA105" s="193"/>
      <c r="ECB105" s="193"/>
      <c r="ECC105" s="193"/>
      <c r="ECD105" s="193"/>
      <c r="ECE105" s="193"/>
      <c r="ECF105" s="193"/>
      <c r="ECG105" s="193"/>
      <c r="ECH105" s="193"/>
      <c r="ECI105" s="193"/>
      <c r="ECJ105" s="193"/>
      <c r="ECK105" s="193"/>
      <c r="ECL105" s="193"/>
      <c r="ECM105" s="193"/>
      <c r="ECN105" s="193"/>
      <c r="ECO105" s="193"/>
      <c r="ECP105" s="193"/>
      <c r="ECQ105" s="193"/>
      <c r="ECR105" s="193"/>
      <c r="ECS105" s="193"/>
      <c r="ECT105" s="193"/>
      <c r="ECU105" s="193"/>
      <c r="ECV105" s="193"/>
      <c r="ECW105" s="193"/>
      <c r="ECX105" s="193"/>
      <c r="ECY105" s="193"/>
      <c r="ECZ105" s="193"/>
      <c r="EDA105" s="193"/>
      <c r="EDB105" s="193"/>
      <c r="EDC105" s="193"/>
      <c r="EDD105" s="193"/>
      <c r="EDE105" s="193"/>
      <c r="EDF105" s="193"/>
      <c r="EDG105" s="193"/>
      <c r="EDH105" s="193"/>
      <c r="EDI105" s="193"/>
      <c r="EDJ105" s="193"/>
      <c r="EDK105" s="193"/>
      <c r="EDL105" s="193"/>
      <c r="EDM105" s="193"/>
      <c r="EDN105" s="193"/>
      <c r="EDO105" s="193"/>
      <c r="EDP105" s="193"/>
      <c r="EDQ105" s="193"/>
      <c r="EDR105" s="193"/>
      <c r="EDS105" s="193"/>
      <c r="EDT105" s="193"/>
      <c r="EDU105" s="193"/>
      <c r="EDV105" s="193"/>
      <c r="EDW105" s="193"/>
      <c r="EDX105" s="193"/>
      <c r="EDY105" s="193"/>
      <c r="EDZ105" s="193"/>
      <c r="EEA105" s="193"/>
      <c r="EEB105" s="193"/>
      <c r="EEC105" s="193"/>
      <c r="EED105" s="193"/>
      <c r="EEE105" s="193"/>
      <c r="EEF105" s="193"/>
      <c r="EEG105" s="193"/>
      <c r="EEH105" s="193"/>
      <c r="EEI105" s="193"/>
      <c r="EEJ105" s="193"/>
      <c r="EEK105" s="193"/>
      <c r="EEL105" s="193"/>
      <c r="EEM105" s="193"/>
      <c r="EEN105" s="193"/>
      <c r="EEO105" s="193"/>
      <c r="EEP105" s="193"/>
      <c r="EEQ105" s="193"/>
      <c r="EER105" s="193"/>
      <c r="EES105" s="193"/>
      <c r="EET105" s="193"/>
      <c r="EEU105" s="193"/>
      <c r="EEV105" s="193"/>
      <c r="EEW105" s="193"/>
      <c r="EEX105" s="193"/>
      <c r="EEY105" s="193"/>
      <c r="EEZ105" s="193"/>
      <c r="EFA105" s="193"/>
      <c r="EFB105" s="193"/>
      <c r="EFC105" s="193"/>
      <c r="EFD105" s="193"/>
      <c r="EFE105" s="193"/>
      <c r="EFF105" s="193"/>
      <c r="EFG105" s="193"/>
      <c r="EFH105" s="193"/>
      <c r="EFI105" s="193"/>
      <c r="EFJ105" s="193"/>
      <c r="EFK105" s="193"/>
      <c r="EFL105" s="193"/>
      <c r="EFM105" s="193"/>
      <c r="EFN105" s="193"/>
      <c r="EFO105" s="193"/>
      <c r="EFP105" s="193"/>
      <c r="EFQ105" s="193"/>
      <c r="EFR105" s="193"/>
      <c r="EFS105" s="193"/>
      <c r="EFT105" s="193"/>
      <c r="EFU105" s="193"/>
      <c r="EFV105" s="193"/>
      <c r="EFW105" s="193"/>
      <c r="EFX105" s="193"/>
      <c r="EFY105" s="193"/>
      <c r="EFZ105" s="193"/>
      <c r="EGA105" s="193"/>
      <c r="EGB105" s="193"/>
      <c r="EGC105" s="193"/>
      <c r="EGD105" s="193"/>
      <c r="EGE105" s="193"/>
      <c r="EGF105" s="193"/>
      <c r="EGG105" s="193"/>
      <c r="EGH105" s="193"/>
      <c r="EGI105" s="193"/>
      <c r="EGJ105" s="193"/>
      <c r="EGK105" s="193"/>
      <c r="EGL105" s="193"/>
      <c r="EGM105" s="193"/>
      <c r="EGN105" s="193"/>
      <c r="EGO105" s="193"/>
      <c r="EGP105" s="193"/>
      <c r="EGQ105" s="193"/>
      <c r="EGR105" s="193"/>
      <c r="EGS105" s="193"/>
      <c r="EGT105" s="193"/>
      <c r="EGU105" s="193"/>
      <c r="EGV105" s="193"/>
      <c r="EGW105" s="193"/>
      <c r="EGX105" s="193"/>
      <c r="EGY105" s="193"/>
      <c r="EGZ105" s="193"/>
      <c r="EHA105" s="193"/>
      <c r="EHB105" s="193"/>
      <c r="EHC105" s="193"/>
      <c r="EHD105" s="193"/>
      <c r="EHE105" s="193"/>
      <c r="EHF105" s="193"/>
      <c r="EHG105" s="193"/>
      <c r="EHH105" s="193"/>
      <c r="EHI105" s="193"/>
      <c r="EHJ105" s="193"/>
      <c r="EHK105" s="193"/>
      <c r="EHL105" s="193"/>
      <c r="EHM105" s="193"/>
      <c r="EHN105" s="193"/>
      <c r="EHO105" s="193"/>
      <c r="EHP105" s="193"/>
      <c r="EHQ105" s="193"/>
      <c r="EHR105" s="193"/>
      <c r="EHS105" s="193"/>
      <c r="EHT105" s="193"/>
      <c r="EHU105" s="193"/>
      <c r="EHV105" s="193"/>
      <c r="EHW105" s="193"/>
      <c r="EHX105" s="193"/>
      <c r="EHY105" s="193"/>
      <c r="EHZ105" s="193"/>
      <c r="EIA105" s="193"/>
      <c r="EIB105" s="193"/>
      <c r="EIC105" s="193"/>
      <c r="EID105" s="193"/>
      <c r="EIE105" s="193"/>
      <c r="EIF105" s="193"/>
      <c r="EIG105" s="193"/>
      <c r="EIH105" s="193"/>
      <c r="EII105" s="193"/>
      <c r="EIJ105" s="193"/>
      <c r="EIK105" s="193"/>
      <c r="EIL105" s="193"/>
      <c r="EIM105" s="193"/>
      <c r="EIN105" s="193"/>
      <c r="EIO105" s="193"/>
      <c r="EIP105" s="193"/>
      <c r="EIQ105" s="193"/>
      <c r="EIR105" s="193"/>
      <c r="EIS105" s="193"/>
      <c r="EIT105" s="193"/>
      <c r="EIU105" s="193"/>
      <c r="EIV105" s="193"/>
      <c r="EIW105" s="193"/>
      <c r="EIX105" s="193"/>
      <c r="EIY105" s="193"/>
      <c r="EIZ105" s="193"/>
      <c r="EJA105" s="193"/>
      <c r="EJB105" s="193"/>
      <c r="EJC105" s="193"/>
      <c r="EJD105" s="193"/>
      <c r="EJE105" s="193"/>
      <c r="EJF105" s="193"/>
      <c r="EJG105" s="193"/>
      <c r="EJH105" s="193"/>
      <c r="EJI105" s="193"/>
      <c r="EJJ105" s="193"/>
      <c r="EJK105" s="193"/>
      <c r="EJL105" s="193"/>
      <c r="EJM105" s="193"/>
      <c r="EJN105" s="193"/>
      <c r="EJO105" s="193"/>
      <c r="EJP105" s="193"/>
      <c r="EJQ105" s="193"/>
      <c r="EJR105" s="193"/>
      <c r="EJS105" s="193"/>
      <c r="EJT105" s="193"/>
      <c r="EJU105" s="193"/>
      <c r="EJV105" s="193"/>
      <c r="EJW105" s="193"/>
      <c r="EJX105" s="193"/>
      <c r="EJY105" s="193"/>
      <c r="EJZ105" s="193"/>
      <c r="EKA105" s="193"/>
      <c r="EKB105" s="193"/>
      <c r="EKC105" s="193"/>
      <c r="EKD105" s="193"/>
      <c r="EKE105" s="193"/>
      <c r="EKF105" s="193"/>
      <c r="EKG105" s="193"/>
      <c r="EKH105" s="193"/>
      <c r="EKI105" s="193"/>
      <c r="EKJ105" s="193"/>
      <c r="EKK105" s="193"/>
      <c r="EKL105" s="193"/>
      <c r="EKM105" s="193"/>
      <c r="EKN105" s="193"/>
      <c r="EKO105" s="193"/>
      <c r="EKP105" s="193"/>
      <c r="EKQ105" s="193"/>
      <c r="EKR105" s="193"/>
      <c r="EKS105" s="193"/>
      <c r="EKT105" s="193"/>
      <c r="EKU105" s="193"/>
      <c r="EKV105" s="193"/>
      <c r="EKW105" s="193"/>
      <c r="EKX105" s="193"/>
      <c r="EKY105" s="193"/>
      <c r="EKZ105" s="193"/>
      <c r="ELA105" s="193"/>
      <c r="ELB105" s="193"/>
      <c r="ELC105" s="193"/>
      <c r="ELD105" s="193"/>
      <c r="ELE105" s="193"/>
      <c r="ELF105" s="193"/>
      <c r="ELG105" s="193"/>
      <c r="ELH105" s="193"/>
      <c r="ELI105" s="193"/>
      <c r="ELJ105" s="193"/>
      <c r="ELK105" s="193"/>
      <c r="ELL105" s="193"/>
      <c r="ELM105" s="193"/>
      <c r="ELN105" s="193"/>
      <c r="ELO105" s="193"/>
      <c r="ELP105" s="193"/>
      <c r="ELQ105" s="193"/>
      <c r="ELR105" s="193"/>
      <c r="ELS105" s="193"/>
      <c r="ELT105" s="193"/>
      <c r="ELU105" s="193"/>
      <c r="ELV105" s="193"/>
      <c r="ELW105" s="193"/>
      <c r="ELX105" s="193"/>
      <c r="ELY105" s="193"/>
      <c r="ELZ105" s="193"/>
      <c r="EMA105" s="193"/>
      <c r="EMB105" s="193"/>
      <c r="EMC105" s="193"/>
      <c r="EMD105" s="193"/>
      <c r="EME105" s="193"/>
      <c r="EMF105" s="193"/>
      <c r="EMG105" s="193"/>
      <c r="EMH105" s="193"/>
      <c r="EMI105" s="193"/>
      <c r="EMJ105" s="193"/>
      <c r="EMK105" s="193"/>
      <c r="EML105" s="193"/>
      <c r="EMM105" s="193"/>
      <c r="EMN105" s="193"/>
      <c r="EMO105" s="193"/>
      <c r="EMP105" s="193"/>
      <c r="EMQ105" s="193"/>
      <c r="EMR105" s="193"/>
      <c r="EMS105" s="193"/>
      <c r="EMT105" s="193"/>
      <c r="EMU105" s="193"/>
      <c r="EMV105" s="193"/>
      <c r="EMW105" s="193"/>
      <c r="EMX105" s="193"/>
      <c r="EMY105" s="193"/>
      <c r="EMZ105" s="193"/>
      <c r="ENA105" s="193"/>
      <c r="ENB105" s="193"/>
      <c r="ENC105" s="193"/>
      <c r="END105" s="193"/>
      <c r="ENE105" s="193"/>
      <c r="ENF105" s="193"/>
      <c r="ENG105" s="193"/>
      <c r="ENH105" s="193"/>
      <c r="ENI105" s="193"/>
      <c r="ENJ105" s="193"/>
      <c r="ENK105" s="193"/>
      <c r="ENL105" s="193"/>
      <c r="ENM105" s="193"/>
      <c r="ENN105" s="193"/>
      <c r="ENO105" s="193"/>
      <c r="ENP105" s="193"/>
      <c r="ENQ105" s="193"/>
      <c r="ENR105" s="193"/>
      <c r="ENS105" s="193"/>
      <c r="ENT105" s="193"/>
      <c r="ENU105" s="193"/>
      <c r="ENV105" s="193"/>
      <c r="ENW105" s="193"/>
      <c r="ENX105" s="193"/>
      <c r="ENY105" s="193"/>
      <c r="ENZ105" s="193"/>
      <c r="EOA105" s="193"/>
      <c r="EOB105" s="193"/>
      <c r="EOC105" s="193"/>
      <c r="EOD105" s="193"/>
      <c r="EOE105" s="193"/>
      <c r="EOF105" s="193"/>
      <c r="EOG105" s="193"/>
      <c r="EOH105" s="193"/>
      <c r="EOI105" s="193"/>
      <c r="EOJ105" s="193"/>
      <c r="EOK105" s="193"/>
      <c r="EOL105" s="193"/>
      <c r="EOM105" s="193"/>
      <c r="EON105" s="193"/>
      <c r="EOO105" s="193"/>
      <c r="EOP105" s="193"/>
      <c r="EOQ105" s="193"/>
      <c r="EOR105" s="193"/>
      <c r="EOS105" s="193"/>
      <c r="EOT105" s="193"/>
      <c r="EOU105" s="193"/>
      <c r="EOV105" s="193"/>
      <c r="EOW105" s="193"/>
      <c r="EOX105" s="193"/>
      <c r="EOY105" s="193"/>
      <c r="EOZ105" s="193"/>
      <c r="EPA105" s="193"/>
      <c r="EPB105" s="193"/>
      <c r="EPC105" s="193"/>
      <c r="EPD105" s="193"/>
      <c r="EPE105" s="193"/>
      <c r="EPF105" s="193"/>
      <c r="EPG105" s="193"/>
      <c r="EPH105" s="193"/>
      <c r="EPI105" s="193"/>
      <c r="EPJ105" s="193"/>
      <c r="EPK105" s="193"/>
      <c r="EPL105" s="193"/>
      <c r="EPM105" s="193"/>
      <c r="EPN105" s="193"/>
      <c r="EPO105" s="193"/>
      <c r="EPP105" s="193"/>
      <c r="EPQ105" s="193"/>
      <c r="EPR105" s="193"/>
      <c r="EPS105" s="193"/>
      <c r="EPT105" s="193"/>
      <c r="EPU105" s="193"/>
      <c r="EPV105" s="193"/>
      <c r="EPW105" s="193"/>
      <c r="EPX105" s="193"/>
      <c r="EPY105" s="193"/>
      <c r="EPZ105" s="193"/>
      <c r="EQA105" s="193"/>
      <c r="EQB105" s="193"/>
      <c r="EQC105" s="193"/>
      <c r="EQD105" s="193"/>
      <c r="EQE105" s="193"/>
      <c r="EQF105" s="193"/>
      <c r="EQG105" s="193"/>
      <c r="EQH105" s="193"/>
      <c r="EQI105" s="193"/>
      <c r="EQJ105" s="193"/>
      <c r="EQK105" s="193"/>
      <c r="EQL105" s="193"/>
      <c r="EQM105" s="193"/>
      <c r="EQN105" s="193"/>
      <c r="EQO105" s="193"/>
      <c r="EQP105" s="193"/>
      <c r="EQQ105" s="193"/>
      <c r="EQR105" s="193"/>
      <c r="EQS105" s="193"/>
      <c r="EQT105" s="193"/>
      <c r="EQU105" s="193"/>
      <c r="EQV105" s="193"/>
      <c r="EQW105" s="193"/>
      <c r="EQX105" s="193"/>
      <c r="EQY105" s="193"/>
      <c r="EQZ105" s="193"/>
      <c r="ERA105" s="193"/>
      <c r="ERB105" s="193"/>
      <c r="ERC105" s="193"/>
      <c r="ERD105" s="193"/>
      <c r="ERE105" s="193"/>
      <c r="ERF105" s="193"/>
      <c r="ERG105" s="193"/>
      <c r="ERH105" s="193"/>
      <c r="ERI105" s="193"/>
      <c r="ERJ105" s="193"/>
      <c r="ERK105" s="193"/>
      <c r="ERL105" s="193"/>
      <c r="ERM105" s="193"/>
      <c r="ERN105" s="193"/>
      <c r="ERO105" s="193"/>
      <c r="ERP105" s="193"/>
      <c r="ERQ105" s="193"/>
      <c r="ERR105" s="193"/>
      <c r="ERS105" s="193"/>
      <c r="ERT105" s="193"/>
      <c r="ERU105" s="193"/>
      <c r="ERV105" s="193"/>
      <c r="ERW105" s="193"/>
      <c r="ERX105" s="193"/>
      <c r="ERY105" s="193"/>
      <c r="ERZ105" s="193"/>
      <c r="ESA105" s="193"/>
      <c r="ESB105" s="193"/>
      <c r="ESC105" s="193"/>
      <c r="ESD105" s="193"/>
      <c r="ESE105" s="193"/>
      <c r="ESF105" s="193"/>
      <c r="ESG105" s="193"/>
      <c r="ESH105" s="193"/>
      <c r="ESI105" s="193"/>
      <c r="ESJ105" s="193"/>
      <c r="ESK105" s="193"/>
      <c r="ESL105" s="193"/>
      <c r="ESM105" s="193"/>
      <c r="ESN105" s="193"/>
      <c r="ESO105" s="193"/>
      <c r="ESP105" s="193"/>
      <c r="ESQ105" s="193"/>
      <c r="ESR105" s="193"/>
      <c r="ESS105" s="193"/>
      <c r="EST105" s="193"/>
      <c r="ESU105" s="193"/>
      <c r="ESV105" s="193"/>
      <c r="ESW105" s="193"/>
      <c r="ESX105" s="193"/>
      <c r="ESY105" s="193"/>
      <c r="ESZ105" s="193"/>
      <c r="ETA105" s="193"/>
      <c r="ETB105" s="193"/>
      <c r="ETC105" s="193"/>
      <c r="ETD105" s="193"/>
      <c r="ETE105" s="193"/>
      <c r="ETF105" s="193"/>
      <c r="ETG105" s="193"/>
      <c r="ETH105" s="193"/>
      <c r="ETI105" s="193"/>
      <c r="ETJ105" s="193"/>
      <c r="ETK105" s="193"/>
      <c r="ETL105" s="193"/>
      <c r="ETM105" s="193"/>
      <c r="ETN105" s="193"/>
      <c r="ETO105" s="193"/>
      <c r="ETP105" s="193"/>
      <c r="ETQ105" s="193"/>
      <c r="ETR105" s="193"/>
      <c r="ETS105" s="193"/>
      <c r="ETT105" s="193"/>
      <c r="ETU105" s="193"/>
      <c r="ETV105" s="193"/>
      <c r="ETW105" s="193"/>
      <c r="ETX105" s="193"/>
      <c r="ETY105" s="193"/>
      <c r="ETZ105" s="193"/>
      <c r="EUA105" s="193"/>
      <c r="EUB105" s="193"/>
      <c r="EUC105" s="193"/>
      <c r="EUD105" s="193"/>
      <c r="EUE105" s="193"/>
      <c r="EUF105" s="193"/>
      <c r="EUG105" s="193"/>
      <c r="EUH105" s="193"/>
      <c r="EUI105" s="193"/>
      <c r="EUJ105" s="193"/>
      <c r="EUK105" s="193"/>
      <c r="EUL105" s="193"/>
      <c r="EUM105" s="193"/>
      <c r="EUN105" s="193"/>
      <c r="EUO105" s="193"/>
      <c r="EUP105" s="193"/>
      <c r="EUQ105" s="193"/>
      <c r="EUR105" s="193"/>
      <c r="EUS105" s="193"/>
      <c r="EUT105" s="193"/>
      <c r="EUU105" s="193"/>
      <c r="EUV105" s="193"/>
      <c r="EUW105" s="193"/>
      <c r="EUX105" s="193"/>
      <c r="EUY105" s="193"/>
      <c r="EUZ105" s="193"/>
      <c r="EVA105" s="193"/>
      <c r="EVB105" s="193"/>
      <c r="EVC105" s="193"/>
      <c r="EVD105" s="193"/>
      <c r="EVE105" s="193"/>
      <c r="EVF105" s="193"/>
      <c r="EVG105" s="193"/>
      <c r="EVH105" s="193"/>
      <c r="EVI105" s="193"/>
      <c r="EVJ105" s="193"/>
      <c r="EVK105" s="193"/>
      <c r="EVL105" s="193"/>
      <c r="EVM105" s="193"/>
      <c r="EVN105" s="193"/>
      <c r="EVO105" s="193"/>
      <c r="EVP105" s="193"/>
      <c r="EVQ105" s="193"/>
      <c r="EVR105" s="193"/>
      <c r="EVS105" s="193"/>
      <c r="EVT105" s="193"/>
      <c r="EVU105" s="193"/>
      <c r="EVV105" s="193"/>
      <c r="EVW105" s="193"/>
      <c r="EVX105" s="193"/>
      <c r="EVY105" s="193"/>
      <c r="EVZ105" s="193"/>
      <c r="EWA105" s="193"/>
      <c r="EWB105" s="193"/>
      <c r="EWC105" s="193"/>
      <c r="EWD105" s="193"/>
      <c r="EWE105" s="193"/>
      <c r="EWF105" s="193"/>
      <c r="EWG105" s="193"/>
      <c r="EWH105" s="193"/>
      <c r="EWI105" s="193"/>
      <c r="EWJ105" s="193"/>
      <c r="EWK105" s="193"/>
      <c r="EWL105" s="193"/>
      <c r="EWM105" s="193"/>
      <c r="EWN105" s="193"/>
      <c r="EWO105" s="193"/>
      <c r="EWP105" s="193"/>
      <c r="EWQ105" s="193"/>
      <c r="EWR105" s="193"/>
      <c r="EWS105" s="193"/>
      <c r="EWT105" s="193"/>
      <c r="EWU105" s="193"/>
      <c r="EWV105" s="193"/>
      <c r="EWW105" s="193"/>
      <c r="EWX105" s="193"/>
      <c r="EWY105" s="193"/>
      <c r="EWZ105" s="193"/>
      <c r="EXA105" s="193"/>
      <c r="EXB105" s="193"/>
      <c r="EXC105" s="193"/>
      <c r="EXD105" s="193"/>
      <c r="EXE105" s="193"/>
      <c r="EXF105" s="193"/>
      <c r="EXG105" s="193"/>
      <c r="EXH105" s="193"/>
      <c r="EXI105" s="193"/>
      <c r="EXJ105" s="193"/>
      <c r="EXK105" s="193"/>
      <c r="EXL105" s="193"/>
      <c r="EXM105" s="193"/>
      <c r="EXN105" s="193"/>
      <c r="EXO105" s="193"/>
      <c r="EXP105" s="193"/>
      <c r="EXQ105" s="193"/>
      <c r="EXR105" s="193"/>
      <c r="EXS105" s="193"/>
      <c r="EXT105" s="193"/>
      <c r="EXU105" s="193"/>
      <c r="EXV105" s="193"/>
      <c r="EXW105" s="193"/>
      <c r="EXX105" s="193"/>
      <c r="EXY105" s="193"/>
      <c r="EXZ105" s="193"/>
      <c r="EYA105" s="193"/>
      <c r="EYB105" s="193"/>
      <c r="EYC105" s="193"/>
      <c r="EYD105" s="193"/>
      <c r="EYE105" s="193"/>
      <c r="EYF105" s="193"/>
      <c r="EYG105" s="193"/>
      <c r="EYH105" s="193"/>
      <c r="EYI105" s="193"/>
      <c r="EYJ105" s="193"/>
      <c r="EYK105" s="193"/>
      <c r="EYL105" s="193"/>
      <c r="EYM105" s="193"/>
      <c r="EYN105" s="193"/>
      <c r="EYO105" s="193"/>
      <c r="EYP105" s="193"/>
      <c r="EYQ105" s="193"/>
      <c r="EYR105" s="193"/>
      <c r="EYS105" s="193"/>
      <c r="EYT105" s="193"/>
      <c r="EYU105" s="193"/>
      <c r="EYV105" s="193"/>
      <c r="EYW105" s="193"/>
      <c r="EYX105" s="193"/>
      <c r="EYY105" s="193"/>
      <c r="EYZ105" s="193"/>
      <c r="EZA105" s="193"/>
      <c r="EZB105" s="193"/>
      <c r="EZC105" s="193"/>
      <c r="EZD105" s="193"/>
      <c r="EZE105" s="193"/>
      <c r="EZF105" s="193"/>
      <c r="EZG105" s="193"/>
      <c r="EZH105" s="193"/>
      <c r="EZI105" s="193"/>
      <c r="EZJ105" s="193"/>
      <c r="EZK105" s="193"/>
      <c r="EZL105" s="193"/>
      <c r="EZM105" s="193"/>
      <c r="EZN105" s="193"/>
      <c r="EZO105" s="193"/>
      <c r="EZP105" s="193"/>
      <c r="EZQ105" s="193"/>
      <c r="EZR105" s="193"/>
      <c r="EZS105" s="193"/>
      <c r="EZT105" s="193"/>
      <c r="EZU105" s="193"/>
      <c r="EZV105" s="193"/>
      <c r="EZW105" s="193"/>
      <c r="EZX105" s="193"/>
      <c r="EZY105" s="193"/>
      <c r="EZZ105" s="193"/>
      <c r="FAA105" s="193"/>
      <c r="FAB105" s="193"/>
      <c r="FAC105" s="193"/>
      <c r="FAD105" s="193"/>
      <c r="FAE105" s="193"/>
      <c r="FAF105" s="193"/>
      <c r="FAG105" s="193"/>
      <c r="FAH105" s="193"/>
      <c r="FAI105" s="193"/>
      <c r="FAJ105" s="193"/>
      <c r="FAK105" s="193"/>
      <c r="FAL105" s="193"/>
      <c r="FAM105" s="193"/>
      <c r="FAN105" s="193"/>
      <c r="FAO105" s="193"/>
      <c r="FAP105" s="193"/>
      <c r="FAQ105" s="193"/>
      <c r="FAR105" s="193"/>
      <c r="FAS105" s="193"/>
      <c r="FAT105" s="193"/>
      <c r="FAU105" s="193"/>
      <c r="FAV105" s="193"/>
      <c r="FAW105" s="193"/>
      <c r="FAX105" s="193"/>
      <c r="FAY105" s="193"/>
      <c r="FAZ105" s="193"/>
      <c r="FBA105" s="193"/>
      <c r="FBB105" s="193"/>
      <c r="FBC105" s="193"/>
      <c r="FBD105" s="193"/>
      <c r="FBE105" s="193"/>
      <c r="FBF105" s="193"/>
      <c r="FBG105" s="193"/>
      <c r="FBH105" s="193"/>
      <c r="FBI105" s="193"/>
      <c r="FBJ105" s="193"/>
      <c r="FBK105" s="193"/>
      <c r="FBL105" s="193"/>
      <c r="FBM105" s="193"/>
      <c r="FBN105" s="193"/>
      <c r="FBO105" s="193"/>
      <c r="FBP105" s="193"/>
      <c r="FBQ105" s="193"/>
      <c r="FBR105" s="193"/>
      <c r="FBS105" s="193"/>
      <c r="FBT105" s="193"/>
      <c r="FBU105" s="193"/>
      <c r="FBV105" s="193"/>
      <c r="FBW105" s="193"/>
      <c r="FBX105" s="193"/>
      <c r="FBY105" s="193"/>
      <c r="FBZ105" s="193"/>
      <c r="FCA105" s="193"/>
      <c r="FCB105" s="193"/>
      <c r="FCC105" s="193"/>
      <c r="FCD105" s="193"/>
      <c r="FCE105" s="193"/>
      <c r="FCF105" s="193"/>
      <c r="FCG105" s="193"/>
      <c r="FCH105" s="193"/>
      <c r="FCI105" s="193"/>
      <c r="FCJ105" s="193"/>
      <c r="FCK105" s="193"/>
      <c r="FCL105" s="193"/>
      <c r="FCM105" s="193"/>
      <c r="FCN105" s="193"/>
      <c r="FCO105" s="193"/>
      <c r="FCP105" s="193"/>
      <c r="FCQ105" s="193"/>
      <c r="FCR105" s="193"/>
      <c r="FCS105" s="193"/>
      <c r="FCT105" s="193"/>
      <c r="FCU105" s="193"/>
      <c r="FCV105" s="193"/>
      <c r="FCW105" s="193"/>
      <c r="FCX105" s="193"/>
      <c r="FCY105" s="193"/>
      <c r="FCZ105" s="193"/>
      <c r="FDA105" s="193"/>
      <c r="FDB105" s="193"/>
      <c r="FDC105" s="193"/>
      <c r="FDD105" s="193"/>
      <c r="FDE105" s="193"/>
      <c r="FDF105" s="193"/>
      <c r="FDG105" s="193"/>
      <c r="FDH105" s="193"/>
      <c r="FDI105" s="193"/>
      <c r="FDJ105" s="193"/>
      <c r="FDK105" s="193"/>
      <c r="FDL105" s="193"/>
      <c r="FDM105" s="193"/>
      <c r="FDN105" s="193"/>
      <c r="FDO105" s="193"/>
      <c r="FDP105" s="193"/>
      <c r="FDQ105" s="193"/>
      <c r="FDR105" s="193"/>
      <c r="FDS105" s="193"/>
      <c r="FDT105" s="193"/>
      <c r="FDU105" s="193"/>
      <c r="FDV105" s="193"/>
      <c r="FDW105" s="193"/>
      <c r="FDX105" s="193"/>
      <c r="FDY105" s="193"/>
      <c r="FDZ105" s="193"/>
      <c r="FEA105" s="193"/>
      <c r="FEB105" s="193"/>
      <c r="FEC105" s="193"/>
      <c r="FED105" s="193"/>
      <c r="FEE105" s="193"/>
      <c r="FEF105" s="193"/>
      <c r="FEG105" s="193"/>
      <c r="FEH105" s="193"/>
      <c r="FEI105" s="193"/>
      <c r="FEJ105" s="193"/>
      <c r="FEK105" s="193"/>
      <c r="FEL105" s="193"/>
      <c r="FEM105" s="193"/>
      <c r="FEN105" s="193"/>
      <c r="FEO105" s="193"/>
      <c r="FEP105" s="193"/>
      <c r="FEQ105" s="193"/>
      <c r="FER105" s="193"/>
      <c r="FES105" s="193"/>
      <c r="FET105" s="193"/>
      <c r="FEU105" s="193"/>
      <c r="FEV105" s="193"/>
      <c r="FEW105" s="193"/>
      <c r="FEX105" s="193"/>
      <c r="FEY105" s="193"/>
      <c r="FEZ105" s="193"/>
      <c r="FFA105" s="193"/>
      <c r="FFB105" s="193"/>
      <c r="FFC105" s="193"/>
      <c r="FFD105" s="193"/>
      <c r="FFE105" s="193"/>
      <c r="FFF105" s="193"/>
      <c r="FFG105" s="193"/>
      <c r="FFH105" s="193"/>
      <c r="FFI105" s="193"/>
      <c r="FFJ105" s="193"/>
      <c r="FFK105" s="193"/>
      <c r="FFL105" s="193"/>
      <c r="FFM105" s="193"/>
      <c r="FFN105" s="193"/>
      <c r="FFO105" s="193"/>
      <c r="FFP105" s="193"/>
      <c r="FFQ105" s="193"/>
      <c r="FFR105" s="193"/>
      <c r="FFS105" s="193"/>
      <c r="FFT105" s="193"/>
      <c r="FFU105" s="193"/>
      <c r="FFV105" s="193"/>
      <c r="FFW105" s="193"/>
      <c r="FFX105" s="193"/>
      <c r="FFY105" s="193"/>
      <c r="FFZ105" s="193"/>
      <c r="FGA105" s="193"/>
      <c r="FGB105" s="193"/>
      <c r="FGC105" s="193"/>
      <c r="FGD105" s="193"/>
      <c r="FGE105" s="193"/>
      <c r="FGF105" s="193"/>
      <c r="FGG105" s="193"/>
      <c r="FGH105" s="193"/>
      <c r="FGI105" s="193"/>
      <c r="FGJ105" s="193"/>
      <c r="FGK105" s="193"/>
      <c r="FGL105" s="193"/>
      <c r="FGM105" s="193"/>
      <c r="FGN105" s="193"/>
      <c r="FGO105" s="193"/>
      <c r="FGP105" s="193"/>
      <c r="FGQ105" s="193"/>
      <c r="FGR105" s="193"/>
      <c r="FGS105" s="193"/>
      <c r="FGT105" s="193"/>
      <c r="FGU105" s="193"/>
      <c r="FGV105" s="193"/>
      <c r="FGW105" s="193"/>
      <c r="FGX105" s="193"/>
      <c r="FGY105" s="193"/>
      <c r="FGZ105" s="193"/>
      <c r="FHA105" s="193"/>
      <c r="FHB105" s="193"/>
      <c r="FHC105" s="193"/>
      <c r="FHD105" s="193"/>
      <c r="FHE105" s="193"/>
      <c r="FHF105" s="193"/>
      <c r="FHG105" s="193"/>
      <c r="FHH105" s="193"/>
      <c r="FHI105" s="193"/>
      <c r="FHJ105" s="193"/>
      <c r="FHK105" s="193"/>
      <c r="FHL105" s="193"/>
      <c r="FHM105" s="193"/>
      <c r="FHN105" s="193"/>
      <c r="FHO105" s="193"/>
      <c r="FHP105" s="193"/>
      <c r="FHQ105" s="193"/>
      <c r="FHR105" s="193"/>
      <c r="FHS105" s="193"/>
      <c r="FHT105" s="193"/>
      <c r="FHU105" s="193"/>
      <c r="FHV105" s="193"/>
      <c r="FHW105" s="193"/>
      <c r="FHX105" s="193"/>
      <c r="FHY105" s="193"/>
      <c r="FHZ105" s="193"/>
      <c r="FIA105" s="193"/>
      <c r="FIB105" s="193"/>
      <c r="FIC105" s="193"/>
      <c r="FID105" s="193"/>
      <c r="FIE105" s="193"/>
      <c r="FIF105" s="193"/>
      <c r="FIG105" s="193"/>
      <c r="FIH105" s="193"/>
      <c r="FII105" s="193"/>
      <c r="FIJ105" s="193"/>
      <c r="FIK105" s="193"/>
      <c r="FIL105" s="193"/>
      <c r="FIM105" s="193"/>
      <c r="FIN105" s="193"/>
      <c r="FIO105" s="193"/>
      <c r="FIP105" s="193"/>
      <c r="FIQ105" s="193"/>
      <c r="FIR105" s="193"/>
      <c r="FIS105" s="193"/>
      <c r="FIT105" s="193"/>
      <c r="FIU105" s="193"/>
      <c r="FIV105" s="193"/>
      <c r="FIW105" s="193"/>
      <c r="FIX105" s="193"/>
      <c r="FIY105" s="193"/>
      <c r="FIZ105" s="193"/>
      <c r="FJA105" s="193"/>
      <c r="FJB105" s="193"/>
      <c r="FJC105" s="193"/>
      <c r="FJD105" s="193"/>
      <c r="FJE105" s="193"/>
      <c r="FJF105" s="193"/>
      <c r="FJG105" s="193"/>
      <c r="FJH105" s="193"/>
      <c r="FJI105" s="193"/>
      <c r="FJJ105" s="193"/>
      <c r="FJK105" s="193"/>
      <c r="FJL105" s="193"/>
      <c r="FJM105" s="193"/>
      <c r="FJN105" s="193"/>
      <c r="FJO105" s="193"/>
      <c r="FJP105" s="193"/>
      <c r="FJQ105" s="193"/>
      <c r="FJR105" s="193"/>
      <c r="FJS105" s="193"/>
      <c r="FJT105" s="193"/>
      <c r="FJU105" s="193"/>
      <c r="FJV105" s="193"/>
      <c r="FJW105" s="193"/>
      <c r="FJX105" s="193"/>
      <c r="FJY105" s="193"/>
      <c r="FJZ105" s="193"/>
      <c r="FKA105" s="193"/>
      <c r="FKB105" s="193"/>
      <c r="FKC105" s="193"/>
      <c r="FKD105" s="193"/>
      <c r="FKE105" s="193"/>
      <c r="FKF105" s="193"/>
      <c r="FKG105" s="193"/>
      <c r="FKH105" s="193"/>
      <c r="FKI105" s="193"/>
      <c r="FKJ105" s="193"/>
      <c r="FKK105" s="193"/>
      <c r="FKL105" s="193"/>
      <c r="FKM105" s="193"/>
      <c r="FKN105" s="193"/>
      <c r="FKO105" s="193"/>
      <c r="FKP105" s="193"/>
      <c r="FKQ105" s="193"/>
      <c r="FKR105" s="193"/>
      <c r="FKS105" s="193"/>
      <c r="FKT105" s="193"/>
      <c r="FKU105" s="193"/>
      <c r="FKV105" s="193"/>
      <c r="FKW105" s="193"/>
      <c r="FKX105" s="193"/>
      <c r="FKY105" s="193"/>
      <c r="FKZ105" s="193"/>
      <c r="FLA105" s="193"/>
      <c r="FLB105" s="193"/>
      <c r="FLC105" s="193"/>
      <c r="FLD105" s="193"/>
      <c r="FLE105" s="193"/>
      <c r="FLF105" s="193"/>
      <c r="FLG105" s="193"/>
      <c r="FLH105" s="193"/>
      <c r="FLI105" s="193"/>
      <c r="FLJ105" s="193"/>
      <c r="FLK105" s="193"/>
      <c r="FLL105" s="193"/>
      <c r="FLM105" s="193"/>
      <c r="FLN105" s="193"/>
      <c r="FLO105" s="193"/>
      <c r="FLP105" s="193"/>
      <c r="FLQ105" s="193"/>
      <c r="FLR105" s="193"/>
      <c r="FLS105" s="193"/>
      <c r="FLT105" s="193"/>
      <c r="FLU105" s="193"/>
      <c r="FLV105" s="193"/>
      <c r="FLW105" s="193"/>
      <c r="FLX105" s="193"/>
      <c r="FLY105" s="193"/>
      <c r="FLZ105" s="193"/>
      <c r="FMA105" s="193"/>
      <c r="FMB105" s="193"/>
      <c r="FMC105" s="193"/>
      <c r="FMD105" s="193"/>
      <c r="FME105" s="193"/>
      <c r="FMF105" s="193"/>
      <c r="FMG105" s="193"/>
      <c r="FMH105" s="193"/>
      <c r="FMI105" s="193"/>
      <c r="FMJ105" s="193"/>
      <c r="FMK105" s="193"/>
      <c r="FML105" s="193"/>
      <c r="FMM105" s="193"/>
      <c r="FMN105" s="193"/>
      <c r="FMO105" s="193"/>
      <c r="FMP105" s="193"/>
      <c r="FMQ105" s="193"/>
      <c r="FMR105" s="193"/>
      <c r="FMS105" s="193"/>
      <c r="FMT105" s="193"/>
      <c r="FMU105" s="193"/>
      <c r="FMV105" s="193"/>
      <c r="FMW105" s="193"/>
      <c r="FMX105" s="193"/>
      <c r="FMY105" s="193"/>
      <c r="FMZ105" s="193"/>
      <c r="FNA105" s="193"/>
      <c r="FNB105" s="193"/>
      <c r="FNC105" s="193"/>
      <c r="FND105" s="193"/>
      <c r="FNE105" s="193"/>
      <c r="FNF105" s="193"/>
      <c r="FNG105" s="193"/>
      <c r="FNH105" s="193"/>
      <c r="FNI105" s="193"/>
      <c r="FNJ105" s="193"/>
      <c r="FNK105" s="193"/>
      <c r="FNL105" s="193"/>
      <c r="FNM105" s="193"/>
      <c r="FNN105" s="193"/>
      <c r="FNO105" s="193"/>
      <c r="FNP105" s="193"/>
      <c r="FNQ105" s="193"/>
      <c r="FNR105" s="193"/>
      <c r="FNS105" s="193"/>
      <c r="FNT105" s="193"/>
      <c r="FNU105" s="193"/>
      <c r="FNV105" s="193"/>
      <c r="FNW105" s="193"/>
      <c r="FNX105" s="193"/>
      <c r="FNY105" s="193"/>
      <c r="FNZ105" s="193"/>
      <c r="FOA105" s="193"/>
      <c r="FOB105" s="193"/>
      <c r="FOC105" s="193"/>
      <c r="FOD105" s="193"/>
      <c r="FOE105" s="193"/>
      <c r="FOF105" s="193"/>
      <c r="FOG105" s="193"/>
      <c r="FOH105" s="193"/>
      <c r="FOI105" s="193"/>
      <c r="FOJ105" s="193"/>
      <c r="FOK105" s="193"/>
      <c r="FOL105" s="193"/>
      <c r="FOM105" s="193"/>
      <c r="FON105" s="193"/>
      <c r="FOO105" s="193"/>
      <c r="FOP105" s="193"/>
      <c r="FOQ105" s="193"/>
      <c r="FOR105" s="193"/>
      <c r="FOS105" s="193"/>
      <c r="FOT105" s="193"/>
      <c r="FOU105" s="193"/>
      <c r="FOV105" s="193"/>
      <c r="FOW105" s="193"/>
      <c r="FOX105" s="193"/>
      <c r="FOY105" s="193"/>
      <c r="FOZ105" s="193"/>
      <c r="FPA105" s="193"/>
      <c r="FPB105" s="193"/>
      <c r="FPC105" s="193"/>
      <c r="FPD105" s="193"/>
      <c r="FPE105" s="193"/>
      <c r="FPF105" s="193"/>
      <c r="FPG105" s="193"/>
      <c r="FPH105" s="193"/>
      <c r="FPI105" s="193"/>
      <c r="FPJ105" s="193"/>
      <c r="FPK105" s="193"/>
      <c r="FPL105" s="193"/>
      <c r="FPM105" s="193"/>
      <c r="FPN105" s="193"/>
      <c r="FPO105" s="193"/>
      <c r="FPP105" s="193"/>
      <c r="FPQ105" s="193"/>
      <c r="FPR105" s="193"/>
      <c r="FPS105" s="193"/>
      <c r="FPT105" s="193"/>
      <c r="FPU105" s="193"/>
      <c r="FPV105" s="193"/>
      <c r="FPW105" s="193"/>
      <c r="FPX105" s="193"/>
      <c r="FPY105" s="193"/>
      <c r="FPZ105" s="193"/>
      <c r="FQA105" s="193"/>
      <c r="FQB105" s="193"/>
      <c r="FQC105" s="193"/>
      <c r="FQD105" s="193"/>
      <c r="FQE105" s="193"/>
      <c r="FQF105" s="193"/>
      <c r="FQG105" s="193"/>
      <c r="FQH105" s="193"/>
      <c r="FQI105" s="193"/>
      <c r="FQJ105" s="193"/>
      <c r="FQK105" s="193"/>
      <c r="FQL105" s="193"/>
      <c r="FQM105" s="193"/>
      <c r="FQN105" s="193"/>
      <c r="FQO105" s="193"/>
      <c r="FQP105" s="193"/>
      <c r="FQQ105" s="193"/>
      <c r="FQR105" s="193"/>
      <c r="FQS105" s="193"/>
      <c r="FQT105" s="193"/>
      <c r="FQU105" s="193"/>
      <c r="FQV105" s="193"/>
      <c r="FQW105" s="193"/>
      <c r="FQX105" s="193"/>
      <c r="FQY105" s="193"/>
      <c r="FQZ105" s="193"/>
      <c r="FRA105" s="193"/>
      <c r="FRB105" s="193"/>
      <c r="FRC105" s="193"/>
      <c r="FRD105" s="193"/>
      <c r="FRE105" s="193"/>
      <c r="FRF105" s="193"/>
      <c r="FRG105" s="193"/>
      <c r="FRH105" s="193"/>
      <c r="FRI105" s="193"/>
      <c r="FRJ105" s="193"/>
      <c r="FRK105" s="193"/>
      <c r="FRL105" s="193"/>
      <c r="FRM105" s="193"/>
      <c r="FRN105" s="193"/>
      <c r="FRO105" s="193"/>
      <c r="FRP105" s="193"/>
      <c r="FRQ105" s="193"/>
      <c r="FRR105" s="193"/>
      <c r="FRS105" s="193"/>
      <c r="FRT105" s="193"/>
      <c r="FRU105" s="193"/>
      <c r="FRV105" s="193"/>
      <c r="FRW105" s="193"/>
      <c r="FRX105" s="193"/>
      <c r="FRY105" s="193"/>
      <c r="FRZ105" s="193"/>
      <c r="FSA105" s="193"/>
      <c r="FSB105" s="193"/>
      <c r="FSC105" s="193"/>
      <c r="FSD105" s="193"/>
      <c r="FSE105" s="193"/>
      <c r="FSF105" s="193"/>
      <c r="FSG105" s="193"/>
      <c r="FSH105" s="193"/>
      <c r="FSI105" s="193"/>
      <c r="FSJ105" s="193"/>
      <c r="FSK105" s="193"/>
      <c r="FSL105" s="193"/>
      <c r="FSM105" s="193"/>
      <c r="FSN105" s="193"/>
      <c r="FSO105" s="193"/>
      <c r="FSP105" s="193"/>
      <c r="FSQ105" s="193"/>
      <c r="FSR105" s="193"/>
      <c r="FSS105" s="193"/>
      <c r="FST105" s="193"/>
      <c r="FSU105" s="193"/>
      <c r="FSV105" s="193"/>
      <c r="FSW105" s="193"/>
      <c r="FSX105" s="193"/>
      <c r="FSY105" s="193"/>
      <c r="FSZ105" s="193"/>
      <c r="FTA105" s="193"/>
      <c r="FTB105" s="193"/>
      <c r="FTC105" s="193"/>
      <c r="FTD105" s="193"/>
      <c r="FTE105" s="193"/>
      <c r="FTF105" s="193"/>
      <c r="FTG105" s="193"/>
      <c r="FTH105" s="193"/>
      <c r="FTI105" s="193"/>
      <c r="FTJ105" s="193"/>
      <c r="FTK105" s="193"/>
      <c r="FTL105" s="193"/>
      <c r="FTM105" s="193"/>
      <c r="FTN105" s="193"/>
      <c r="FTO105" s="193"/>
      <c r="FTP105" s="193"/>
      <c r="FTQ105" s="193"/>
      <c r="FTR105" s="193"/>
      <c r="FTS105" s="193"/>
      <c r="FTT105" s="193"/>
      <c r="FTU105" s="193"/>
      <c r="FTV105" s="193"/>
      <c r="FTW105" s="193"/>
      <c r="FTX105" s="193"/>
      <c r="FTY105" s="193"/>
      <c r="FTZ105" s="193"/>
      <c r="FUA105" s="193"/>
      <c r="FUB105" s="193"/>
      <c r="FUC105" s="193"/>
      <c r="FUD105" s="193"/>
      <c r="FUE105" s="193"/>
      <c r="FUF105" s="193"/>
      <c r="FUG105" s="193"/>
      <c r="FUH105" s="193"/>
      <c r="FUI105" s="193"/>
      <c r="FUJ105" s="193"/>
      <c r="FUK105" s="193"/>
      <c r="FUL105" s="193"/>
      <c r="FUM105" s="193"/>
      <c r="FUN105" s="193"/>
      <c r="FUO105" s="193"/>
      <c r="FUP105" s="193"/>
      <c r="FUQ105" s="193"/>
      <c r="FUR105" s="193"/>
      <c r="FUS105" s="193"/>
      <c r="FUT105" s="193"/>
      <c r="FUU105" s="193"/>
      <c r="FUV105" s="193"/>
      <c r="FUW105" s="193"/>
      <c r="FUX105" s="193"/>
      <c r="FUY105" s="193"/>
      <c r="FUZ105" s="193"/>
      <c r="FVA105" s="193"/>
      <c r="FVB105" s="193"/>
      <c r="FVC105" s="193"/>
      <c r="FVD105" s="193"/>
      <c r="FVE105" s="193"/>
      <c r="FVF105" s="193"/>
      <c r="FVG105" s="193"/>
      <c r="FVH105" s="193"/>
      <c r="FVI105" s="193"/>
      <c r="FVJ105" s="193"/>
      <c r="FVK105" s="193"/>
      <c r="FVL105" s="193"/>
      <c r="FVM105" s="193"/>
      <c r="FVN105" s="193"/>
      <c r="FVO105" s="193"/>
      <c r="FVP105" s="193"/>
      <c r="FVQ105" s="193"/>
      <c r="FVR105" s="193"/>
      <c r="FVS105" s="193"/>
      <c r="FVT105" s="193"/>
      <c r="FVU105" s="193"/>
      <c r="FVV105" s="193"/>
      <c r="FVW105" s="193"/>
      <c r="FVX105" s="193"/>
      <c r="FVY105" s="193"/>
      <c r="FVZ105" s="193"/>
      <c r="FWA105" s="193"/>
      <c r="FWB105" s="193"/>
      <c r="FWC105" s="193"/>
      <c r="FWD105" s="193"/>
      <c r="FWE105" s="193"/>
      <c r="FWF105" s="193"/>
      <c r="FWG105" s="193"/>
      <c r="FWH105" s="193"/>
      <c r="FWI105" s="193"/>
      <c r="FWJ105" s="193"/>
      <c r="FWK105" s="193"/>
      <c r="FWL105" s="193"/>
      <c r="FWM105" s="193"/>
      <c r="FWN105" s="193"/>
      <c r="FWO105" s="193"/>
      <c r="FWP105" s="193"/>
      <c r="FWQ105" s="193"/>
      <c r="FWR105" s="193"/>
      <c r="FWS105" s="193"/>
      <c r="FWT105" s="193"/>
      <c r="FWU105" s="193"/>
      <c r="FWV105" s="193"/>
      <c r="FWW105" s="193"/>
      <c r="FWX105" s="193"/>
      <c r="FWY105" s="193"/>
      <c r="FWZ105" s="193"/>
      <c r="FXA105" s="193"/>
      <c r="FXB105" s="193"/>
      <c r="FXC105" s="193"/>
      <c r="FXD105" s="193"/>
      <c r="FXE105" s="193"/>
      <c r="FXF105" s="193"/>
      <c r="FXG105" s="193"/>
      <c r="FXH105" s="193"/>
      <c r="FXI105" s="193"/>
      <c r="FXJ105" s="193"/>
      <c r="FXK105" s="193"/>
      <c r="FXL105" s="193"/>
      <c r="FXM105" s="193"/>
      <c r="FXN105" s="193"/>
      <c r="FXO105" s="193"/>
      <c r="FXP105" s="193"/>
      <c r="FXQ105" s="193"/>
      <c r="FXR105" s="193"/>
      <c r="FXS105" s="193"/>
      <c r="FXT105" s="193"/>
      <c r="FXU105" s="193"/>
      <c r="FXV105" s="193"/>
      <c r="FXW105" s="193"/>
      <c r="FXX105" s="193"/>
      <c r="FXY105" s="193"/>
      <c r="FXZ105" s="193"/>
      <c r="FYA105" s="193"/>
      <c r="FYB105" s="193"/>
      <c r="FYC105" s="193"/>
      <c r="FYD105" s="193"/>
      <c r="FYE105" s="193"/>
      <c r="FYF105" s="193"/>
      <c r="FYG105" s="193"/>
      <c r="FYH105" s="193"/>
      <c r="FYI105" s="193"/>
      <c r="FYJ105" s="193"/>
      <c r="FYK105" s="193"/>
      <c r="FYL105" s="193"/>
      <c r="FYM105" s="193"/>
      <c r="FYN105" s="193"/>
      <c r="FYO105" s="193"/>
      <c r="FYP105" s="193"/>
      <c r="FYQ105" s="193"/>
      <c r="FYR105" s="193"/>
      <c r="FYS105" s="193"/>
      <c r="FYT105" s="193"/>
      <c r="FYU105" s="193"/>
      <c r="FYV105" s="193"/>
      <c r="FYW105" s="193"/>
      <c r="FYX105" s="193"/>
      <c r="FYY105" s="193"/>
      <c r="FYZ105" s="193"/>
      <c r="FZA105" s="193"/>
      <c r="FZB105" s="193"/>
      <c r="FZC105" s="193"/>
      <c r="FZD105" s="193"/>
      <c r="FZE105" s="193"/>
      <c r="FZF105" s="193"/>
      <c r="FZG105" s="193"/>
      <c r="FZH105" s="193"/>
      <c r="FZI105" s="193"/>
      <c r="FZJ105" s="193"/>
      <c r="FZK105" s="193"/>
      <c r="FZL105" s="193"/>
      <c r="FZM105" s="193"/>
      <c r="FZN105" s="193"/>
      <c r="FZO105" s="193"/>
      <c r="FZP105" s="193"/>
      <c r="FZQ105" s="193"/>
      <c r="FZR105" s="193"/>
      <c r="FZS105" s="193"/>
      <c r="FZT105" s="193"/>
      <c r="FZU105" s="193"/>
      <c r="FZV105" s="193"/>
      <c r="FZW105" s="193"/>
      <c r="FZX105" s="193"/>
      <c r="FZY105" s="193"/>
      <c r="FZZ105" s="193"/>
      <c r="GAA105" s="193"/>
      <c r="GAB105" s="193"/>
      <c r="GAC105" s="193"/>
      <c r="GAD105" s="193"/>
      <c r="GAE105" s="193"/>
      <c r="GAF105" s="193"/>
      <c r="GAG105" s="193"/>
      <c r="GAH105" s="193"/>
      <c r="GAI105" s="193"/>
      <c r="GAJ105" s="193"/>
      <c r="GAK105" s="193"/>
      <c r="GAL105" s="193"/>
      <c r="GAM105" s="193"/>
      <c r="GAN105" s="193"/>
      <c r="GAO105" s="193"/>
      <c r="GAP105" s="193"/>
      <c r="GAQ105" s="193"/>
      <c r="GAR105" s="193"/>
      <c r="GAS105" s="193"/>
      <c r="GAT105" s="193"/>
      <c r="GAU105" s="193"/>
      <c r="GAV105" s="193"/>
      <c r="GAW105" s="193"/>
      <c r="GAX105" s="193"/>
      <c r="GAY105" s="193"/>
      <c r="GAZ105" s="193"/>
      <c r="GBA105" s="193"/>
      <c r="GBB105" s="193"/>
      <c r="GBC105" s="193"/>
      <c r="GBD105" s="193"/>
      <c r="GBE105" s="193"/>
      <c r="GBF105" s="193"/>
      <c r="GBG105" s="193"/>
      <c r="GBH105" s="193"/>
      <c r="GBI105" s="193"/>
      <c r="GBJ105" s="193"/>
      <c r="GBK105" s="193"/>
      <c r="GBL105" s="193"/>
      <c r="GBM105" s="193"/>
      <c r="GBN105" s="193"/>
      <c r="GBO105" s="193"/>
      <c r="GBP105" s="193"/>
      <c r="GBQ105" s="193"/>
      <c r="GBR105" s="193"/>
      <c r="GBS105" s="193"/>
      <c r="GBT105" s="193"/>
      <c r="GBU105" s="193"/>
      <c r="GBV105" s="193"/>
      <c r="GBW105" s="193"/>
      <c r="GBX105" s="193"/>
      <c r="GBY105" s="193"/>
      <c r="GBZ105" s="193"/>
      <c r="GCA105" s="193"/>
      <c r="GCB105" s="193"/>
      <c r="GCC105" s="193"/>
      <c r="GCD105" s="193"/>
      <c r="GCE105" s="193"/>
      <c r="GCF105" s="193"/>
      <c r="GCG105" s="193"/>
      <c r="GCH105" s="193"/>
      <c r="GCI105" s="193"/>
      <c r="GCJ105" s="193"/>
      <c r="GCK105" s="193"/>
      <c r="GCL105" s="193"/>
      <c r="GCM105" s="193"/>
      <c r="GCN105" s="193"/>
      <c r="GCO105" s="193"/>
      <c r="GCP105" s="193"/>
      <c r="GCQ105" s="193"/>
      <c r="GCR105" s="193"/>
      <c r="GCS105" s="193"/>
      <c r="GCT105" s="193"/>
      <c r="GCU105" s="193"/>
      <c r="GCV105" s="193"/>
      <c r="GCW105" s="193"/>
      <c r="GCX105" s="193"/>
      <c r="GCY105" s="193"/>
      <c r="GCZ105" s="193"/>
      <c r="GDA105" s="193"/>
      <c r="GDB105" s="193"/>
      <c r="GDC105" s="193"/>
      <c r="GDD105" s="193"/>
      <c r="GDE105" s="193"/>
      <c r="GDF105" s="193"/>
      <c r="GDG105" s="193"/>
      <c r="GDH105" s="193"/>
      <c r="GDI105" s="193"/>
      <c r="GDJ105" s="193"/>
      <c r="GDK105" s="193"/>
      <c r="GDL105" s="193"/>
      <c r="GDM105" s="193"/>
      <c r="GDN105" s="193"/>
      <c r="GDO105" s="193"/>
      <c r="GDP105" s="193"/>
      <c r="GDQ105" s="193"/>
      <c r="GDR105" s="193"/>
      <c r="GDS105" s="193"/>
      <c r="GDT105" s="193"/>
      <c r="GDU105" s="193"/>
      <c r="GDV105" s="193"/>
      <c r="GDW105" s="193"/>
      <c r="GDX105" s="193"/>
      <c r="GDY105" s="193"/>
      <c r="GDZ105" s="193"/>
      <c r="GEA105" s="193"/>
      <c r="GEB105" s="193"/>
      <c r="GEC105" s="193"/>
      <c r="GED105" s="193"/>
      <c r="GEE105" s="193"/>
      <c r="GEF105" s="193"/>
      <c r="GEG105" s="193"/>
      <c r="GEH105" s="193"/>
      <c r="GEI105" s="193"/>
      <c r="GEJ105" s="193"/>
      <c r="GEK105" s="193"/>
      <c r="GEL105" s="193"/>
      <c r="GEM105" s="193"/>
      <c r="GEN105" s="193"/>
      <c r="GEO105" s="193"/>
      <c r="GEP105" s="193"/>
      <c r="GEQ105" s="193"/>
      <c r="GER105" s="193"/>
      <c r="GES105" s="193"/>
      <c r="GET105" s="193"/>
      <c r="GEU105" s="193"/>
      <c r="GEV105" s="193"/>
      <c r="GEW105" s="193"/>
      <c r="GEX105" s="193"/>
      <c r="GEY105" s="193"/>
      <c r="GEZ105" s="193"/>
      <c r="GFA105" s="193"/>
      <c r="GFB105" s="193"/>
      <c r="GFC105" s="193"/>
      <c r="GFD105" s="193"/>
      <c r="GFE105" s="193"/>
      <c r="GFF105" s="193"/>
      <c r="GFG105" s="193"/>
      <c r="GFH105" s="193"/>
      <c r="GFI105" s="193"/>
      <c r="GFJ105" s="193"/>
      <c r="GFK105" s="193"/>
      <c r="GFL105" s="193"/>
      <c r="GFM105" s="193"/>
      <c r="GFN105" s="193"/>
      <c r="GFO105" s="193"/>
      <c r="GFP105" s="193"/>
      <c r="GFQ105" s="193"/>
      <c r="GFR105" s="193"/>
      <c r="GFS105" s="193"/>
      <c r="GFT105" s="193"/>
      <c r="GFU105" s="193"/>
      <c r="GFV105" s="193"/>
      <c r="GFW105" s="193"/>
      <c r="GFX105" s="193"/>
      <c r="GFY105" s="193"/>
      <c r="GFZ105" s="193"/>
      <c r="GGA105" s="193"/>
      <c r="GGB105" s="193"/>
      <c r="GGC105" s="193"/>
      <c r="GGD105" s="193"/>
      <c r="GGE105" s="193"/>
      <c r="GGF105" s="193"/>
      <c r="GGG105" s="193"/>
      <c r="GGH105" s="193"/>
      <c r="GGI105" s="193"/>
      <c r="GGJ105" s="193"/>
      <c r="GGK105" s="193"/>
      <c r="GGL105" s="193"/>
      <c r="GGM105" s="193"/>
      <c r="GGN105" s="193"/>
      <c r="GGO105" s="193"/>
      <c r="GGP105" s="193"/>
      <c r="GGQ105" s="193"/>
      <c r="GGR105" s="193"/>
      <c r="GGS105" s="193"/>
      <c r="GGT105" s="193"/>
      <c r="GGU105" s="193"/>
      <c r="GGV105" s="193"/>
      <c r="GGW105" s="193"/>
      <c r="GGX105" s="193"/>
      <c r="GGY105" s="193"/>
      <c r="GGZ105" s="193"/>
      <c r="GHA105" s="193"/>
      <c r="GHB105" s="193"/>
      <c r="GHC105" s="193"/>
      <c r="GHD105" s="193"/>
      <c r="GHE105" s="193"/>
      <c r="GHF105" s="193"/>
      <c r="GHG105" s="193"/>
      <c r="GHH105" s="193"/>
      <c r="GHI105" s="193"/>
      <c r="GHJ105" s="193"/>
      <c r="GHK105" s="193"/>
      <c r="GHL105" s="193"/>
      <c r="GHM105" s="193"/>
      <c r="GHN105" s="193"/>
      <c r="GHO105" s="193"/>
      <c r="GHP105" s="193"/>
      <c r="GHQ105" s="193"/>
      <c r="GHR105" s="193"/>
      <c r="GHS105" s="193"/>
      <c r="GHT105" s="193"/>
      <c r="GHU105" s="193"/>
      <c r="GHV105" s="193"/>
      <c r="GHW105" s="193"/>
      <c r="GHX105" s="193"/>
      <c r="GHY105" s="193"/>
      <c r="GHZ105" s="193"/>
      <c r="GIA105" s="193"/>
      <c r="GIB105" s="193"/>
      <c r="GIC105" s="193"/>
      <c r="GID105" s="193"/>
      <c r="GIE105" s="193"/>
      <c r="GIF105" s="193"/>
      <c r="GIG105" s="193"/>
      <c r="GIH105" s="193"/>
      <c r="GII105" s="193"/>
      <c r="GIJ105" s="193"/>
      <c r="GIK105" s="193"/>
      <c r="GIL105" s="193"/>
      <c r="GIM105" s="193"/>
      <c r="GIN105" s="193"/>
      <c r="GIO105" s="193"/>
      <c r="GIP105" s="193"/>
      <c r="GIQ105" s="193"/>
      <c r="GIR105" s="193"/>
      <c r="GIS105" s="193"/>
      <c r="GIT105" s="193"/>
      <c r="GIU105" s="193"/>
      <c r="GIV105" s="193"/>
      <c r="GIW105" s="193"/>
      <c r="GIX105" s="193"/>
      <c r="GIY105" s="193"/>
      <c r="GIZ105" s="193"/>
      <c r="GJA105" s="193"/>
      <c r="GJB105" s="193"/>
      <c r="GJC105" s="193"/>
      <c r="GJD105" s="193"/>
      <c r="GJE105" s="193"/>
      <c r="GJF105" s="193"/>
      <c r="GJG105" s="193"/>
      <c r="GJH105" s="193"/>
      <c r="GJI105" s="193"/>
      <c r="GJJ105" s="193"/>
      <c r="GJK105" s="193"/>
      <c r="GJL105" s="193"/>
      <c r="GJM105" s="193"/>
      <c r="GJN105" s="193"/>
      <c r="GJO105" s="193"/>
      <c r="GJP105" s="193"/>
      <c r="GJQ105" s="193"/>
      <c r="GJR105" s="193"/>
      <c r="GJS105" s="193"/>
      <c r="GJT105" s="193"/>
      <c r="GJU105" s="193"/>
      <c r="GJV105" s="193"/>
      <c r="GJW105" s="193"/>
      <c r="GJX105" s="193"/>
      <c r="GJY105" s="193"/>
      <c r="GJZ105" s="193"/>
      <c r="GKA105" s="193"/>
      <c r="GKB105" s="193"/>
      <c r="GKC105" s="193"/>
      <c r="GKD105" s="193"/>
      <c r="GKE105" s="193"/>
      <c r="GKF105" s="193"/>
      <c r="GKG105" s="193"/>
      <c r="GKH105" s="193"/>
      <c r="GKI105" s="193"/>
      <c r="GKJ105" s="193"/>
      <c r="GKK105" s="193"/>
      <c r="GKL105" s="193"/>
      <c r="GKM105" s="193"/>
      <c r="GKN105" s="193"/>
      <c r="GKO105" s="193"/>
      <c r="GKP105" s="193"/>
      <c r="GKQ105" s="193"/>
      <c r="GKR105" s="193"/>
      <c r="GKS105" s="193"/>
      <c r="GKT105" s="193"/>
      <c r="GKU105" s="193"/>
      <c r="GKV105" s="193"/>
      <c r="GKW105" s="193"/>
      <c r="GKX105" s="193"/>
      <c r="GKY105" s="193"/>
      <c r="GKZ105" s="193"/>
      <c r="GLA105" s="193"/>
      <c r="GLB105" s="193"/>
      <c r="GLC105" s="193"/>
      <c r="GLD105" s="193"/>
      <c r="GLE105" s="193"/>
      <c r="GLF105" s="193"/>
      <c r="GLG105" s="193"/>
      <c r="GLH105" s="193"/>
      <c r="GLI105" s="193"/>
      <c r="GLJ105" s="193"/>
      <c r="GLK105" s="193"/>
      <c r="GLL105" s="193"/>
      <c r="GLM105" s="193"/>
      <c r="GLN105" s="193"/>
      <c r="GLO105" s="193"/>
      <c r="GLP105" s="193"/>
      <c r="GLQ105" s="193"/>
      <c r="GLR105" s="193"/>
      <c r="GLS105" s="193"/>
      <c r="GLT105" s="193"/>
      <c r="GLU105" s="193"/>
      <c r="GLV105" s="193"/>
      <c r="GLW105" s="193"/>
      <c r="GLX105" s="193"/>
      <c r="GLY105" s="193"/>
      <c r="GLZ105" s="193"/>
      <c r="GMA105" s="193"/>
      <c r="GMB105" s="193"/>
      <c r="GMC105" s="193"/>
      <c r="GMD105" s="193"/>
      <c r="GME105" s="193"/>
      <c r="GMF105" s="193"/>
      <c r="GMG105" s="193"/>
      <c r="GMH105" s="193"/>
      <c r="GMI105" s="193"/>
      <c r="GMJ105" s="193"/>
      <c r="GMK105" s="193"/>
      <c r="GML105" s="193"/>
      <c r="GMM105" s="193"/>
      <c r="GMN105" s="193"/>
      <c r="GMO105" s="193"/>
      <c r="GMP105" s="193"/>
      <c r="GMQ105" s="193"/>
      <c r="GMR105" s="193"/>
      <c r="GMS105" s="193"/>
      <c r="GMT105" s="193"/>
      <c r="GMU105" s="193"/>
      <c r="GMV105" s="193"/>
      <c r="GMW105" s="193"/>
      <c r="GMX105" s="193"/>
      <c r="GMY105" s="193"/>
      <c r="GMZ105" s="193"/>
      <c r="GNA105" s="193"/>
      <c r="GNB105" s="193"/>
      <c r="GNC105" s="193"/>
      <c r="GND105" s="193"/>
      <c r="GNE105" s="193"/>
      <c r="GNF105" s="193"/>
      <c r="GNG105" s="193"/>
      <c r="GNH105" s="193"/>
      <c r="GNI105" s="193"/>
      <c r="GNJ105" s="193"/>
      <c r="GNK105" s="193"/>
      <c r="GNL105" s="193"/>
      <c r="GNM105" s="193"/>
      <c r="GNN105" s="193"/>
      <c r="GNO105" s="193"/>
      <c r="GNP105" s="193"/>
      <c r="GNQ105" s="193"/>
      <c r="GNR105" s="193"/>
      <c r="GNS105" s="193"/>
      <c r="GNT105" s="193"/>
      <c r="GNU105" s="193"/>
      <c r="GNV105" s="193"/>
      <c r="GNW105" s="193"/>
      <c r="GNX105" s="193"/>
      <c r="GNY105" s="193"/>
      <c r="GNZ105" s="193"/>
      <c r="GOA105" s="193"/>
      <c r="GOB105" s="193"/>
      <c r="GOC105" s="193"/>
      <c r="GOD105" s="193"/>
      <c r="GOE105" s="193"/>
      <c r="GOF105" s="193"/>
      <c r="GOG105" s="193"/>
      <c r="GOH105" s="193"/>
      <c r="GOI105" s="193"/>
      <c r="GOJ105" s="193"/>
      <c r="GOK105" s="193"/>
      <c r="GOL105" s="193"/>
      <c r="GOM105" s="193"/>
      <c r="GON105" s="193"/>
      <c r="GOO105" s="193"/>
      <c r="GOP105" s="193"/>
      <c r="GOQ105" s="193"/>
      <c r="GOR105" s="193"/>
      <c r="GOS105" s="193"/>
      <c r="GOT105" s="193"/>
      <c r="GOU105" s="193"/>
      <c r="GOV105" s="193"/>
      <c r="GOW105" s="193"/>
      <c r="GOX105" s="193"/>
      <c r="GOY105" s="193"/>
      <c r="GOZ105" s="193"/>
      <c r="GPA105" s="193"/>
      <c r="GPB105" s="193"/>
      <c r="GPC105" s="193"/>
      <c r="GPD105" s="193"/>
      <c r="GPE105" s="193"/>
      <c r="GPF105" s="193"/>
      <c r="GPG105" s="193"/>
      <c r="GPH105" s="193"/>
      <c r="GPI105" s="193"/>
      <c r="GPJ105" s="193"/>
      <c r="GPK105" s="193"/>
      <c r="GPL105" s="193"/>
      <c r="GPM105" s="193"/>
      <c r="GPN105" s="193"/>
      <c r="GPO105" s="193"/>
      <c r="GPP105" s="193"/>
      <c r="GPQ105" s="193"/>
      <c r="GPR105" s="193"/>
      <c r="GPS105" s="193"/>
      <c r="GPT105" s="193"/>
      <c r="GPU105" s="193"/>
      <c r="GPV105" s="193"/>
      <c r="GPW105" s="193"/>
      <c r="GPX105" s="193"/>
      <c r="GPY105" s="193"/>
      <c r="GPZ105" s="193"/>
      <c r="GQA105" s="193"/>
      <c r="GQB105" s="193"/>
      <c r="GQC105" s="193"/>
      <c r="GQD105" s="193"/>
      <c r="GQE105" s="193"/>
      <c r="GQF105" s="193"/>
      <c r="GQG105" s="193"/>
      <c r="GQH105" s="193"/>
      <c r="GQI105" s="193"/>
      <c r="GQJ105" s="193"/>
      <c r="GQK105" s="193"/>
      <c r="GQL105" s="193"/>
      <c r="GQM105" s="193"/>
      <c r="GQN105" s="193"/>
      <c r="GQO105" s="193"/>
      <c r="GQP105" s="193"/>
      <c r="GQQ105" s="193"/>
      <c r="GQR105" s="193"/>
      <c r="GQS105" s="193"/>
      <c r="GQT105" s="193"/>
      <c r="GQU105" s="193"/>
      <c r="GQV105" s="193"/>
      <c r="GQW105" s="193"/>
      <c r="GQX105" s="193"/>
      <c r="GQY105" s="193"/>
      <c r="GQZ105" s="193"/>
      <c r="GRA105" s="193"/>
      <c r="GRB105" s="193"/>
      <c r="GRC105" s="193"/>
      <c r="GRD105" s="193"/>
      <c r="GRE105" s="193"/>
      <c r="GRF105" s="193"/>
      <c r="GRG105" s="193"/>
      <c r="GRH105" s="193"/>
      <c r="GRI105" s="193"/>
      <c r="GRJ105" s="193"/>
      <c r="GRK105" s="193"/>
      <c r="GRL105" s="193"/>
      <c r="GRM105" s="193"/>
      <c r="GRN105" s="193"/>
      <c r="GRO105" s="193"/>
      <c r="GRP105" s="193"/>
      <c r="GRQ105" s="193"/>
      <c r="GRR105" s="193"/>
      <c r="GRS105" s="193"/>
      <c r="GRT105" s="193"/>
      <c r="GRU105" s="193"/>
      <c r="GRV105" s="193"/>
      <c r="GRW105" s="193"/>
      <c r="GRX105" s="193"/>
      <c r="GRY105" s="193"/>
      <c r="GRZ105" s="193"/>
      <c r="GSA105" s="193"/>
      <c r="GSB105" s="193"/>
      <c r="GSC105" s="193"/>
      <c r="GSD105" s="193"/>
      <c r="GSE105" s="193"/>
      <c r="GSF105" s="193"/>
      <c r="GSG105" s="193"/>
      <c r="GSH105" s="193"/>
      <c r="GSI105" s="193"/>
      <c r="GSJ105" s="193"/>
      <c r="GSK105" s="193"/>
      <c r="GSL105" s="193"/>
      <c r="GSM105" s="193"/>
      <c r="GSN105" s="193"/>
      <c r="GSO105" s="193"/>
      <c r="GSP105" s="193"/>
      <c r="GSQ105" s="193"/>
      <c r="GSR105" s="193"/>
      <c r="GSS105" s="193"/>
      <c r="GST105" s="193"/>
      <c r="GSU105" s="193"/>
      <c r="GSV105" s="193"/>
      <c r="GSW105" s="193"/>
      <c r="GSX105" s="193"/>
      <c r="GSY105" s="193"/>
      <c r="GSZ105" s="193"/>
      <c r="GTA105" s="193"/>
      <c r="GTB105" s="193"/>
      <c r="GTC105" s="193"/>
      <c r="GTD105" s="193"/>
      <c r="GTE105" s="193"/>
      <c r="GTF105" s="193"/>
      <c r="GTG105" s="193"/>
      <c r="GTH105" s="193"/>
      <c r="GTI105" s="193"/>
      <c r="GTJ105" s="193"/>
      <c r="GTK105" s="193"/>
      <c r="GTL105" s="193"/>
      <c r="GTM105" s="193"/>
      <c r="GTN105" s="193"/>
      <c r="GTO105" s="193"/>
      <c r="GTP105" s="193"/>
      <c r="GTQ105" s="193"/>
      <c r="GTR105" s="193"/>
      <c r="GTS105" s="193"/>
      <c r="GTT105" s="193"/>
      <c r="GTU105" s="193"/>
      <c r="GTV105" s="193"/>
      <c r="GTW105" s="193"/>
      <c r="GTX105" s="193"/>
      <c r="GTY105" s="193"/>
      <c r="GTZ105" s="193"/>
      <c r="GUA105" s="193"/>
      <c r="GUB105" s="193"/>
      <c r="GUC105" s="193"/>
      <c r="GUD105" s="193"/>
      <c r="GUE105" s="193"/>
      <c r="GUF105" s="193"/>
      <c r="GUG105" s="193"/>
      <c r="GUH105" s="193"/>
      <c r="GUI105" s="193"/>
      <c r="GUJ105" s="193"/>
      <c r="GUK105" s="193"/>
      <c r="GUL105" s="193"/>
      <c r="GUM105" s="193"/>
      <c r="GUN105" s="193"/>
      <c r="GUO105" s="193"/>
      <c r="GUP105" s="193"/>
      <c r="GUQ105" s="193"/>
      <c r="GUR105" s="193"/>
      <c r="GUS105" s="193"/>
      <c r="GUT105" s="193"/>
      <c r="GUU105" s="193"/>
      <c r="GUV105" s="193"/>
      <c r="GUW105" s="193"/>
      <c r="GUX105" s="193"/>
      <c r="GUY105" s="193"/>
      <c r="GUZ105" s="193"/>
      <c r="GVA105" s="193"/>
      <c r="GVB105" s="193"/>
      <c r="GVC105" s="193"/>
      <c r="GVD105" s="193"/>
      <c r="GVE105" s="193"/>
      <c r="GVF105" s="193"/>
      <c r="GVG105" s="193"/>
      <c r="GVH105" s="193"/>
      <c r="GVI105" s="193"/>
      <c r="GVJ105" s="193"/>
      <c r="GVK105" s="193"/>
      <c r="GVL105" s="193"/>
      <c r="GVM105" s="193"/>
      <c r="GVN105" s="193"/>
      <c r="GVO105" s="193"/>
      <c r="GVP105" s="193"/>
      <c r="GVQ105" s="193"/>
      <c r="GVR105" s="193"/>
      <c r="GVS105" s="193"/>
      <c r="GVT105" s="193"/>
      <c r="GVU105" s="193"/>
      <c r="GVV105" s="193"/>
      <c r="GVW105" s="193"/>
      <c r="GVX105" s="193"/>
      <c r="GVY105" s="193"/>
      <c r="GVZ105" s="193"/>
      <c r="GWA105" s="193"/>
      <c r="GWB105" s="193"/>
      <c r="GWC105" s="193"/>
      <c r="GWD105" s="193"/>
      <c r="GWE105" s="193"/>
      <c r="GWF105" s="193"/>
      <c r="GWG105" s="193"/>
      <c r="GWH105" s="193"/>
      <c r="GWI105" s="193"/>
      <c r="GWJ105" s="193"/>
      <c r="GWK105" s="193"/>
      <c r="GWL105" s="193"/>
      <c r="GWM105" s="193"/>
      <c r="GWN105" s="193"/>
      <c r="GWO105" s="193"/>
      <c r="GWP105" s="193"/>
      <c r="GWQ105" s="193"/>
      <c r="GWR105" s="193"/>
      <c r="GWS105" s="193"/>
      <c r="GWT105" s="193"/>
      <c r="GWU105" s="193"/>
      <c r="GWV105" s="193"/>
      <c r="GWW105" s="193"/>
      <c r="GWX105" s="193"/>
      <c r="GWY105" s="193"/>
      <c r="GWZ105" s="193"/>
      <c r="GXA105" s="193"/>
      <c r="GXB105" s="193"/>
      <c r="GXC105" s="193"/>
      <c r="GXD105" s="193"/>
      <c r="GXE105" s="193"/>
      <c r="GXF105" s="193"/>
      <c r="GXG105" s="193"/>
      <c r="GXH105" s="193"/>
      <c r="GXI105" s="193"/>
      <c r="GXJ105" s="193"/>
      <c r="GXK105" s="193"/>
      <c r="GXL105" s="193"/>
      <c r="GXM105" s="193"/>
      <c r="GXN105" s="193"/>
      <c r="GXO105" s="193"/>
      <c r="GXP105" s="193"/>
      <c r="GXQ105" s="193"/>
      <c r="GXR105" s="193"/>
      <c r="GXS105" s="193"/>
      <c r="GXT105" s="193"/>
      <c r="GXU105" s="193"/>
      <c r="GXV105" s="193"/>
      <c r="GXW105" s="193"/>
      <c r="GXX105" s="193"/>
      <c r="GXY105" s="193"/>
      <c r="GXZ105" s="193"/>
      <c r="GYA105" s="193"/>
      <c r="GYB105" s="193"/>
      <c r="GYC105" s="193"/>
      <c r="GYD105" s="193"/>
      <c r="GYE105" s="193"/>
      <c r="GYF105" s="193"/>
      <c r="GYG105" s="193"/>
      <c r="GYH105" s="193"/>
      <c r="GYI105" s="193"/>
      <c r="GYJ105" s="193"/>
      <c r="GYK105" s="193"/>
      <c r="GYL105" s="193"/>
      <c r="GYM105" s="193"/>
      <c r="GYN105" s="193"/>
      <c r="GYO105" s="193"/>
      <c r="GYP105" s="193"/>
      <c r="GYQ105" s="193"/>
      <c r="GYR105" s="193"/>
      <c r="GYS105" s="193"/>
      <c r="GYT105" s="193"/>
      <c r="GYU105" s="193"/>
      <c r="GYV105" s="193"/>
      <c r="GYW105" s="193"/>
      <c r="GYX105" s="193"/>
      <c r="GYY105" s="193"/>
      <c r="GYZ105" s="193"/>
      <c r="GZA105" s="193"/>
      <c r="GZB105" s="193"/>
      <c r="GZC105" s="193"/>
      <c r="GZD105" s="193"/>
      <c r="GZE105" s="193"/>
      <c r="GZF105" s="193"/>
      <c r="GZG105" s="193"/>
      <c r="GZH105" s="193"/>
      <c r="GZI105" s="193"/>
      <c r="GZJ105" s="193"/>
      <c r="GZK105" s="193"/>
      <c r="GZL105" s="193"/>
      <c r="GZM105" s="193"/>
      <c r="GZN105" s="193"/>
      <c r="GZO105" s="193"/>
      <c r="GZP105" s="193"/>
      <c r="GZQ105" s="193"/>
      <c r="GZR105" s="193"/>
      <c r="GZS105" s="193"/>
      <c r="GZT105" s="193"/>
      <c r="GZU105" s="193"/>
      <c r="GZV105" s="193"/>
      <c r="GZW105" s="193"/>
      <c r="GZX105" s="193"/>
      <c r="GZY105" s="193"/>
      <c r="GZZ105" s="193"/>
      <c r="HAA105" s="193"/>
      <c r="HAB105" s="193"/>
      <c r="HAC105" s="193"/>
      <c r="HAD105" s="193"/>
      <c r="HAE105" s="193"/>
      <c r="HAF105" s="193"/>
      <c r="HAG105" s="193"/>
      <c r="HAH105" s="193"/>
      <c r="HAI105" s="193"/>
      <c r="HAJ105" s="193"/>
      <c r="HAK105" s="193"/>
      <c r="HAL105" s="193"/>
      <c r="HAM105" s="193"/>
      <c r="HAN105" s="193"/>
      <c r="HAO105" s="193"/>
      <c r="HAP105" s="193"/>
      <c r="HAQ105" s="193"/>
      <c r="HAR105" s="193"/>
      <c r="HAS105" s="193"/>
      <c r="HAT105" s="193"/>
      <c r="HAU105" s="193"/>
      <c r="HAV105" s="193"/>
      <c r="HAW105" s="193"/>
      <c r="HAX105" s="193"/>
      <c r="HAY105" s="193"/>
      <c r="HAZ105" s="193"/>
      <c r="HBA105" s="193"/>
      <c r="HBB105" s="193"/>
      <c r="HBC105" s="193"/>
      <c r="HBD105" s="193"/>
      <c r="HBE105" s="193"/>
      <c r="HBF105" s="193"/>
      <c r="HBG105" s="193"/>
      <c r="HBH105" s="193"/>
      <c r="HBI105" s="193"/>
      <c r="HBJ105" s="193"/>
      <c r="HBK105" s="193"/>
      <c r="HBL105" s="193"/>
      <c r="HBM105" s="193"/>
      <c r="HBN105" s="193"/>
      <c r="HBO105" s="193"/>
      <c r="HBP105" s="193"/>
      <c r="HBQ105" s="193"/>
      <c r="HBR105" s="193"/>
      <c r="HBS105" s="193"/>
      <c r="HBT105" s="193"/>
      <c r="HBU105" s="193"/>
      <c r="HBV105" s="193"/>
      <c r="HBW105" s="193"/>
      <c r="HBX105" s="193"/>
      <c r="HBY105" s="193"/>
      <c r="HBZ105" s="193"/>
      <c r="HCA105" s="193"/>
      <c r="HCB105" s="193"/>
      <c r="HCC105" s="193"/>
      <c r="HCD105" s="193"/>
      <c r="HCE105" s="193"/>
      <c r="HCF105" s="193"/>
      <c r="HCG105" s="193"/>
      <c r="HCH105" s="193"/>
      <c r="HCI105" s="193"/>
      <c r="HCJ105" s="193"/>
      <c r="HCK105" s="193"/>
      <c r="HCL105" s="193"/>
      <c r="HCM105" s="193"/>
      <c r="HCN105" s="193"/>
      <c r="HCO105" s="193"/>
      <c r="HCP105" s="193"/>
      <c r="HCQ105" s="193"/>
      <c r="HCR105" s="193"/>
      <c r="HCS105" s="193"/>
      <c r="HCT105" s="193"/>
      <c r="HCU105" s="193"/>
      <c r="HCV105" s="193"/>
      <c r="HCW105" s="193"/>
      <c r="HCX105" s="193"/>
      <c r="HCY105" s="193"/>
      <c r="HCZ105" s="193"/>
      <c r="HDA105" s="193"/>
      <c r="HDB105" s="193"/>
      <c r="HDC105" s="193"/>
      <c r="HDD105" s="193"/>
      <c r="HDE105" s="193"/>
      <c r="HDF105" s="193"/>
      <c r="HDG105" s="193"/>
      <c r="HDH105" s="193"/>
      <c r="HDI105" s="193"/>
      <c r="HDJ105" s="193"/>
      <c r="HDK105" s="193"/>
      <c r="HDL105" s="193"/>
      <c r="HDM105" s="193"/>
      <c r="HDN105" s="193"/>
      <c r="HDO105" s="193"/>
      <c r="HDP105" s="193"/>
      <c r="HDQ105" s="193"/>
      <c r="HDR105" s="193"/>
      <c r="HDS105" s="193"/>
      <c r="HDT105" s="193"/>
      <c r="HDU105" s="193"/>
      <c r="HDV105" s="193"/>
      <c r="HDW105" s="193"/>
      <c r="HDX105" s="193"/>
      <c r="HDY105" s="193"/>
      <c r="HDZ105" s="193"/>
      <c r="HEA105" s="193"/>
      <c r="HEB105" s="193"/>
      <c r="HEC105" s="193"/>
      <c r="HED105" s="193"/>
      <c r="HEE105" s="193"/>
      <c r="HEF105" s="193"/>
      <c r="HEG105" s="193"/>
      <c r="HEH105" s="193"/>
      <c r="HEI105" s="193"/>
      <c r="HEJ105" s="193"/>
      <c r="HEK105" s="193"/>
      <c r="HEL105" s="193"/>
      <c r="HEM105" s="193"/>
      <c r="HEN105" s="193"/>
      <c r="HEO105" s="193"/>
      <c r="HEP105" s="193"/>
      <c r="HEQ105" s="193"/>
      <c r="HER105" s="193"/>
      <c r="HES105" s="193"/>
      <c r="HET105" s="193"/>
      <c r="HEU105" s="193"/>
      <c r="HEV105" s="193"/>
      <c r="HEW105" s="193"/>
      <c r="HEX105" s="193"/>
      <c r="HEY105" s="193"/>
      <c r="HEZ105" s="193"/>
      <c r="HFA105" s="193"/>
      <c r="HFB105" s="193"/>
      <c r="HFC105" s="193"/>
      <c r="HFD105" s="193"/>
      <c r="HFE105" s="193"/>
      <c r="HFF105" s="193"/>
      <c r="HFG105" s="193"/>
      <c r="HFH105" s="193"/>
      <c r="HFI105" s="193"/>
      <c r="HFJ105" s="193"/>
      <c r="HFK105" s="193"/>
      <c r="HFL105" s="193"/>
      <c r="HFM105" s="193"/>
      <c r="HFN105" s="193"/>
      <c r="HFO105" s="193"/>
      <c r="HFP105" s="193"/>
      <c r="HFQ105" s="193"/>
      <c r="HFR105" s="193"/>
      <c r="HFS105" s="193"/>
      <c r="HFT105" s="193"/>
      <c r="HFU105" s="193"/>
      <c r="HFV105" s="193"/>
      <c r="HFW105" s="193"/>
      <c r="HFX105" s="193"/>
      <c r="HFY105" s="193"/>
      <c r="HFZ105" s="193"/>
      <c r="HGA105" s="193"/>
      <c r="HGB105" s="193"/>
      <c r="HGC105" s="193"/>
      <c r="HGD105" s="193"/>
      <c r="HGE105" s="193"/>
      <c r="HGF105" s="193"/>
      <c r="HGG105" s="193"/>
      <c r="HGH105" s="193"/>
      <c r="HGI105" s="193"/>
      <c r="HGJ105" s="193"/>
      <c r="HGK105" s="193"/>
      <c r="HGL105" s="193"/>
      <c r="HGM105" s="193"/>
      <c r="HGN105" s="193"/>
      <c r="HGO105" s="193"/>
      <c r="HGP105" s="193"/>
      <c r="HGQ105" s="193"/>
      <c r="HGR105" s="193"/>
      <c r="HGS105" s="193"/>
      <c r="HGT105" s="193"/>
      <c r="HGU105" s="193"/>
      <c r="HGV105" s="193"/>
      <c r="HGW105" s="193"/>
      <c r="HGX105" s="193"/>
      <c r="HGY105" s="193"/>
      <c r="HGZ105" s="193"/>
      <c r="HHA105" s="193"/>
      <c r="HHB105" s="193"/>
      <c r="HHC105" s="193"/>
      <c r="HHD105" s="193"/>
      <c r="HHE105" s="193"/>
      <c r="HHF105" s="193"/>
      <c r="HHG105" s="193"/>
      <c r="HHH105" s="193"/>
      <c r="HHI105" s="193"/>
      <c r="HHJ105" s="193"/>
      <c r="HHK105" s="193"/>
      <c r="HHL105" s="193"/>
      <c r="HHM105" s="193"/>
      <c r="HHN105" s="193"/>
      <c r="HHO105" s="193"/>
      <c r="HHP105" s="193"/>
      <c r="HHQ105" s="193"/>
      <c r="HHR105" s="193"/>
      <c r="HHS105" s="193"/>
      <c r="HHT105" s="193"/>
      <c r="HHU105" s="193"/>
      <c r="HHV105" s="193"/>
      <c r="HHW105" s="193"/>
      <c r="HHX105" s="193"/>
      <c r="HHY105" s="193"/>
      <c r="HHZ105" s="193"/>
      <c r="HIA105" s="193"/>
      <c r="HIB105" s="193"/>
      <c r="HIC105" s="193"/>
      <c r="HID105" s="193"/>
      <c r="HIE105" s="193"/>
      <c r="HIF105" s="193"/>
      <c r="HIG105" s="193"/>
      <c r="HIH105" s="193"/>
      <c r="HII105" s="193"/>
      <c r="HIJ105" s="193"/>
      <c r="HIK105" s="193"/>
      <c r="HIL105" s="193"/>
      <c r="HIM105" s="193"/>
      <c r="HIN105" s="193"/>
      <c r="HIO105" s="193"/>
      <c r="HIP105" s="193"/>
      <c r="HIQ105" s="193"/>
      <c r="HIR105" s="193"/>
      <c r="HIS105" s="193"/>
      <c r="HIT105" s="193"/>
      <c r="HIU105" s="193"/>
      <c r="HIV105" s="193"/>
      <c r="HIW105" s="193"/>
      <c r="HIX105" s="193"/>
      <c r="HIY105" s="193"/>
      <c r="HIZ105" s="193"/>
      <c r="HJA105" s="193"/>
      <c r="HJB105" s="193"/>
      <c r="HJC105" s="193"/>
      <c r="HJD105" s="193"/>
      <c r="HJE105" s="193"/>
      <c r="HJF105" s="193"/>
      <c r="HJG105" s="193"/>
      <c r="HJH105" s="193"/>
      <c r="HJI105" s="193"/>
      <c r="HJJ105" s="193"/>
      <c r="HJK105" s="193"/>
      <c r="HJL105" s="193"/>
      <c r="HJM105" s="193"/>
      <c r="HJN105" s="193"/>
      <c r="HJO105" s="193"/>
      <c r="HJP105" s="193"/>
      <c r="HJQ105" s="193"/>
      <c r="HJR105" s="193"/>
      <c r="HJS105" s="193"/>
      <c r="HJT105" s="193"/>
      <c r="HJU105" s="193"/>
      <c r="HJV105" s="193"/>
      <c r="HJW105" s="193"/>
      <c r="HJX105" s="193"/>
      <c r="HJY105" s="193"/>
      <c r="HJZ105" s="193"/>
      <c r="HKA105" s="193"/>
      <c r="HKB105" s="193"/>
      <c r="HKC105" s="193"/>
      <c r="HKD105" s="193"/>
      <c r="HKE105" s="193"/>
      <c r="HKF105" s="193"/>
      <c r="HKG105" s="193"/>
      <c r="HKH105" s="193"/>
      <c r="HKI105" s="193"/>
      <c r="HKJ105" s="193"/>
      <c r="HKK105" s="193"/>
      <c r="HKL105" s="193"/>
      <c r="HKM105" s="193"/>
      <c r="HKN105" s="193"/>
      <c r="HKO105" s="193"/>
      <c r="HKP105" s="193"/>
      <c r="HKQ105" s="193"/>
      <c r="HKR105" s="193"/>
      <c r="HKS105" s="193"/>
      <c r="HKT105" s="193"/>
      <c r="HKU105" s="193"/>
      <c r="HKV105" s="193"/>
      <c r="HKW105" s="193"/>
      <c r="HKX105" s="193"/>
      <c r="HKY105" s="193"/>
      <c r="HKZ105" s="193"/>
      <c r="HLA105" s="193"/>
      <c r="HLB105" s="193"/>
      <c r="HLC105" s="193"/>
      <c r="HLD105" s="193"/>
      <c r="HLE105" s="193"/>
      <c r="HLF105" s="193"/>
      <c r="HLG105" s="193"/>
      <c r="HLH105" s="193"/>
      <c r="HLI105" s="193"/>
      <c r="HLJ105" s="193"/>
      <c r="HLK105" s="193"/>
      <c r="HLL105" s="193"/>
      <c r="HLM105" s="193"/>
      <c r="HLN105" s="193"/>
      <c r="HLO105" s="193"/>
      <c r="HLP105" s="193"/>
      <c r="HLQ105" s="193"/>
      <c r="HLR105" s="193"/>
      <c r="HLS105" s="193"/>
      <c r="HLT105" s="193"/>
      <c r="HLU105" s="193"/>
      <c r="HLV105" s="193"/>
      <c r="HLW105" s="193"/>
      <c r="HLX105" s="193"/>
      <c r="HLY105" s="193"/>
      <c r="HLZ105" s="193"/>
      <c r="HMA105" s="193"/>
      <c r="HMB105" s="193"/>
      <c r="HMC105" s="193"/>
      <c r="HMD105" s="193"/>
      <c r="HME105" s="193"/>
      <c r="HMF105" s="193"/>
      <c r="HMG105" s="193"/>
      <c r="HMH105" s="193"/>
      <c r="HMI105" s="193"/>
      <c r="HMJ105" s="193"/>
      <c r="HMK105" s="193"/>
      <c r="HML105" s="193"/>
      <c r="HMM105" s="193"/>
      <c r="HMN105" s="193"/>
      <c r="HMO105" s="193"/>
      <c r="HMP105" s="193"/>
      <c r="HMQ105" s="193"/>
      <c r="HMR105" s="193"/>
      <c r="HMS105" s="193"/>
      <c r="HMT105" s="193"/>
      <c r="HMU105" s="193"/>
      <c r="HMV105" s="193"/>
      <c r="HMW105" s="193"/>
      <c r="HMX105" s="193"/>
      <c r="HMY105" s="193"/>
      <c r="HMZ105" s="193"/>
      <c r="HNA105" s="193"/>
      <c r="HNB105" s="193"/>
      <c r="HNC105" s="193"/>
      <c r="HND105" s="193"/>
      <c r="HNE105" s="193"/>
      <c r="HNF105" s="193"/>
      <c r="HNG105" s="193"/>
      <c r="HNH105" s="193"/>
      <c r="HNI105" s="193"/>
      <c r="HNJ105" s="193"/>
      <c r="HNK105" s="193"/>
      <c r="HNL105" s="193"/>
      <c r="HNM105" s="193"/>
      <c r="HNN105" s="193"/>
      <c r="HNO105" s="193"/>
      <c r="HNP105" s="193"/>
      <c r="HNQ105" s="193"/>
      <c r="HNR105" s="193"/>
      <c r="HNS105" s="193"/>
      <c r="HNT105" s="193"/>
      <c r="HNU105" s="193"/>
      <c r="HNV105" s="193"/>
      <c r="HNW105" s="193"/>
      <c r="HNX105" s="193"/>
      <c r="HNY105" s="193"/>
      <c r="HNZ105" s="193"/>
      <c r="HOA105" s="193"/>
      <c r="HOB105" s="193"/>
      <c r="HOC105" s="193"/>
      <c r="HOD105" s="193"/>
      <c r="HOE105" s="193"/>
      <c r="HOF105" s="193"/>
      <c r="HOG105" s="193"/>
      <c r="HOH105" s="193"/>
      <c r="HOI105" s="193"/>
      <c r="HOJ105" s="193"/>
      <c r="HOK105" s="193"/>
      <c r="HOL105" s="193"/>
      <c r="HOM105" s="193"/>
      <c r="HON105" s="193"/>
      <c r="HOO105" s="193"/>
      <c r="HOP105" s="193"/>
      <c r="HOQ105" s="193"/>
      <c r="HOR105" s="193"/>
      <c r="HOS105" s="193"/>
      <c r="HOT105" s="193"/>
      <c r="HOU105" s="193"/>
      <c r="HOV105" s="193"/>
      <c r="HOW105" s="193"/>
      <c r="HOX105" s="193"/>
      <c r="HOY105" s="193"/>
      <c r="HOZ105" s="193"/>
      <c r="HPA105" s="193"/>
      <c r="HPB105" s="193"/>
      <c r="HPC105" s="193"/>
      <c r="HPD105" s="193"/>
      <c r="HPE105" s="193"/>
      <c r="HPF105" s="193"/>
      <c r="HPG105" s="193"/>
      <c r="HPH105" s="193"/>
      <c r="HPI105" s="193"/>
      <c r="HPJ105" s="193"/>
      <c r="HPK105" s="193"/>
      <c r="HPL105" s="193"/>
      <c r="HPM105" s="193"/>
      <c r="HPN105" s="193"/>
      <c r="HPO105" s="193"/>
      <c r="HPP105" s="193"/>
      <c r="HPQ105" s="193"/>
      <c r="HPR105" s="193"/>
      <c r="HPS105" s="193"/>
      <c r="HPT105" s="193"/>
      <c r="HPU105" s="193"/>
      <c r="HPV105" s="193"/>
      <c r="HPW105" s="193"/>
      <c r="HPX105" s="193"/>
      <c r="HPY105" s="193"/>
      <c r="HPZ105" s="193"/>
      <c r="HQA105" s="193"/>
      <c r="HQB105" s="193"/>
      <c r="HQC105" s="193"/>
      <c r="HQD105" s="193"/>
      <c r="HQE105" s="193"/>
      <c r="HQF105" s="193"/>
      <c r="HQG105" s="193"/>
      <c r="HQH105" s="193"/>
      <c r="HQI105" s="193"/>
      <c r="HQJ105" s="193"/>
      <c r="HQK105" s="193"/>
      <c r="HQL105" s="193"/>
      <c r="HQM105" s="193"/>
      <c r="HQN105" s="193"/>
      <c r="HQO105" s="193"/>
      <c r="HQP105" s="193"/>
      <c r="HQQ105" s="193"/>
      <c r="HQR105" s="193"/>
      <c r="HQS105" s="193"/>
      <c r="HQT105" s="193"/>
      <c r="HQU105" s="193"/>
      <c r="HQV105" s="193"/>
      <c r="HQW105" s="193"/>
      <c r="HQX105" s="193"/>
      <c r="HQY105" s="193"/>
      <c r="HQZ105" s="193"/>
      <c r="HRA105" s="193"/>
      <c r="HRB105" s="193"/>
      <c r="HRC105" s="193"/>
      <c r="HRD105" s="193"/>
      <c r="HRE105" s="193"/>
      <c r="HRF105" s="193"/>
      <c r="HRG105" s="193"/>
      <c r="HRH105" s="193"/>
      <c r="HRI105" s="193"/>
      <c r="HRJ105" s="193"/>
      <c r="HRK105" s="193"/>
      <c r="HRL105" s="193"/>
      <c r="HRM105" s="193"/>
      <c r="HRN105" s="193"/>
      <c r="HRO105" s="193"/>
      <c r="HRP105" s="193"/>
      <c r="HRQ105" s="193"/>
      <c r="HRR105" s="193"/>
      <c r="HRS105" s="193"/>
      <c r="HRT105" s="193"/>
      <c r="HRU105" s="193"/>
      <c r="HRV105" s="193"/>
      <c r="HRW105" s="193"/>
      <c r="HRX105" s="193"/>
      <c r="HRY105" s="193"/>
      <c r="HRZ105" s="193"/>
      <c r="HSA105" s="193"/>
      <c r="HSB105" s="193"/>
      <c r="HSC105" s="193"/>
      <c r="HSD105" s="193"/>
      <c r="HSE105" s="193"/>
      <c r="HSF105" s="193"/>
      <c r="HSG105" s="193"/>
      <c r="HSH105" s="193"/>
      <c r="HSI105" s="193"/>
      <c r="HSJ105" s="193"/>
      <c r="HSK105" s="193"/>
      <c r="HSL105" s="193"/>
      <c r="HSM105" s="193"/>
      <c r="HSN105" s="193"/>
      <c r="HSO105" s="193"/>
      <c r="HSP105" s="193"/>
      <c r="HSQ105" s="193"/>
      <c r="HSR105" s="193"/>
      <c r="HSS105" s="193"/>
      <c r="HST105" s="193"/>
      <c r="HSU105" s="193"/>
      <c r="HSV105" s="193"/>
      <c r="HSW105" s="193"/>
      <c r="HSX105" s="193"/>
      <c r="HSY105" s="193"/>
      <c r="HSZ105" s="193"/>
      <c r="HTA105" s="193"/>
      <c r="HTB105" s="193"/>
      <c r="HTC105" s="193"/>
      <c r="HTD105" s="193"/>
      <c r="HTE105" s="193"/>
      <c r="HTF105" s="193"/>
      <c r="HTG105" s="193"/>
      <c r="HTH105" s="193"/>
      <c r="HTI105" s="193"/>
      <c r="HTJ105" s="193"/>
      <c r="HTK105" s="193"/>
      <c r="HTL105" s="193"/>
      <c r="HTM105" s="193"/>
      <c r="HTN105" s="193"/>
      <c r="HTO105" s="193"/>
      <c r="HTP105" s="193"/>
      <c r="HTQ105" s="193"/>
      <c r="HTR105" s="193"/>
      <c r="HTS105" s="193"/>
      <c r="HTT105" s="193"/>
      <c r="HTU105" s="193"/>
      <c r="HTV105" s="193"/>
      <c r="HTW105" s="193"/>
      <c r="HTX105" s="193"/>
      <c r="HTY105" s="193"/>
      <c r="HTZ105" s="193"/>
      <c r="HUA105" s="193"/>
      <c r="HUB105" s="193"/>
      <c r="HUC105" s="193"/>
      <c r="HUD105" s="193"/>
      <c r="HUE105" s="193"/>
      <c r="HUF105" s="193"/>
      <c r="HUG105" s="193"/>
      <c r="HUH105" s="193"/>
      <c r="HUI105" s="193"/>
      <c r="HUJ105" s="193"/>
      <c r="HUK105" s="193"/>
      <c r="HUL105" s="193"/>
      <c r="HUM105" s="193"/>
      <c r="HUN105" s="193"/>
      <c r="HUO105" s="193"/>
      <c r="HUP105" s="193"/>
      <c r="HUQ105" s="193"/>
      <c r="HUR105" s="193"/>
      <c r="HUS105" s="193"/>
      <c r="HUT105" s="193"/>
      <c r="HUU105" s="193"/>
      <c r="HUV105" s="193"/>
      <c r="HUW105" s="193"/>
      <c r="HUX105" s="193"/>
      <c r="HUY105" s="193"/>
      <c r="HUZ105" s="193"/>
      <c r="HVA105" s="193"/>
      <c r="HVB105" s="193"/>
      <c r="HVC105" s="193"/>
      <c r="HVD105" s="193"/>
      <c r="HVE105" s="193"/>
      <c r="HVF105" s="193"/>
      <c r="HVG105" s="193"/>
      <c r="HVH105" s="193"/>
      <c r="HVI105" s="193"/>
      <c r="HVJ105" s="193"/>
      <c r="HVK105" s="193"/>
      <c r="HVL105" s="193"/>
      <c r="HVM105" s="193"/>
      <c r="HVN105" s="193"/>
      <c r="HVO105" s="193"/>
      <c r="HVP105" s="193"/>
      <c r="HVQ105" s="193"/>
      <c r="HVR105" s="193"/>
      <c r="HVS105" s="193"/>
      <c r="HVT105" s="193"/>
      <c r="HVU105" s="193"/>
      <c r="HVV105" s="193"/>
      <c r="HVW105" s="193"/>
      <c r="HVX105" s="193"/>
      <c r="HVY105" s="193"/>
      <c r="HVZ105" s="193"/>
      <c r="HWA105" s="193"/>
      <c r="HWB105" s="193"/>
      <c r="HWC105" s="193"/>
      <c r="HWD105" s="193"/>
      <c r="HWE105" s="193"/>
      <c r="HWF105" s="193"/>
      <c r="HWG105" s="193"/>
      <c r="HWH105" s="193"/>
      <c r="HWI105" s="193"/>
      <c r="HWJ105" s="193"/>
      <c r="HWK105" s="193"/>
      <c r="HWL105" s="193"/>
      <c r="HWM105" s="193"/>
      <c r="HWN105" s="193"/>
      <c r="HWO105" s="193"/>
      <c r="HWP105" s="193"/>
      <c r="HWQ105" s="193"/>
      <c r="HWR105" s="193"/>
      <c r="HWS105" s="193"/>
      <c r="HWT105" s="193"/>
      <c r="HWU105" s="193"/>
      <c r="HWV105" s="193"/>
      <c r="HWW105" s="193"/>
      <c r="HWX105" s="193"/>
      <c r="HWY105" s="193"/>
      <c r="HWZ105" s="193"/>
      <c r="HXA105" s="193"/>
      <c r="HXB105" s="193"/>
      <c r="HXC105" s="193"/>
      <c r="HXD105" s="193"/>
      <c r="HXE105" s="193"/>
      <c r="HXF105" s="193"/>
      <c r="HXG105" s="193"/>
      <c r="HXH105" s="193"/>
      <c r="HXI105" s="193"/>
      <c r="HXJ105" s="193"/>
      <c r="HXK105" s="193"/>
      <c r="HXL105" s="193"/>
      <c r="HXM105" s="193"/>
      <c r="HXN105" s="193"/>
      <c r="HXO105" s="193"/>
      <c r="HXP105" s="193"/>
      <c r="HXQ105" s="193"/>
      <c r="HXR105" s="193"/>
      <c r="HXS105" s="193"/>
      <c r="HXT105" s="193"/>
      <c r="HXU105" s="193"/>
      <c r="HXV105" s="193"/>
      <c r="HXW105" s="193"/>
      <c r="HXX105" s="193"/>
      <c r="HXY105" s="193"/>
      <c r="HXZ105" s="193"/>
      <c r="HYA105" s="193"/>
      <c r="HYB105" s="193"/>
      <c r="HYC105" s="193"/>
      <c r="HYD105" s="193"/>
      <c r="HYE105" s="193"/>
      <c r="HYF105" s="193"/>
      <c r="HYG105" s="193"/>
      <c r="HYH105" s="193"/>
      <c r="HYI105" s="193"/>
      <c r="HYJ105" s="193"/>
      <c r="HYK105" s="193"/>
      <c r="HYL105" s="193"/>
      <c r="HYM105" s="193"/>
      <c r="HYN105" s="193"/>
      <c r="HYO105" s="193"/>
      <c r="HYP105" s="193"/>
      <c r="HYQ105" s="193"/>
      <c r="HYR105" s="193"/>
      <c r="HYS105" s="193"/>
      <c r="HYT105" s="193"/>
      <c r="HYU105" s="193"/>
      <c r="HYV105" s="193"/>
      <c r="HYW105" s="193"/>
      <c r="HYX105" s="193"/>
      <c r="HYY105" s="193"/>
      <c r="HYZ105" s="193"/>
      <c r="HZA105" s="193"/>
      <c r="HZB105" s="193"/>
      <c r="HZC105" s="193"/>
      <c r="HZD105" s="193"/>
      <c r="HZE105" s="193"/>
      <c r="HZF105" s="193"/>
      <c r="HZG105" s="193"/>
      <c r="HZH105" s="193"/>
      <c r="HZI105" s="193"/>
      <c r="HZJ105" s="193"/>
      <c r="HZK105" s="193"/>
      <c r="HZL105" s="193"/>
      <c r="HZM105" s="193"/>
      <c r="HZN105" s="193"/>
      <c r="HZO105" s="193"/>
      <c r="HZP105" s="193"/>
      <c r="HZQ105" s="193"/>
      <c r="HZR105" s="193"/>
      <c r="HZS105" s="193"/>
      <c r="HZT105" s="193"/>
      <c r="HZU105" s="193"/>
      <c r="HZV105" s="193"/>
      <c r="HZW105" s="193"/>
      <c r="HZX105" s="193"/>
      <c r="HZY105" s="193"/>
      <c r="HZZ105" s="193"/>
      <c r="IAA105" s="193"/>
      <c r="IAB105" s="193"/>
      <c r="IAC105" s="193"/>
      <c r="IAD105" s="193"/>
      <c r="IAE105" s="193"/>
      <c r="IAF105" s="193"/>
      <c r="IAG105" s="193"/>
      <c r="IAH105" s="193"/>
      <c r="IAI105" s="193"/>
      <c r="IAJ105" s="193"/>
      <c r="IAK105" s="193"/>
      <c r="IAL105" s="193"/>
      <c r="IAM105" s="193"/>
      <c r="IAN105" s="193"/>
      <c r="IAO105" s="193"/>
      <c r="IAP105" s="193"/>
      <c r="IAQ105" s="193"/>
      <c r="IAR105" s="193"/>
      <c r="IAS105" s="193"/>
      <c r="IAT105" s="193"/>
      <c r="IAU105" s="193"/>
      <c r="IAV105" s="193"/>
      <c r="IAW105" s="193"/>
      <c r="IAX105" s="193"/>
      <c r="IAY105" s="193"/>
      <c r="IAZ105" s="193"/>
      <c r="IBA105" s="193"/>
      <c r="IBB105" s="193"/>
      <c r="IBC105" s="193"/>
      <c r="IBD105" s="193"/>
      <c r="IBE105" s="193"/>
      <c r="IBF105" s="193"/>
      <c r="IBG105" s="193"/>
      <c r="IBH105" s="193"/>
      <c r="IBI105" s="193"/>
      <c r="IBJ105" s="193"/>
      <c r="IBK105" s="193"/>
      <c r="IBL105" s="193"/>
      <c r="IBM105" s="193"/>
      <c r="IBN105" s="193"/>
      <c r="IBO105" s="193"/>
      <c r="IBP105" s="193"/>
      <c r="IBQ105" s="193"/>
      <c r="IBR105" s="193"/>
      <c r="IBS105" s="193"/>
      <c r="IBT105" s="193"/>
      <c r="IBU105" s="193"/>
      <c r="IBV105" s="193"/>
      <c r="IBW105" s="193"/>
      <c r="IBX105" s="193"/>
      <c r="IBY105" s="193"/>
      <c r="IBZ105" s="193"/>
      <c r="ICA105" s="193"/>
      <c r="ICB105" s="193"/>
      <c r="ICC105" s="193"/>
      <c r="ICD105" s="193"/>
      <c r="ICE105" s="193"/>
      <c r="ICF105" s="193"/>
      <c r="ICG105" s="193"/>
      <c r="ICH105" s="193"/>
      <c r="ICI105" s="193"/>
      <c r="ICJ105" s="193"/>
      <c r="ICK105" s="193"/>
      <c r="ICL105" s="193"/>
      <c r="ICM105" s="193"/>
      <c r="ICN105" s="193"/>
      <c r="ICO105" s="193"/>
      <c r="ICP105" s="193"/>
      <c r="ICQ105" s="193"/>
      <c r="ICR105" s="193"/>
      <c r="ICS105" s="193"/>
      <c r="ICT105" s="193"/>
      <c r="ICU105" s="193"/>
      <c r="ICV105" s="193"/>
      <c r="ICW105" s="193"/>
      <c r="ICX105" s="193"/>
      <c r="ICY105" s="193"/>
      <c r="ICZ105" s="193"/>
      <c r="IDA105" s="193"/>
      <c r="IDB105" s="193"/>
      <c r="IDC105" s="193"/>
      <c r="IDD105" s="193"/>
      <c r="IDE105" s="193"/>
      <c r="IDF105" s="193"/>
      <c r="IDG105" s="193"/>
      <c r="IDH105" s="193"/>
      <c r="IDI105" s="193"/>
      <c r="IDJ105" s="193"/>
      <c r="IDK105" s="193"/>
      <c r="IDL105" s="193"/>
      <c r="IDM105" s="193"/>
      <c r="IDN105" s="193"/>
      <c r="IDO105" s="193"/>
      <c r="IDP105" s="193"/>
      <c r="IDQ105" s="193"/>
      <c r="IDR105" s="193"/>
      <c r="IDS105" s="193"/>
      <c r="IDT105" s="193"/>
      <c r="IDU105" s="193"/>
      <c r="IDV105" s="193"/>
      <c r="IDW105" s="193"/>
      <c r="IDX105" s="193"/>
      <c r="IDY105" s="193"/>
      <c r="IDZ105" s="193"/>
      <c r="IEA105" s="193"/>
      <c r="IEB105" s="193"/>
      <c r="IEC105" s="193"/>
      <c r="IED105" s="193"/>
      <c r="IEE105" s="193"/>
      <c r="IEF105" s="193"/>
      <c r="IEG105" s="193"/>
      <c r="IEH105" s="193"/>
      <c r="IEI105" s="193"/>
      <c r="IEJ105" s="193"/>
      <c r="IEK105" s="193"/>
      <c r="IEL105" s="193"/>
      <c r="IEM105" s="193"/>
      <c r="IEN105" s="193"/>
      <c r="IEO105" s="193"/>
      <c r="IEP105" s="193"/>
      <c r="IEQ105" s="193"/>
      <c r="IER105" s="193"/>
      <c r="IES105" s="193"/>
      <c r="IET105" s="193"/>
      <c r="IEU105" s="193"/>
      <c r="IEV105" s="193"/>
      <c r="IEW105" s="193"/>
      <c r="IEX105" s="193"/>
      <c r="IEY105" s="193"/>
      <c r="IEZ105" s="193"/>
      <c r="IFA105" s="193"/>
      <c r="IFB105" s="193"/>
      <c r="IFC105" s="193"/>
      <c r="IFD105" s="193"/>
      <c r="IFE105" s="193"/>
      <c r="IFF105" s="193"/>
      <c r="IFG105" s="193"/>
      <c r="IFH105" s="193"/>
      <c r="IFI105" s="193"/>
      <c r="IFJ105" s="193"/>
      <c r="IFK105" s="193"/>
      <c r="IFL105" s="193"/>
      <c r="IFM105" s="193"/>
      <c r="IFN105" s="193"/>
      <c r="IFO105" s="193"/>
      <c r="IFP105" s="193"/>
      <c r="IFQ105" s="193"/>
      <c r="IFR105" s="193"/>
      <c r="IFS105" s="193"/>
      <c r="IFT105" s="193"/>
      <c r="IFU105" s="193"/>
      <c r="IFV105" s="193"/>
      <c r="IFW105" s="193"/>
      <c r="IFX105" s="193"/>
      <c r="IFY105" s="193"/>
      <c r="IFZ105" s="193"/>
      <c r="IGA105" s="193"/>
      <c r="IGB105" s="193"/>
      <c r="IGC105" s="193"/>
      <c r="IGD105" s="193"/>
      <c r="IGE105" s="193"/>
      <c r="IGF105" s="193"/>
      <c r="IGG105" s="193"/>
      <c r="IGH105" s="193"/>
      <c r="IGI105" s="193"/>
      <c r="IGJ105" s="193"/>
      <c r="IGK105" s="193"/>
      <c r="IGL105" s="193"/>
      <c r="IGM105" s="193"/>
      <c r="IGN105" s="193"/>
      <c r="IGO105" s="193"/>
      <c r="IGP105" s="193"/>
      <c r="IGQ105" s="193"/>
      <c r="IGR105" s="193"/>
      <c r="IGS105" s="193"/>
      <c r="IGT105" s="193"/>
      <c r="IGU105" s="193"/>
      <c r="IGV105" s="193"/>
      <c r="IGW105" s="193"/>
      <c r="IGX105" s="193"/>
      <c r="IGY105" s="193"/>
      <c r="IGZ105" s="193"/>
      <c r="IHA105" s="193"/>
      <c r="IHB105" s="193"/>
      <c r="IHC105" s="193"/>
      <c r="IHD105" s="193"/>
      <c r="IHE105" s="193"/>
      <c r="IHF105" s="193"/>
      <c r="IHG105" s="193"/>
      <c r="IHH105" s="193"/>
      <c r="IHI105" s="193"/>
      <c r="IHJ105" s="193"/>
      <c r="IHK105" s="193"/>
      <c r="IHL105" s="193"/>
      <c r="IHM105" s="193"/>
      <c r="IHN105" s="193"/>
      <c r="IHO105" s="193"/>
      <c r="IHP105" s="193"/>
      <c r="IHQ105" s="193"/>
      <c r="IHR105" s="193"/>
      <c r="IHS105" s="193"/>
      <c r="IHT105" s="193"/>
      <c r="IHU105" s="193"/>
      <c r="IHV105" s="193"/>
      <c r="IHW105" s="193"/>
      <c r="IHX105" s="193"/>
      <c r="IHY105" s="193"/>
      <c r="IHZ105" s="193"/>
      <c r="IIA105" s="193"/>
      <c r="IIB105" s="193"/>
      <c r="IIC105" s="193"/>
      <c r="IID105" s="193"/>
      <c r="IIE105" s="193"/>
      <c r="IIF105" s="193"/>
      <c r="IIG105" s="193"/>
      <c r="IIH105" s="193"/>
      <c r="III105" s="193"/>
      <c r="IIJ105" s="193"/>
      <c r="IIK105" s="193"/>
      <c r="IIL105" s="193"/>
      <c r="IIM105" s="193"/>
      <c r="IIN105" s="193"/>
      <c r="IIO105" s="193"/>
      <c r="IIP105" s="193"/>
      <c r="IIQ105" s="193"/>
      <c r="IIR105" s="193"/>
      <c r="IIS105" s="193"/>
      <c r="IIT105" s="193"/>
      <c r="IIU105" s="193"/>
      <c r="IIV105" s="193"/>
      <c r="IIW105" s="193"/>
      <c r="IIX105" s="193"/>
      <c r="IIY105" s="193"/>
      <c r="IIZ105" s="193"/>
      <c r="IJA105" s="193"/>
      <c r="IJB105" s="193"/>
      <c r="IJC105" s="193"/>
      <c r="IJD105" s="193"/>
      <c r="IJE105" s="193"/>
      <c r="IJF105" s="193"/>
      <c r="IJG105" s="193"/>
      <c r="IJH105" s="193"/>
      <c r="IJI105" s="193"/>
      <c r="IJJ105" s="193"/>
      <c r="IJK105" s="193"/>
      <c r="IJL105" s="193"/>
      <c r="IJM105" s="193"/>
      <c r="IJN105" s="193"/>
      <c r="IJO105" s="193"/>
      <c r="IJP105" s="193"/>
      <c r="IJQ105" s="193"/>
      <c r="IJR105" s="193"/>
      <c r="IJS105" s="193"/>
      <c r="IJT105" s="193"/>
      <c r="IJU105" s="193"/>
      <c r="IJV105" s="193"/>
      <c r="IJW105" s="193"/>
      <c r="IJX105" s="193"/>
      <c r="IJY105" s="193"/>
      <c r="IJZ105" s="193"/>
      <c r="IKA105" s="193"/>
      <c r="IKB105" s="193"/>
      <c r="IKC105" s="193"/>
      <c r="IKD105" s="193"/>
      <c r="IKE105" s="193"/>
      <c r="IKF105" s="193"/>
      <c r="IKG105" s="193"/>
      <c r="IKH105" s="193"/>
      <c r="IKI105" s="193"/>
      <c r="IKJ105" s="193"/>
      <c r="IKK105" s="193"/>
      <c r="IKL105" s="193"/>
      <c r="IKM105" s="193"/>
      <c r="IKN105" s="193"/>
      <c r="IKO105" s="193"/>
      <c r="IKP105" s="193"/>
      <c r="IKQ105" s="193"/>
      <c r="IKR105" s="193"/>
      <c r="IKS105" s="193"/>
      <c r="IKT105" s="193"/>
      <c r="IKU105" s="193"/>
      <c r="IKV105" s="193"/>
      <c r="IKW105" s="193"/>
      <c r="IKX105" s="193"/>
      <c r="IKY105" s="193"/>
      <c r="IKZ105" s="193"/>
      <c r="ILA105" s="193"/>
      <c r="ILB105" s="193"/>
      <c r="ILC105" s="193"/>
      <c r="ILD105" s="193"/>
      <c r="ILE105" s="193"/>
      <c r="ILF105" s="193"/>
      <c r="ILG105" s="193"/>
      <c r="ILH105" s="193"/>
      <c r="ILI105" s="193"/>
      <c r="ILJ105" s="193"/>
      <c r="ILK105" s="193"/>
      <c r="ILL105" s="193"/>
      <c r="ILM105" s="193"/>
      <c r="ILN105" s="193"/>
      <c r="ILO105" s="193"/>
      <c r="ILP105" s="193"/>
      <c r="ILQ105" s="193"/>
      <c r="ILR105" s="193"/>
      <c r="ILS105" s="193"/>
      <c r="ILT105" s="193"/>
      <c r="ILU105" s="193"/>
      <c r="ILV105" s="193"/>
      <c r="ILW105" s="193"/>
      <c r="ILX105" s="193"/>
      <c r="ILY105" s="193"/>
      <c r="ILZ105" s="193"/>
      <c r="IMA105" s="193"/>
      <c r="IMB105" s="193"/>
      <c r="IMC105" s="193"/>
      <c r="IMD105" s="193"/>
      <c r="IME105" s="193"/>
      <c r="IMF105" s="193"/>
      <c r="IMG105" s="193"/>
      <c r="IMH105" s="193"/>
      <c r="IMI105" s="193"/>
      <c r="IMJ105" s="193"/>
      <c r="IMK105" s="193"/>
      <c r="IML105" s="193"/>
      <c r="IMM105" s="193"/>
      <c r="IMN105" s="193"/>
      <c r="IMO105" s="193"/>
      <c r="IMP105" s="193"/>
      <c r="IMQ105" s="193"/>
      <c r="IMR105" s="193"/>
      <c r="IMS105" s="193"/>
      <c r="IMT105" s="193"/>
      <c r="IMU105" s="193"/>
      <c r="IMV105" s="193"/>
      <c r="IMW105" s="193"/>
      <c r="IMX105" s="193"/>
      <c r="IMY105" s="193"/>
      <c r="IMZ105" s="193"/>
      <c r="INA105" s="193"/>
      <c r="INB105" s="193"/>
      <c r="INC105" s="193"/>
      <c r="IND105" s="193"/>
      <c r="INE105" s="193"/>
      <c r="INF105" s="193"/>
      <c r="ING105" s="193"/>
      <c r="INH105" s="193"/>
      <c r="INI105" s="193"/>
      <c r="INJ105" s="193"/>
      <c r="INK105" s="193"/>
      <c r="INL105" s="193"/>
      <c r="INM105" s="193"/>
      <c r="INN105" s="193"/>
      <c r="INO105" s="193"/>
      <c r="INP105" s="193"/>
      <c r="INQ105" s="193"/>
      <c r="INR105" s="193"/>
      <c r="INS105" s="193"/>
      <c r="INT105" s="193"/>
      <c r="INU105" s="193"/>
      <c r="INV105" s="193"/>
      <c r="INW105" s="193"/>
      <c r="INX105" s="193"/>
      <c r="INY105" s="193"/>
      <c r="INZ105" s="193"/>
      <c r="IOA105" s="193"/>
      <c r="IOB105" s="193"/>
      <c r="IOC105" s="193"/>
      <c r="IOD105" s="193"/>
      <c r="IOE105" s="193"/>
      <c r="IOF105" s="193"/>
      <c r="IOG105" s="193"/>
      <c r="IOH105" s="193"/>
      <c r="IOI105" s="193"/>
      <c r="IOJ105" s="193"/>
      <c r="IOK105" s="193"/>
      <c r="IOL105" s="193"/>
      <c r="IOM105" s="193"/>
      <c r="ION105" s="193"/>
      <c r="IOO105" s="193"/>
      <c r="IOP105" s="193"/>
      <c r="IOQ105" s="193"/>
      <c r="IOR105" s="193"/>
      <c r="IOS105" s="193"/>
      <c r="IOT105" s="193"/>
      <c r="IOU105" s="193"/>
      <c r="IOV105" s="193"/>
      <c r="IOW105" s="193"/>
      <c r="IOX105" s="193"/>
      <c r="IOY105" s="193"/>
      <c r="IOZ105" s="193"/>
      <c r="IPA105" s="193"/>
      <c r="IPB105" s="193"/>
      <c r="IPC105" s="193"/>
      <c r="IPD105" s="193"/>
      <c r="IPE105" s="193"/>
      <c r="IPF105" s="193"/>
      <c r="IPG105" s="193"/>
      <c r="IPH105" s="193"/>
      <c r="IPI105" s="193"/>
      <c r="IPJ105" s="193"/>
      <c r="IPK105" s="193"/>
      <c r="IPL105" s="193"/>
      <c r="IPM105" s="193"/>
      <c r="IPN105" s="193"/>
      <c r="IPO105" s="193"/>
      <c r="IPP105" s="193"/>
      <c r="IPQ105" s="193"/>
      <c r="IPR105" s="193"/>
      <c r="IPS105" s="193"/>
      <c r="IPT105" s="193"/>
      <c r="IPU105" s="193"/>
      <c r="IPV105" s="193"/>
      <c r="IPW105" s="193"/>
      <c r="IPX105" s="193"/>
      <c r="IPY105" s="193"/>
      <c r="IPZ105" s="193"/>
      <c r="IQA105" s="193"/>
      <c r="IQB105" s="193"/>
      <c r="IQC105" s="193"/>
      <c r="IQD105" s="193"/>
      <c r="IQE105" s="193"/>
      <c r="IQF105" s="193"/>
      <c r="IQG105" s="193"/>
      <c r="IQH105" s="193"/>
      <c r="IQI105" s="193"/>
      <c r="IQJ105" s="193"/>
      <c r="IQK105" s="193"/>
      <c r="IQL105" s="193"/>
      <c r="IQM105" s="193"/>
      <c r="IQN105" s="193"/>
      <c r="IQO105" s="193"/>
      <c r="IQP105" s="193"/>
      <c r="IQQ105" s="193"/>
      <c r="IQR105" s="193"/>
      <c r="IQS105" s="193"/>
      <c r="IQT105" s="193"/>
      <c r="IQU105" s="193"/>
      <c r="IQV105" s="193"/>
      <c r="IQW105" s="193"/>
      <c r="IQX105" s="193"/>
      <c r="IQY105" s="193"/>
      <c r="IQZ105" s="193"/>
      <c r="IRA105" s="193"/>
      <c r="IRB105" s="193"/>
      <c r="IRC105" s="193"/>
      <c r="IRD105" s="193"/>
      <c r="IRE105" s="193"/>
      <c r="IRF105" s="193"/>
      <c r="IRG105" s="193"/>
      <c r="IRH105" s="193"/>
      <c r="IRI105" s="193"/>
      <c r="IRJ105" s="193"/>
      <c r="IRK105" s="193"/>
      <c r="IRL105" s="193"/>
      <c r="IRM105" s="193"/>
      <c r="IRN105" s="193"/>
      <c r="IRO105" s="193"/>
      <c r="IRP105" s="193"/>
      <c r="IRQ105" s="193"/>
      <c r="IRR105" s="193"/>
      <c r="IRS105" s="193"/>
      <c r="IRT105" s="193"/>
      <c r="IRU105" s="193"/>
      <c r="IRV105" s="193"/>
      <c r="IRW105" s="193"/>
      <c r="IRX105" s="193"/>
      <c r="IRY105" s="193"/>
      <c r="IRZ105" s="193"/>
      <c r="ISA105" s="193"/>
      <c r="ISB105" s="193"/>
      <c r="ISC105" s="193"/>
      <c r="ISD105" s="193"/>
      <c r="ISE105" s="193"/>
      <c r="ISF105" s="193"/>
      <c r="ISG105" s="193"/>
      <c r="ISH105" s="193"/>
      <c r="ISI105" s="193"/>
      <c r="ISJ105" s="193"/>
      <c r="ISK105" s="193"/>
      <c r="ISL105" s="193"/>
      <c r="ISM105" s="193"/>
      <c r="ISN105" s="193"/>
      <c r="ISO105" s="193"/>
      <c r="ISP105" s="193"/>
      <c r="ISQ105" s="193"/>
      <c r="ISR105" s="193"/>
      <c r="ISS105" s="193"/>
      <c r="IST105" s="193"/>
      <c r="ISU105" s="193"/>
      <c r="ISV105" s="193"/>
      <c r="ISW105" s="193"/>
      <c r="ISX105" s="193"/>
      <c r="ISY105" s="193"/>
      <c r="ISZ105" s="193"/>
      <c r="ITA105" s="193"/>
      <c r="ITB105" s="193"/>
      <c r="ITC105" s="193"/>
      <c r="ITD105" s="193"/>
      <c r="ITE105" s="193"/>
      <c r="ITF105" s="193"/>
      <c r="ITG105" s="193"/>
      <c r="ITH105" s="193"/>
      <c r="ITI105" s="193"/>
      <c r="ITJ105" s="193"/>
      <c r="ITK105" s="193"/>
      <c r="ITL105" s="193"/>
      <c r="ITM105" s="193"/>
      <c r="ITN105" s="193"/>
      <c r="ITO105" s="193"/>
      <c r="ITP105" s="193"/>
      <c r="ITQ105" s="193"/>
      <c r="ITR105" s="193"/>
      <c r="ITS105" s="193"/>
      <c r="ITT105" s="193"/>
      <c r="ITU105" s="193"/>
      <c r="ITV105" s="193"/>
      <c r="ITW105" s="193"/>
      <c r="ITX105" s="193"/>
      <c r="ITY105" s="193"/>
      <c r="ITZ105" s="193"/>
      <c r="IUA105" s="193"/>
      <c r="IUB105" s="193"/>
      <c r="IUC105" s="193"/>
      <c r="IUD105" s="193"/>
      <c r="IUE105" s="193"/>
      <c r="IUF105" s="193"/>
      <c r="IUG105" s="193"/>
      <c r="IUH105" s="193"/>
      <c r="IUI105" s="193"/>
      <c r="IUJ105" s="193"/>
      <c r="IUK105" s="193"/>
      <c r="IUL105" s="193"/>
      <c r="IUM105" s="193"/>
      <c r="IUN105" s="193"/>
      <c r="IUO105" s="193"/>
      <c r="IUP105" s="193"/>
      <c r="IUQ105" s="193"/>
      <c r="IUR105" s="193"/>
      <c r="IUS105" s="193"/>
      <c r="IUT105" s="193"/>
      <c r="IUU105" s="193"/>
      <c r="IUV105" s="193"/>
      <c r="IUW105" s="193"/>
      <c r="IUX105" s="193"/>
      <c r="IUY105" s="193"/>
      <c r="IUZ105" s="193"/>
      <c r="IVA105" s="193"/>
      <c r="IVB105" s="193"/>
      <c r="IVC105" s="193"/>
      <c r="IVD105" s="193"/>
      <c r="IVE105" s="193"/>
      <c r="IVF105" s="193"/>
      <c r="IVG105" s="193"/>
      <c r="IVH105" s="193"/>
      <c r="IVI105" s="193"/>
      <c r="IVJ105" s="193"/>
      <c r="IVK105" s="193"/>
      <c r="IVL105" s="193"/>
      <c r="IVM105" s="193"/>
      <c r="IVN105" s="193"/>
      <c r="IVO105" s="193"/>
      <c r="IVP105" s="193"/>
      <c r="IVQ105" s="193"/>
      <c r="IVR105" s="193"/>
      <c r="IVS105" s="193"/>
      <c r="IVT105" s="193"/>
      <c r="IVU105" s="193"/>
      <c r="IVV105" s="193"/>
      <c r="IVW105" s="193"/>
      <c r="IVX105" s="193"/>
      <c r="IVY105" s="193"/>
      <c r="IVZ105" s="193"/>
      <c r="IWA105" s="193"/>
      <c r="IWB105" s="193"/>
      <c r="IWC105" s="193"/>
      <c r="IWD105" s="193"/>
      <c r="IWE105" s="193"/>
      <c r="IWF105" s="193"/>
      <c r="IWG105" s="193"/>
      <c r="IWH105" s="193"/>
      <c r="IWI105" s="193"/>
      <c r="IWJ105" s="193"/>
      <c r="IWK105" s="193"/>
      <c r="IWL105" s="193"/>
      <c r="IWM105" s="193"/>
      <c r="IWN105" s="193"/>
      <c r="IWO105" s="193"/>
      <c r="IWP105" s="193"/>
      <c r="IWQ105" s="193"/>
      <c r="IWR105" s="193"/>
      <c r="IWS105" s="193"/>
      <c r="IWT105" s="193"/>
      <c r="IWU105" s="193"/>
      <c r="IWV105" s="193"/>
      <c r="IWW105" s="193"/>
      <c r="IWX105" s="193"/>
      <c r="IWY105" s="193"/>
      <c r="IWZ105" s="193"/>
      <c r="IXA105" s="193"/>
      <c r="IXB105" s="193"/>
      <c r="IXC105" s="193"/>
      <c r="IXD105" s="193"/>
      <c r="IXE105" s="193"/>
      <c r="IXF105" s="193"/>
      <c r="IXG105" s="193"/>
      <c r="IXH105" s="193"/>
      <c r="IXI105" s="193"/>
      <c r="IXJ105" s="193"/>
      <c r="IXK105" s="193"/>
      <c r="IXL105" s="193"/>
      <c r="IXM105" s="193"/>
      <c r="IXN105" s="193"/>
      <c r="IXO105" s="193"/>
      <c r="IXP105" s="193"/>
      <c r="IXQ105" s="193"/>
      <c r="IXR105" s="193"/>
      <c r="IXS105" s="193"/>
      <c r="IXT105" s="193"/>
      <c r="IXU105" s="193"/>
      <c r="IXV105" s="193"/>
      <c r="IXW105" s="193"/>
      <c r="IXX105" s="193"/>
      <c r="IXY105" s="193"/>
      <c r="IXZ105" s="193"/>
      <c r="IYA105" s="193"/>
      <c r="IYB105" s="193"/>
      <c r="IYC105" s="193"/>
      <c r="IYD105" s="193"/>
      <c r="IYE105" s="193"/>
      <c r="IYF105" s="193"/>
      <c r="IYG105" s="193"/>
      <c r="IYH105" s="193"/>
      <c r="IYI105" s="193"/>
      <c r="IYJ105" s="193"/>
      <c r="IYK105" s="193"/>
      <c r="IYL105" s="193"/>
      <c r="IYM105" s="193"/>
      <c r="IYN105" s="193"/>
      <c r="IYO105" s="193"/>
      <c r="IYP105" s="193"/>
      <c r="IYQ105" s="193"/>
      <c r="IYR105" s="193"/>
      <c r="IYS105" s="193"/>
      <c r="IYT105" s="193"/>
      <c r="IYU105" s="193"/>
      <c r="IYV105" s="193"/>
      <c r="IYW105" s="193"/>
      <c r="IYX105" s="193"/>
      <c r="IYY105" s="193"/>
      <c r="IYZ105" s="193"/>
      <c r="IZA105" s="193"/>
      <c r="IZB105" s="193"/>
      <c r="IZC105" s="193"/>
      <c r="IZD105" s="193"/>
      <c r="IZE105" s="193"/>
      <c r="IZF105" s="193"/>
      <c r="IZG105" s="193"/>
      <c r="IZH105" s="193"/>
      <c r="IZI105" s="193"/>
      <c r="IZJ105" s="193"/>
      <c r="IZK105" s="193"/>
      <c r="IZL105" s="193"/>
      <c r="IZM105" s="193"/>
      <c r="IZN105" s="193"/>
      <c r="IZO105" s="193"/>
      <c r="IZP105" s="193"/>
      <c r="IZQ105" s="193"/>
      <c r="IZR105" s="193"/>
      <c r="IZS105" s="193"/>
      <c r="IZT105" s="193"/>
      <c r="IZU105" s="193"/>
      <c r="IZV105" s="193"/>
      <c r="IZW105" s="193"/>
      <c r="IZX105" s="193"/>
      <c r="IZY105" s="193"/>
      <c r="IZZ105" s="193"/>
      <c r="JAA105" s="193"/>
      <c r="JAB105" s="193"/>
      <c r="JAC105" s="193"/>
      <c r="JAD105" s="193"/>
      <c r="JAE105" s="193"/>
      <c r="JAF105" s="193"/>
      <c r="JAG105" s="193"/>
      <c r="JAH105" s="193"/>
      <c r="JAI105" s="193"/>
      <c r="JAJ105" s="193"/>
      <c r="JAK105" s="193"/>
      <c r="JAL105" s="193"/>
      <c r="JAM105" s="193"/>
      <c r="JAN105" s="193"/>
      <c r="JAO105" s="193"/>
      <c r="JAP105" s="193"/>
      <c r="JAQ105" s="193"/>
      <c r="JAR105" s="193"/>
      <c r="JAS105" s="193"/>
      <c r="JAT105" s="193"/>
      <c r="JAU105" s="193"/>
      <c r="JAV105" s="193"/>
      <c r="JAW105" s="193"/>
      <c r="JAX105" s="193"/>
      <c r="JAY105" s="193"/>
      <c r="JAZ105" s="193"/>
      <c r="JBA105" s="193"/>
      <c r="JBB105" s="193"/>
      <c r="JBC105" s="193"/>
      <c r="JBD105" s="193"/>
      <c r="JBE105" s="193"/>
      <c r="JBF105" s="193"/>
      <c r="JBG105" s="193"/>
      <c r="JBH105" s="193"/>
      <c r="JBI105" s="193"/>
      <c r="JBJ105" s="193"/>
      <c r="JBK105" s="193"/>
      <c r="JBL105" s="193"/>
      <c r="JBM105" s="193"/>
      <c r="JBN105" s="193"/>
      <c r="JBO105" s="193"/>
      <c r="JBP105" s="193"/>
      <c r="JBQ105" s="193"/>
      <c r="JBR105" s="193"/>
      <c r="JBS105" s="193"/>
      <c r="JBT105" s="193"/>
      <c r="JBU105" s="193"/>
      <c r="JBV105" s="193"/>
      <c r="JBW105" s="193"/>
      <c r="JBX105" s="193"/>
      <c r="JBY105" s="193"/>
      <c r="JBZ105" s="193"/>
      <c r="JCA105" s="193"/>
      <c r="JCB105" s="193"/>
      <c r="JCC105" s="193"/>
      <c r="JCD105" s="193"/>
      <c r="JCE105" s="193"/>
      <c r="JCF105" s="193"/>
      <c r="JCG105" s="193"/>
      <c r="JCH105" s="193"/>
      <c r="JCI105" s="193"/>
      <c r="JCJ105" s="193"/>
      <c r="JCK105" s="193"/>
      <c r="JCL105" s="193"/>
      <c r="JCM105" s="193"/>
      <c r="JCN105" s="193"/>
      <c r="JCO105" s="193"/>
      <c r="JCP105" s="193"/>
      <c r="JCQ105" s="193"/>
      <c r="JCR105" s="193"/>
      <c r="JCS105" s="193"/>
      <c r="JCT105" s="193"/>
      <c r="JCU105" s="193"/>
      <c r="JCV105" s="193"/>
      <c r="JCW105" s="193"/>
      <c r="JCX105" s="193"/>
      <c r="JCY105" s="193"/>
      <c r="JCZ105" s="193"/>
      <c r="JDA105" s="193"/>
      <c r="JDB105" s="193"/>
      <c r="JDC105" s="193"/>
      <c r="JDD105" s="193"/>
      <c r="JDE105" s="193"/>
      <c r="JDF105" s="193"/>
      <c r="JDG105" s="193"/>
      <c r="JDH105" s="193"/>
      <c r="JDI105" s="193"/>
      <c r="JDJ105" s="193"/>
      <c r="JDK105" s="193"/>
      <c r="JDL105" s="193"/>
      <c r="JDM105" s="193"/>
      <c r="JDN105" s="193"/>
      <c r="JDO105" s="193"/>
      <c r="JDP105" s="193"/>
      <c r="JDQ105" s="193"/>
      <c r="JDR105" s="193"/>
      <c r="JDS105" s="193"/>
      <c r="JDT105" s="193"/>
      <c r="JDU105" s="193"/>
      <c r="JDV105" s="193"/>
      <c r="JDW105" s="193"/>
      <c r="JDX105" s="193"/>
      <c r="JDY105" s="193"/>
      <c r="JDZ105" s="193"/>
      <c r="JEA105" s="193"/>
      <c r="JEB105" s="193"/>
      <c r="JEC105" s="193"/>
      <c r="JED105" s="193"/>
      <c r="JEE105" s="193"/>
      <c r="JEF105" s="193"/>
      <c r="JEG105" s="193"/>
      <c r="JEH105" s="193"/>
      <c r="JEI105" s="193"/>
      <c r="JEJ105" s="193"/>
      <c r="JEK105" s="193"/>
      <c r="JEL105" s="193"/>
      <c r="JEM105" s="193"/>
      <c r="JEN105" s="193"/>
      <c r="JEO105" s="193"/>
      <c r="JEP105" s="193"/>
      <c r="JEQ105" s="193"/>
      <c r="JER105" s="193"/>
      <c r="JES105" s="193"/>
      <c r="JET105" s="193"/>
      <c r="JEU105" s="193"/>
      <c r="JEV105" s="193"/>
      <c r="JEW105" s="193"/>
      <c r="JEX105" s="193"/>
      <c r="JEY105" s="193"/>
      <c r="JEZ105" s="193"/>
      <c r="JFA105" s="193"/>
      <c r="JFB105" s="193"/>
      <c r="JFC105" s="193"/>
      <c r="JFD105" s="193"/>
      <c r="JFE105" s="193"/>
      <c r="JFF105" s="193"/>
      <c r="JFG105" s="193"/>
      <c r="JFH105" s="193"/>
      <c r="JFI105" s="193"/>
      <c r="JFJ105" s="193"/>
      <c r="JFK105" s="193"/>
      <c r="JFL105" s="193"/>
      <c r="JFM105" s="193"/>
      <c r="JFN105" s="193"/>
      <c r="JFO105" s="193"/>
      <c r="JFP105" s="193"/>
      <c r="JFQ105" s="193"/>
      <c r="JFR105" s="193"/>
      <c r="JFS105" s="193"/>
      <c r="JFT105" s="193"/>
      <c r="JFU105" s="193"/>
      <c r="JFV105" s="193"/>
      <c r="JFW105" s="193"/>
      <c r="JFX105" s="193"/>
      <c r="JFY105" s="193"/>
      <c r="JFZ105" s="193"/>
      <c r="JGA105" s="193"/>
      <c r="JGB105" s="193"/>
      <c r="JGC105" s="193"/>
      <c r="JGD105" s="193"/>
      <c r="JGE105" s="193"/>
      <c r="JGF105" s="193"/>
      <c r="JGG105" s="193"/>
      <c r="JGH105" s="193"/>
      <c r="JGI105" s="193"/>
      <c r="JGJ105" s="193"/>
      <c r="JGK105" s="193"/>
      <c r="JGL105" s="193"/>
      <c r="JGM105" s="193"/>
      <c r="JGN105" s="193"/>
      <c r="JGO105" s="193"/>
      <c r="JGP105" s="193"/>
      <c r="JGQ105" s="193"/>
      <c r="JGR105" s="193"/>
      <c r="JGS105" s="193"/>
      <c r="JGT105" s="193"/>
      <c r="JGU105" s="193"/>
      <c r="JGV105" s="193"/>
      <c r="JGW105" s="193"/>
      <c r="JGX105" s="193"/>
      <c r="JGY105" s="193"/>
      <c r="JGZ105" s="193"/>
      <c r="JHA105" s="193"/>
      <c r="JHB105" s="193"/>
      <c r="JHC105" s="193"/>
      <c r="JHD105" s="193"/>
      <c r="JHE105" s="193"/>
      <c r="JHF105" s="193"/>
      <c r="JHG105" s="193"/>
      <c r="JHH105" s="193"/>
      <c r="JHI105" s="193"/>
      <c r="JHJ105" s="193"/>
      <c r="JHK105" s="193"/>
      <c r="JHL105" s="193"/>
      <c r="JHM105" s="193"/>
      <c r="JHN105" s="193"/>
      <c r="JHO105" s="193"/>
      <c r="JHP105" s="193"/>
      <c r="JHQ105" s="193"/>
      <c r="JHR105" s="193"/>
      <c r="JHS105" s="193"/>
      <c r="JHT105" s="193"/>
      <c r="JHU105" s="193"/>
      <c r="JHV105" s="193"/>
      <c r="JHW105" s="193"/>
      <c r="JHX105" s="193"/>
      <c r="JHY105" s="193"/>
      <c r="JHZ105" s="193"/>
      <c r="JIA105" s="193"/>
      <c r="JIB105" s="193"/>
      <c r="JIC105" s="193"/>
      <c r="JID105" s="193"/>
      <c r="JIE105" s="193"/>
      <c r="JIF105" s="193"/>
      <c r="JIG105" s="193"/>
      <c r="JIH105" s="193"/>
      <c r="JII105" s="193"/>
      <c r="JIJ105" s="193"/>
      <c r="JIK105" s="193"/>
      <c r="JIL105" s="193"/>
      <c r="JIM105" s="193"/>
      <c r="JIN105" s="193"/>
      <c r="JIO105" s="193"/>
      <c r="JIP105" s="193"/>
      <c r="JIQ105" s="193"/>
      <c r="JIR105" s="193"/>
      <c r="JIS105" s="193"/>
      <c r="JIT105" s="193"/>
      <c r="JIU105" s="193"/>
      <c r="JIV105" s="193"/>
      <c r="JIW105" s="193"/>
      <c r="JIX105" s="193"/>
      <c r="JIY105" s="193"/>
      <c r="JIZ105" s="193"/>
      <c r="JJA105" s="193"/>
      <c r="JJB105" s="193"/>
      <c r="JJC105" s="193"/>
      <c r="JJD105" s="193"/>
      <c r="JJE105" s="193"/>
      <c r="JJF105" s="193"/>
      <c r="JJG105" s="193"/>
      <c r="JJH105" s="193"/>
      <c r="JJI105" s="193"/>
      <c r="JJJ105" s="193"/>
      <c r="JJK105" s="193"/>
      <c r="JJL105" s="193"/>
      <c r="JJM105" s="193"/>
      <c r="JJN105" s="193"/>
      <c r="JJO105" s="193"/>
      <c r="JJP105" s="193"/>
      <c r="JJQ105" s="193"/>
      <c r="JJR105" s="193"/>
      <c r="JJS105" s="193"/>
      <c r="JJT105" s="193"/>
      <c r="JJU105" s="193"/>
      <c r="JJV105" s="193"/>
      <c r="JJW105" s="193"/>
      <c r="JJX105" s="193"/>
      <c r="JJY105" s="193"/>
      <c r="JJZ105" s="193"/>
      <c r="JKA105" s="193"/>
      <c r="JKB105" s="193"/>
      <c r="JKC105" s="193"/>
      <c r="JKD105" s="193"/>
      <c r="JKE105" s="193"/>
      <c r="JKF105" s="193"/>
      <c r="JKG105" s="193"/>
      <c r="JKH105" s="193"/>
      <c r="JKI105" s="193"/>
      <c r="JKJ105" s="193"/>
      <c r="JKK105" s="193"/>
      <c r="JKL105" s="193"/>
      <c r="JKM105" s="193"/>
      <c r="JKN105" s="193"/>
      <c r="JKO105" s="193"/>
      <c r="JKP105" s="193"/>
      <c r="JKQ105" s="193"/>
      <c r="JKR105" s="193"/>
      <c r="JKS105" s="193"/>
      <c r="JKT105" s="193"/>
      <c r="JKU105" s="193"/>
      <c r="JKV105" s="193"/>
      <c r="JKW105" s="193"/>
      <c r="JKX105" s="193"/>
      <c r="JKY105" s="193"/>
      <c r="JKZ105" s="193"/>
      <c r="JLA105" s="193"/>
      <c r="JLB105" s="193"/>
      <c r="JLC105" s="193"/>
      <c r="JLD105" s="193"/>
      <c r="JLE105" s="193"/>
      <c r="JLF105" s="193"/>
      <c r="JLG105" s="193"/>
      <c r="JLH105" s="193"/>
      <c r="JLI105" s="193"/>
      <c r="JLJ105" s="193"/>
      <c r="JLK105" s="193"/>
      <c r="JLL105" s="193"/>
      <c r="JLM105" s="193"/>
      <c r="JLN105" s="193"/>
      <c r="JLO105" s="193"/>
      <c r="JLP105" s="193"/>
      <c r="JLQ105" s="193"/>
      <c r="JLR105" s="193"/>
      <c r="JLS105" s="193"/>
      <c r="JLT105" s="193"/>
      <c r="JLU105" s="193"/>
      <c r="JLV105" s="193"/>
      <c r="JLW105" s="193"/>
      <c r="JLX105" s="193"/>
      <c r="JLY105" s="193"/>
      <c r="JLZ105" s="193"/>
      <c r="JMA105" s="193"/>
      <c r="JMB105" s="193"/>
      <c r="JMC105" s="193"/>
      <c r="JMD105" s="193"/>
      <c r="JME105" s="193"/>
      <c r="JMF105" s="193"/>
      <c r="JMG105" s="193"/>
      <c r="JMH105" s="193"/>
      <c r="JMI105" s="193"/>
      <c r="JMJ105" s="193"/>
      <c r="JMK105" s="193"/>
      <c r="JML105" s="193"/>
      <c r="JMM105" s="193"/>
      <c r="JMN105" s="193"/>
      <c r="JMO105" s="193"/>
      <c r="JMP105" s="193"/>
      <c r="JMQ105" s="193"/>
      <c r="JMR105" s="193"/>
      <c r="JMS105" s="193"/>
      <c r="JMT105" s="193"/>
      <c r="JMU105" s="193"/>
      <c r="JMV105" s="193"/>
      <c r="JMW105" s="193"/>
      <c r="JMX105" s="193"/>
      <c r="JMY105" s="193"/>
      <c r="JMZ105" s="193"/>
      <c r="JNA105" s="193"/>
      <c r="JNB105" s="193"/>
      <c r="JNC105" s="193"/>
      <c r="JND105" s="193"/>
      <c r="JNE105" s="193"/>
      <c r="JNF105" s="193"/>
      <c r="JNG105" s="193"/>
      <c r="JNH105" s="193"/>
      <c r="JNI105" s="193"/>
      <c r="JNJ105" s="193"/>
      <c r="JNK105" s="193"/>
      <c r="JNL105" s="193"/>
      <c r="JNM105" s="193"/>
      <c r="JNN105" s="193"/>
      <c r="JNO105" s="193"/>
      <c r="JNP105" s="193"/>
      <c r="JNQ105" s="193"/>
      <c r="JNR105" s="193"/>
      <c r="JNS105" s="193"/>
      <c r="JNT105" s="193"/>
      <c r="JNU105" s="193"/>
      <c r="JNV105" s="193"/>
      <c r="JNW105" s="193"/>
      <c r="JNX105" s="193"/>
      <c r="JNY105" s="193"/>
      <c r="JNZ105" s="193"/>
      <c r="JOA105" s="193"/>
      <c r="JOB105" s="193"/>
      <c r="JOC105" s="193"/>
      <c r="JOD105" s="193"/>
      <c r="JOE105" s="193"/>
      <c r="JOF105" s="193"/>
      <c r="JOG105" s="193"/>
      <c r="JOH105" s="193"/>
      <c r="JOI105" s="193"/>
      <c r="JOJ105" s="193"/>
      <c r="JOK105" s="193"/>
      <c r="JOL105" s="193"/>
      <c r="JOM105" s="193"/>
      <c r="JON105" s="193"/>
      <c r="JOO105" s="193"/>
      <c r="JOP105" s="193"/>
      <c r="JOQ105" s="193"/>
      <c r="JOR105" s="193"/>
      <c r="JOS105" s="193"/>
      <c r="JOT105" s="193"/>
      <c r="JOU105" s="193"/>
      <c r="JOV105" s="193"/>
      <c r="JOW105" s="193"/>
      <c r="JOX105" s="193"/>
      <c r="JOY105" s="193"/>
      <c r="JOZ105" s="193"/>
      <c r="JPA105" s="193"/>
      <c r="JPB105" s="193"/>
      <c r="JPC105" s="193"/>
      <c r="JPD105" s="193"/>
      <c r="JPE105" s="193"/>
      <c r="JPF105" s="193"/>
      <c r="JPG105" s="193"/>
      <c r="JPH105" s="193"/>
      <c r="JPI105" s="193"/>
      <c r="JPJ105" s="193"/>
      <c r="JPK105" s="193"/>
      <c r="JPL105" s="193"/>
      <c r="JPM105" s="193"/>
      <c r="JPN105" s="193"/>
      <c r="JPO105" s="193"/>
      <c r="JPP105" s="193"/>
      <c r="JPQ105" s="193"/>
      <c r="JPR105" s="193"/>
      <c r="JPS105" s="193"/>
      <c r="JPT105" s="193"/>
      <c r="JPU105" s="193"/>
      <c r="JPV105" s="193"/>
      <c r="JPW105" s="193"/>
      <c r="JPX105" s="193"/>
      <c r="JPY105" s="193"/>
      <c r="JPZ105" s="193"/>
      <c r="JQA105" s="193"/>
      <c r="JQB105" s="193"/>
      <c r="JQC105" s="193"/>
      <c r="JQD105" s="193"/>
      <c r="JQE105" s="193"/>
      <c r="JQF105" s="193"/>
      <c r="JQG105" s="193"/>
      <c r="JQH105" s="193"/>
      <c r="JQI105" s="193"/>
      <c r="JQJ105" s="193"/>
      <c r="JQK105" s="193"/>
      <c r="JQL105" s="193"/>
      <c r="JQM105" s="193"/>
      <c r="JQN105" s="193"/>
      <c r="JQO105" s="193"/>
      <c r="JQP105" s="193"/>
      <c r="JQQ105" s="193"/>
      <c r="JQR105" s="193"/>
      <c r="JQS105" s="193"/>
      <c r="JQT105" s="193"/>
      <c r="JQU105" s="193"/>
      <c r="JQV105" s="193"/>
      <c r="JQW105" s="193"/>
      <c r="JQX105" s="193"/>
      <c r="JQY105" s="193"/>
      <c r="JQZ105" s="193"/>
      <c r="JRA105" s="193"/>
      <c r="JRB105" s="193"/>
      <c r="JRC105" s="193"/>
      <c r="JRD105" s="193"/>
      <c r="JRE105" s="193"/>
      <c r="JRF105" s="193"/>
      <c r="JRG105" s="193"/>
      <c r="JRH105" s="193"/>
      <c r="JRI105" s="193"/>
      <c r="JRJ105" s="193"/>
      <c r="JRK105" s="193"/>
      <c r="JRL105" s="193"/>
      <c r="JRM105" s="193"/>
      <c r="JRN105" s="193"/>
      <c r="JRO105" s="193"/>
      <c r="JRP105" s="193"/>
      <c r="JRQ105" s="193"/>
      <c r="JRR105" s="193"/>
      <c r="JRS105" s="193"/>
      <c r="JRT105" s="193"/>
      <c r="JRU105" s="193"/>
      <c r="JRV105" s="193"/>
      <c r="JRW105" s="193"/>
      <c r="JRX105" s="193"/>
      <c r="JRY105" s="193"/>
      <c r="JRZ105" s="193"/>
      <c r="JSA105" s="193"/>
      <c r="JSB105" s="193"/>
      <c r="JSC105" s="193"/>
      <c r="JSD105" s="193"/>
      <c r="JSE105" s="193"/>
      <c r="JSF105" s="193"/>
      <c r="JSG105" s="193"/>
      <c r="JSH105" s="193"/>
      <c r="JSI105" s="193"/>
      <c r="JSJ105" s="193"/>
      <c r="JSK105" s="193"/>
      <c r="JSL105" s="193"/>
      <c r="JSM105" s="193"/>
      <c r="JSN105" s="193"/>
      <c r="JSO105" s="193"/>
      <c r="JSP105" s="193"/>
      <c r="JSQ105" s="193"/>
      <c r="JSR105" s="193"/>
      <c r="JSS105" s="193"/>
      <c r="JST105" s="193"/>
      <c r="JSU105" s="193"/>
      <c r="JSV105" s="193"/>
      <c r="JSW105" s="193"/>
      <c r="JSX105" s="193"/>
      <c r="JSY105" s="193"/>
      <c r="JSZ105" s="193"/>
      <c r="JTA105" s="193"/>
      <c r="JTB105" s="193"/>
      <c r="JTC105" s="193"/>
      <c r="JTD105" s="193"/>
      <c r="JTE105" s="193"/>
      <c r="JTF105" s="193"/>
      <c r="JTG105" s="193"/>
      <c r="JTH105" s="193"/>
      <c r="JTI105" s="193"/>
      <c r="JTJ105" s="193"/>
      <c r="JTK105" s="193"/>
      <c r="JTL105" s="193"/>
      <c r="JTM105" s="193"/>
      <c r="JTN105" s="193"/>
      <c r="JTO105" s="193"/>
      <c r="JTP105" s="193"/>
      <c r="JTQ105" s="193"/>
      <c r="JTR105" s="193"/>
      <c r="JTS105" s="193"/>
      <c r="JTT105" s="193"/>
      <c r="JTU105" s="193"/>
      <c r="JTV105" s="193"/>
      <c r="JTW105" s="193"/>
      <c r="JTX105" s="193"/>
      <c r="JTY105" s="193"/>
      <c r="JTZ105" s="193"/>
      <c r="JUA105" s="193"/>
      <c r="JUB105" s="193"/>
      <c r="JUC105" s="193"/>
      <c r="JUD105" s="193"/>
      <c r="JUE105" s="193"/>
      <c r="JUF105" s="193"/>
      <c r="JUG105" s="193"/>
      <c r="JUH105" s="193"/>
      <c r="JUI105" s="193"/>
      <c r="JUJ105" s="193"/>
      <c r="JUK105" s="193"/>
      <c r="JUL105" s="193"/>
      <c r="JUM105" s="193"/>
      <c r="JUN105" s="193"/>
      <c r="JUO105" s="193"/>
      <c r="JUP105" s="193"/>
      <c r="JUQ105" s="193"/>
      <c r="JUR105" s="193"/>
      <c r="JUS105" s="193"/>
      <c r="JUT105" s="193"/>
      <c r="JUU105" s="193"/>
      <c r="JUV105" s="193"/>
      <c r="JUW105" s="193"/>
      <c r="JUX105" s="193"/>
      <c r="JUY105" s="193"/>
      <c r="JUZ105" s="193"/>
      <c r="JVA105" s="193"/>
      <c r="JVB105" s="193"/>
      <c r="JVC105" s="193"/>
      <c r="JVD105" s="193"/>
      <c r="JVE105" s="193"/>
      <c r="JVF105" s="193"/>
      <c r="JVG105" s="193"/>
      <c r="JVH105" s="193"/>
      <c r="JVI105" s="193"/>
      <c r="JVJ105" s="193"/>
      <c r="JVK105" s="193"/>
      <c r="JVL105" s="193"/>
      <c r="JVM105" s="193"/>
      <c r="JVN105" s="193"/>
      <c r="JVO105" s="193"/>
      <c r="JVP105" s="193"/>
      <c r="JVQ105" s="193"/>
      <c r="JVR105" s="193"/>
      <c r="JVS105" s="193"/>
      <c r="JVT105" s="193"/>
      <c r="JVU105" s="193"/>
      <c r="JVV105" s="193"/>
      <c r="JVW105" s="193"/>
      <c r="JVX105" s="193"/>
      <c r="JVY105" s="193"/>
      <c r="JVZ105" s="193"/>
      <c r="JWA105" s="193"/>
      <c r="JWB105" s="193"/>
      <c r="JWC105" s="193"/>
      <c r="JWD105" s="193"/>
      <c r="JWE105" s="193"/>
      <c r="JWF105" s="193"/>
      <c r="JWG105" s="193"/>
      <c r="JWH105" s="193"/>
      <c r="JWI105" s="193"/>
      <c r="JWJ105" s="193"/>
      <c r="JWK105" s="193"/>
      <c r="JWL105" s="193"/>
      <c r="JWM105" s="193"/>
      <c r="JWN105" s="193"/>
      <c r="JWO105" s="193"/>
      <c r="JWP105" s="193"/>
      <c r="JWQ105" s="193"/>
      <c r="JWR105" s="193"/>
      <c r="JWS105" s="193"/>
      <c r="JWT105" s="193"/>
      <c r="JWU105" s="193"/>
      <c r="JWV105" s="193"/>
      <c r="JWW105" s="193"/>
      <c r="JWX105" s="193"/>
      <c r="JWY105" s="193"/>
      <c r="JWZ105" s="193"/>
      <c r="JXA105" s="193"/>
      <c r="JXB105" s="193"/>
      <c r="JXC105" s="193"/>
      <c r="JXD105" s="193"/>
      <c r="JXE105" s="193"/>
      <c r="JXF105" s="193"/>
      <c r="JXG105" s="193"/>
      <c r="JXH105" s="193"/>
      <c r="JXI105" s="193"/>
      <c r="JXJ105" s="193"/>
      <c r="JXK105" s="193"/>
      <c r="JXL105" s="193"/>
      <c r="JXM105" s="193"/>
      <c r="JXN105" s="193"/>
      <c r="JXO105" s="193"/>
      <c r="JXP105" s="193"/>
      <c r="JXQ105" s="193"/>
      <c r="JXR105" s="193"/>
      <c r="JXS105" s="193"/>
      <c r="JXT105" s="193"/>
      <c r="JXU105" s="193"/>
      <c r="JXV105" s="193"/>
      <c r="JXW105" s="193"/>
      <c r="JXX105" s="193"/>
      <c r="JXY105" s="193"/>
      <c r="JXZ105" s="193"/>
      <c r="JYA105" s="193"/>
      <c r="JYB105" s="193"/>
      <c r="JYC105" s="193"/>
      <c r="JYD105" s="193"/>
      <c r="JYE105" s="193"/>
      <c r="JYF105" s="193"/>
      <c r="JYG105" s="193"/>
      <c r="JYH105" s="193"/>
      <c r="JYI105" s="193"/>
      <c r="JYJ105" s="193"/>
      <c r="JYK105" s="193"/>
      <c r="JYL105" s="193"/>
      <c r="JYM105" s="193"/>
      <c r="JYN105" s="193"/>
      <c r="JYO105" s="193"/>
      <c r="JYP105" s="193"/>
      <c r="JYQ105" s="193"/>
      <c r="JYR105" s="193"/>
      <c r="JYS105" s="193"/>
      <c r="JYT105" s="193"/>
      <c r="JYU105" s="193"/>
      <c r="JYV105" s="193"/>
      <c r="JYW105" s="193"/>
      <c r="JYX105" s="193"/>
      <c r="JYY105" s="193"/>
      <c r="JYZ105" s="193"/>
      <c r="JZA105" s="193"/>
      <c r="JZB105" s="193"/>
      <c r="JZC105" s="193"/>
      <c r="JZD105" s="193"/>
      <c r="JZE105" s="193"/>
      <c r="JZF105" s="193"/>
      <c r="JZG105" s="193"/>
      <c r="JZH105" s="193"/>
      <c r="JZI105" s="193"/>
      <c r="JZJ105" s="193"/>
      <c r="JZK105" s="193"/>
      <c r="JZL105" s="193"/>
      <c r="JZM105" s="193"/>
      <c r="JZN105" s="193"/>
      <c r="JZO105" s="193"/>
      <c r="JZP105" s="193"/>
      <c r="JZQ105" s="193"/>
      <c r="JZR105" s="193"/>
      <c r="JZS105" s="193"/>
      <c r="JZT105" s="193"/>
      <c r="JZU105" s="193"/>
      <c r="JZV105" s="193"/>
      <c r="JZW105" s="193"/>
      <c r="JZX105" s="193"/>
      <c r="JZY105" s="193"/>
      <c r="JZZ105" s="193"/>
      <c r="KAA105" s="193"/>
      <c r="KAB105" s="193"/>
      <c r="KAC105" s="193"/>
      <c r="KAD105" s="193"/>
      <c r="KAE105" s="193"/>
      <c r="KAF105" s="193"/>
      <c r="KAG105" s="193"/>
      <c r="KAH105" s="193"/>
      <c r="KAI105" s="193"/>
      <c r="KAJ105" s="193"/>
      <c r="KAK105" s="193"/>
      <c r="KAL105" s="193"/>
      <c r="KAM105" s="193"/>
      <c r="KAN105" s="193"/>
      <c r="KAO105" s="193"/>
      <c r="KAP105" s="193"/>
      <c r="KAQ105" s="193"/>
      <c r="KAR105" s="193"/>
      <c r="KAS105" s="193"/>
      <c r="KAT105" s="193"/>
      <c r="KAU105" s="193"/>
      <c r="KAV105" s="193"/>
      <c r="KAW105" s="193"/>
      <c r="KAX105" s="193"/>
      <c r="KAY105" s="193"/>
      <c r="KAZ105" s="193"/>
      <c r="KBA105" s="193"/>
      <c r="KBB105" s="193"/>
      <c r="KBC105" s="193"/>
      <c r="KBD105" s="193"/>
      <c r="KBE105" s="193"/>
      <c r="KBF105" s="193"/>
      <c r="KBG105" s="193"/>
      <c r="KBH105" s="193"/>
      <c r="KBI105" s="193"/>
      <c r="KBJ105" s="193"/>
      <c r="KBK105" s="193"/>
      <c r="KBL105" s="193"/>
      <c r="KBM105" s="193"/>
      <c r="KBN105" s="193"/>
      <c r="KBO105" s="193"/>
      <c r="KBP105" s="193"/>
      <c r="KBQ105" s="193"/>
      <c r="KBR105" s="193"/>
      <c r="KBS105" s="193"/>
      <c r="KBT105" s="193"/>
      <c r="KBU105" s="193"/>
      <c r="KBV105" s="193"/>
      <c r="KBW105" s="193"/>
      <c r="KBX105" s="193"/>
      <c r="KBY105" s="193"/>
      <c r="KBZ105" s="193"/>
      <c r="KCA105" s="193"/>
      <c r="KCB105" s="193"/>
      <c r="KCC105" s="193"/>
      <c r="KCD105" s="193"/>
      <c r="KCE105" s="193"/>
      <c r="KCF105" s="193"/>
      <c r="KCG105" s="193"/>
      <c r="KCH105" s="193"/>
      <c r="KCI105" s="193"/>
      <c r="KCJ105" s="193"/>
      <c r="KCK105" s="193"/>
      <c r="KCL105" s="193"/>
      <c r="KCM105" s="193"/>
      <c r="KCN105" s="193"/>
      <c r="KCO105" s="193"/>
      <c r="KCP105" s="193"/>
      <c r="KCQ105" s="193"/>
      <c r="KCR105" s="193"/>
      <c r="KCS105" s="193"/>
      <c r="KCT105" s="193"/>
      <c r="KCU105" s="193"/>
      <c r="KCV105" s="193"/>
      <c r="KCW105" s="193"/>
      <c r="KCX105" s="193"/>
      <c r="KCY105" s="193"/>
      <c r="KCZ105" s="193"/>
      <c r="KDA105" s="193"/>
      <c r="KDB105" s="193"/>
      <c r="KDC105" s="193"/>
      <c r="KDD105" s="193"/>
      <c r="KDE105" s="193"/>
      <c r="KDF105" s="193"/>
      <c r="KDG105" s="193"/>
      <c r="KDH105" s="193"/>
      <c r="KDI105" s="193"/>
      <c r="KDJ105" s="193"/>
      <c r="KDK105" s="193"/>
      <c r="KDL105" s="193"/>
      <c r="KDM105" s="193"/>
      <c r="KDN105" s="193"/>
      <c r="KDO105" s="193"/>
      <c r="KDP105" s="193"/>
      <c r="KDQ105" s="193"/>
      <c r="KDR105" s="193"/>
      <c r="KDS105" s="193"/>
      <c r="KDT105" s="193"/>
      <c r="KDU105" s="193"/>
      <c r="KDV105" s="193"/>
      <c r="KDW105" s="193"/>
      <c r="KDX105" s="193"/>
      <c r="KDY105" s="193"/>
      <c r="KDZ105" s="193"/>
      <c r="KEA105" s="193"/>
      <c r="KEB105" s="193"/>
      <c r="KEC105" s="193"/>
      <c r="KED105" s="193"/>
      <c r="KEE105" s="193"/>
      <c r="KEF105" s="193"/>
      <c r="KEG105" s="193"/>
      <c r="KEH105" s="193"/>
      <c r="KEI105" s="193"/>
      <c r="KEJ105" s="193"/>
      <c r="KEK105" s="193"/>
      <c r="KEL105" s="193"/>
      <c r="KEM105" s="193"/>
      <c r="KEN105" s="193"/>
      <c r="KEO105" s="193"/>
      <c r="KEP105" s="193"/>
      <c r="KEQ105" s="193"/>
      <c r="KER105" s="193"/>
      <c r="KES105" s="193"/>
      <c r="KET105" s="193"/>
      <c r="KEU105" s="193"/>
      <c r="KEV105" s="193"/>
      <c r="KEW105" s="193"/>
      <c r="KEX105" s="193"/>
      <c r="KEY105" s="193"/>
      <c r="KEZ105" s="193"/>
      <c r="KFA105" s="193"/>
      <c r="KFB105" s="193"/>
      <c r="KFC105" s="193"/>
      <c r="KFD105" s="193"/>
      <c r="KFE105" s="193"/>
      <c r="KFF105" s="193"/>
      <c r="KFG105" s="193"/>
      <c r="KFH105" s="193"/>
      <c r="KFI105" s="193"/>
      <c r="KFJ105" s="193"/>
      <c r="KFK105" s="193"/>
      <c r="KFL105" s="193"/>
      <c r="KFM105" s="193"/>
      <c r="KFN105" s="193"/>
      <c r="KFO105" s="193"/>
      <c r="KFP105" s="193"/>
      <c r="KFQ105" s="193"/>
      <c r="KFR105" s="193"/>
      <c r="KFS105" s="193"/>
      <c r="KFT105" s="193"/>
      <c r="KFU105" s="193"/>
      <c r="KFV105" s="193"/>
      <c r="KFW105" s="193"/>
      <c r="KFX105" s="193"/>
      <c r="KFY105" s="193"/>
      <c r="KFZ105" s="193"/>
      <c r="KGA105" s="193"/>
      <c r="KGB105" s="193"/>
      <c r="KGC105" s="193"/>
      <c r="KGD105" s="193"/>
      <c r="KGE105" s="193"/>
      <c r="KGF105" s="193"/>
      <c r="KGG105" s="193"/>
      <c r="KGH105" s="193"/>
      <c r="KGI105" s="193"/>
      <c r="KGJ105" s="193"/>
      <c r="KGK105" s="193"/>
      <c r="KGL105" s="193"/>
      <c r="KGM105" s="193"/>
      <c r="KGN105" s="193"/>
      <c r="KGO105" s="193"/>
      <c r="KGP105" s="193"/>
      <c r="KGQ105" s="193"/>
      <c r="KGR105" s="193"/>
      <c r="KGS105" s="193"/>
      <c r="KGT105" s="193"/>
      <c r="KGU105" s="193"/>
      <c r="KGV105" s="193"/>
      <c r="KGW105" s="193"/>
      <c r="KGX105" s="193"/>
      <c r="KGY105" s="193"/>
      <c r="KGZ105" s="193"/>
      <c r="KHA105" s="193"/>
      <c r="KHB105" s="193"/>
      <c r="KHC105" s="193"/>
      <c r="KHD105" s="193"/>
      <c r="KHE105" s="193"/>
      <c r="KHF105" s="193"/>
      <c r="KHG105" s="193"/>
      <c r="KHH105" s="193"/>
      <c r="KHI105" s="193"/>
      <c r="KHJ105" s="193"/>
      <c r="KHK105" s="193"/>
      <c r="KHL105" s="193"/>
      <c r="KHM105" s="193"/>
      <c r="KHN105" s="193"/>
      <c r="KHO105" s="193"/>
      <c r="KHP105" s="193"/>
      <c r="KHQ105" s="193"/>
      <c r="KHR105" s="193"/>
      <c r="KHS105" s="193"/>
      <c r="KHT105" s="193"/>
      <c r="KHU105" s="193"/>
      <c r="KHV105" s="193"/>
      <c r="KHW105" s="193"/>
      <c r="KHX105" s="193"/>
      <c r="KHY105" s="193"/>
      <c r="KHZ105" s="193"/>
      <c r="KIA105" s="193"/>
      <c r="KIB105" s="193"/>
      <c r="KIC105" s="193"/>
      <c r="KID105" s="193"/>
      <c r="KIE105" s="193"/>
      <c r="KIF105" s="193"/>
      <c r="KIG105" s="193"/>
      <c r="KIH105" s="193"/>
      <c r="KII105" s="193"/>
      <c r="KIJ105" s="193"/>
      <c r="KIK105" s="193"/>
      <c r="KIL105" s="193"/>
      <c r="KIM105" s="193"/>
      <c r="KIN105" s="193"/>
      <c r="KIO105" s="193"/>
      <c r="KIP105" s="193"/>
      <c r="KIQ105" s="193"/>
      <c r="KIR105" s="193"/>
      <c r="KIS105" s="193"/>
      <c r="KIT105" s="193"/>
      <c r="KIU105" s="193"/>
      <c r="KIV105" s="193"/>
      <c r="KIW105" s="193"/>
      <c r="KIX105" s="193"/>
      <c r="KIY105" s="193"/>
      <c r="KIZ105" s="193"/>
      <c r="KJA105" s="193"/>
      <c r="KJB105" s="193"/>
      <c r="KJC105" s="193"/>
      <c r="KJD105" s="193"/>
      <c r="KJE105" s="193"/>
      <c r="KJF105" s="193"/>
      <c r="KJG105" s="193"/>
      <c r="KJH105" s="193"/>
      <c r="KJI105" s="193"/>
      <c r="KJJ105" s="193"/>
      <c r="KJK105" s="193"/>
      <c r="KJL105" s="193"/>
      <c r="KJM105" s="193"/>
      <c r="KJN105" s="193"/>
      <c r="KJO105" s="193"/>
      <c r="KJP105" s="193"/>
      <c r="KJQ105" s="193"/>
      <c r="KJR105" s="193"/>
      <c r="KJS105" s="193"/>
      <c r="KJT105" s="193"/>
      <c r="KJU105" s="193"/>
      <c r="KJV105" s="193"/>
      <c r="KJW105" s="193"/>
      <c r="KJX105" s="193"/>
      <c r="KJY105" s="193"/>
      <c r="KJZ105" s="193"/>
      <c r="KKA105" s="193"/>
      <c r="KKB105" s="193"/>
      <c r="KKC105" s="193"/>
      <c r="KKD105" s="193"/>
      <c r="KKE105" s="193"/>
      <c r="KKF105" s="193"/>
      <c r="KKG105" s="193"/>
      <c r="KKH105" s="193"/>
      <c r="KKI105" s="193"/>
      <c r="KKJ105" s="193"/>
      <c r="KKK105" s="193"/>
      <c r="KKL105" s="193"/>
      <c r="KKM105" s="193"/>
      <c r="KKN105" s="193"/>
      <c r="KKO105" s="193"/>
      <c r="KKP105" s="193"/>
      <c r="KKQ105" s="193"/>
      <c r="KKR105" s="193"/>
      <c r="KKS105" s="193"/>
      <c r="KKT105" s="193"/>
      <c r="KKU105" s="193"/>
      <c r="KKV105" s="193"/>
      <c r="KKW105" s="193"/>
      <c r="KKX105" s="193"/>
      <c r="KKY105" s="193"/>
      <c r="KKZ105" s="193"/>
      <c r="KLA105" s="193"/>
      <c r="KLB105" s="193"/>
      <c r="KLC105" s="193"/>
      <c r="KLD105" s="193"/>
      <c r="KLE105" s="193"/>
      <c r="KLF105" s="193"/>
      <c r="KLG105" s="193"/>
      <c r="KLH105" s="193"/>
      <c r="KLI105" s="193"/>
      <c r="KLJ105" s="193"/>
      <c r="KLK105" s="193"/>
      <c r="KLL105" s="193"/>
      <c r="KLM105" s="193"/>
      <c r="KLN105" s="193"/>
      <c r="KLO105" s="193"/>
      <c r="KLP105" s="193"/>
      <c r="KLQ105" s="193"/>
      <c r="KLR105" s="193"/>
      <c r="KLS105" s="193"/>
      <c r="KLT105" s="193"/>
      <c r="KLU105" s="193"/>
      <c r="KLV105" s="193"/>
      <c r="KLW105" s="193"/>
      <c r="KLX105" s="193"/>
      <c r="KLY105" s="193"/>
      <c r="KLZ105" s="193"/>
      <c r="KMA105" s="193"/>
      <c r="KMB105" s="193"/>
      <c r="KMC105" s="193"/>
      <c r="KMD105" s="193"/>
      <c r="KME105" s="193"/>
      <c r="KMF105" s="193"/>
      <c r="KMG105" s="193"/>
      <c r="KMH105" s="193"/>
      <c r="KMI105" s="193"/>
      <c r="KMJ105" s="193"/>
      <c r="KMK105" s="193"/>
      <c r="KML105" s="193"/>
      <c r="KMM105" s="193"/>
      <c r="KMN105" s="193"/>
      <c r="KMO105" s="193"/>
      <c r="KMP105" s="193"/>
      <c r="KMQ105" s="193"/>
      <c r="KMR105" s="193"/>
      <c r="KMS105" s="193"/>
      <c r="KMT105" s="193"/>
      <c r="KMU105" s="193"/>
      <c r="KMV105" s="193"/>
      <c r="KMW105" s="193"/>
      <c r="KMX105" s="193"/>
      <c r="KMY105" s="193"/>
      <c r="KMZ105" s="193"/>
      <c r="KNA105" s="193"/>
      <c r="KNB105" s="193"/>
      <c r="KNC105" s="193"/>
      <c r="KND105" s="193"/>
      <c r="KNE105" s="193"/>
      <c r="KNF105" s="193"/>
      <c r="KNG105" s="193"/>
      <c r="KNH105" s="193"/>
      <c r="KNI105" s="193"/>
      <c r="KNJ105" s="193"/>
      <c r="KNK105" s="193"/>
      <c r="KNL105" s="193"/>
      <c r="KNM105" s="193"/>
      <c r="KNN105" s="193"/>
      <c r="KNO105" s="193"/>
      <c r="KNP105" s="193"/>
      <c r="KNQ105" s="193"/>
      <c r="KNR105" s="193"/>
      <c r="KNS105" s="193"/>
      <c r="KNT105" s="193"/>
      <c r="KNU105" s="193"/>
      <c r="KNV105" s="193"/>
      <c r="KNW105" s="193"/>
      <c r="KNX105" s="193"/>
      <c r="KNY105" s="193"/>
      <c r="KNZ105" s="193"/>
      <c r="KOA105" s="193"/>
      <c r="KOB105" s="193"/>
      <c r="KOC105" s="193"/>
      <c r="KOD105" s="193"/>
      <c r="KOE105" s="193"/>
      <c r="KOF105" s="193"/>
      <c r="KOG105" s="193"/>
      <c r="KOH105" s="193"/>
      <c r="KOI105" s="193"/>
      <c r="KOJ105" s="193"/>
      <c r="KOK105" s="193"/>
      <c r="KOL105" s="193"/>
      <c r="KOM105" s="193"/>
      <c r="KON105" s="193"/>
      <c r="KOO105" s="193"/>
      <c r="KOP105" s="193"/>
      <c r="KOQ105" s="193"/>
      <c r="KOR105" s="193"/>
      <c r="KOS105" s="193"/>
      <c r="KOT105" s="193"/>
      <c r="KOU105" s="193"/>
      <c r="KOV105" s="193"/>
      <c r="KOW105" s="193"/>
      <c r="KOX105" s="193"/>
      <c r="KOY105" s="193"/>
      <c r="KOZ105" s="193"/>
      <c r="KPA105" s="193"/>
      <c r="KPB105" s="193"/>
      <c r="KPC105" s="193"/>
      <c r="KPD105" s="193"/>
      <c r="KPE105" s="193"/>
      <c r="KPF105" s="193"/>
      <c r="KPG105" s="193"/>
      <c r="KPH105" s="193"/>
      <c r="KPI105" s="193"/>
      <c r="KPJ105" s="193"/>
      <c r="KPK105" s="193"/>
      <c r="KPL105" s="193"/>
      <c r="KPM105" s="193"/>
      <c r="KPN105" s="193"/>
      <c r="KPO105" s="193"/>
      <c r="KPP105" s="193"/>
      <c r="KPQ105" s="193"/>
      <c r="KPR105" s="193"/>
      <c r="KPS105" s="193"/>
      <c r="KPT105" s="193"/>
      <c r="KPU105" s="193"/>
      <c r="KPV105" s="193"/>
      <c r="KPW105" s="193"/>
      <c r="KPX105" s="193"/>
      <c r="KPY105" s="193"/>
      <c r="KPZ105" s="193"/>
      <c r="KQA105" s="193"/>
      <c r="KQB105" s="193"/>
      <c r="KQC105" s="193"/>
      <c r="KQD105" s="193"/>
      <c r="KQE105" s="193"/>
      <c r="KQF105" s="193"/>
      <c r="KQG105" s="193"/>
      <c r="KQH105" s="193"/>
      <c r="KQI105" s="193"/>
      <c r="KQJ105" s="193"/>
      <c r="KQK105" s="193"/>
      <c r="KQL105" s="193"/>
      <c r="KQM105" s="193"/>
      <c r="KQN105" s="193"/>
      <c r="KQO105" s="193"/>
      <c r="KQP105" s="193"/>
      <c r="KQQ105" s="193"/>
      <c r="KQR105" s="193"/>
      <c r="KQS105" s="193"/>
      <c r="KQT105" s="193"/>
      <c r="KQU105" s="193"/>
      <c r="KQV105" s="193"/>
      <c r="KQW105" s="193"/>
      <c r="KQX105" s="193"/>
      <c r="KQY105" s="193"/>
      <c r="KQZ105" s="193"/>
      <c r="KRA105" s="193"/>
      <c r="KRB105" s="193"/>
      <c r="KRC105" s="193"/>
      <c r="KRD105" s="193"/>
      <c r="KRE105" s="193"/>
      <c r="KRF105" s="193"/>
      <c r="KRG105" s="193"/>
      <c r="KRH105" s="193"/>
      <c r="KRI105" s="193"/>
      <c r="KRJ105" s="193"/>
      <c r="KRK105" s="193"/>
      <c r="KRL105" s="193"/>
      <c r="KRM105" s="193"/>
      <c r="KRN105" s="193"/>
      <c r="KRO105" s="193"/>
      <c r="KRP105" s="193"/>
      <c r="KRQ105" s="193"/>
      <c r="KRR105" s="193"/>
      <c r="KRS105" s="193"/>
      <c r="KRT105" s="193"/>
      <c r="KRU105" s="193"/>
      <c r="KRV105" s="193"/>
      <c r="KRW105" s="193"/>
      <c r="KRX105" s="193"/>
      <c r="KRY105" s="193"/>
      <c r="KRZ105" s="193"/>
      <c r="KSA105" s="193"/>
      <c r="KSB105" s="193"/>
      <c r="KSC105" s="193"/>
      <c r="KSD105" s="193"/>
      <c r="KSE105" s="193"/>
      <c r="KSF105" s="193"/>
      <c r="KSG105" s="193"/>
      <c r="KSH105" s="193"/>
      <c r="KSI105" s="193"/>
      <c r="KSJ105" s="193"/>
      <c r="KSK105" s="193"/>
      <c r="KSL105" s="193"/>
      <c r="KSM105" s="193"/>
      <c r="KSN105" s="193"/>
      <c r="KSO105" s="193"/>
      <c r="KSP105" s="193"/>
      <c r="KSQ105" s="193"/>
      <c r="KSR105" s="193"/>
      <c r="KSS105" s="193"/>
      <c r="KST105" s="193"/>
      <c r="KSU105" s="193"/>
      <c r="KSV105" s="193"/>
      <c r="KSW105" s="193"/>
      <c r="KSX105" s="193"/>
      <c r="KSY105" s="193"/>
      <c r="KSZ105" s="193"/>
      <c r="KTA105" s="193"/>
      <c r="KTB105" s="193"/>
      <c r="KTC105" s="193"/>
      <c r="KTD105" s="193"/>
      <c r="KTE105" s="193"/>
      <c r="KTF105" s="193"/>
      <c r="KTG105" s="193"/>
      <c r="KTH105" s="193"/>
      <c r="KTI105" s="193"/>
      <c r="KTJ105" s="193"/>
      <c r="KTK105" s="193"/>
      <c r="KTL105" s="193"/>
      <c r="KTM105" s="193"/>
      <c r="KTN105" s="193"/>
      <c r="KTO105" s="193"/>
      <c r="KTP105" s="193"/>
      <c r="KTQ105" s="193"/>
      <c r="KTR105" s="193"/>
      <c r="KTS105" s="193"/>
      <c r="KTT105" s="193"/>
      <c r="KTU105" s="193"/>
      <c r="KTV105" s="193"/>
      <c r="KTW105" s="193"/>
      <c r="KTX105" s="193"/>
      <c r="KTY105" s="193"/>
      <c r="KTZ105" s="193"/>
      <c r="KUA105" s="193"/>
      <c r="KUB105" s="193"/>
      <c r="KUC105" s="193"/>
      <c r="KUD105" s="193"/>
      <c r="KUE105" s="193"/>
      <c r="KUF105" s="193"/>
      <c r="KUG105" s="193"/>
      <c r="KUH105" s="193"/>
      <c r="KUI105" s="193"/>
      <c r="KUJ105" s="193"/>
      <c r="KUK105" s="193"/>
      <c r="KUL105" s="193"/>
      <c r="KUM105" s="193"/>
      <c r="KUN105" s="193"/>
      <c r="KUO105" s="193"/>
      <c r="KUP105" s="193"/>
      <c r="KUQ105" s="193"/>
      <c r="KUR105" s="193"/>
      <c r="KUS105" s="193"/>
      <c r="KUT105" s="193"/>
      <c r="KUU105" s="193"/>
      <c r="KUV105" s="193"/>
      <c r="KUW105" s="193"/>
      <c r="KUX105" s="193"/>
      <c r="KUY105" s="193"/>
      <c r="KUZ105" s="193"/>
      <c r="KVA105" s="193"/>
      <c r="KVB105" s="193"/>
      <c r="KVC105" s="193"/>
      <c r="KVD105" s="193"/>
      <c r="KVE105" s="193"/>
      <c r="KVF105" s="193"/>
      <c r="KVG105" s="193"/>
      <c r="KVH105" s="193"/>
      <c r="KVI105" s="193"/>
      <c r="KVJ105" s="193"/>
      <c r="KVK105" s="193"/>
      <c r="KVL105" s="193"/>
      <c r="KVM105" s="193"/>
      <c r="KVN105" s="193"/>
      <c r="KVO105" s="193"/>
      <c r="KVP105" s="193"/>
      <c r="KVQ105" s="193"/>
      <c r="KVR105" s="193"/>
      <c r="KVS105" s="193"/>
      <c r="KVT105" s="193"/>
      <c r="KVU105" s="193"/>
      <c r="KVV105" s="193"/>
      <c r="KVW105" s="193"/>
      <c r="KVX105" s="193"/>
      <c r="KVY105" s="193"/>
      <c r="KVZ105" s="193"/>
      <c r="KWA105" s="193"/>
      <c r="KWB105" s="193"/>
      <c r="KWC105" s="193"/>
      <c r="KWD105" s="193"/>
      <c r="KWE105" s="193"/>
      <c r="KWF105" s="193"/>
      <c r="KWG105" s="193"/>
      <c r="KWH105" s="193"/>
      <c r="KWI105" s="193"/>
      <c r="KWJ105" s="193"/>
      <c r="KWK105" s="193"/>
      <c r="KWL105" s="193"/>
      <c r="KWM105" s="193"/>
      <c r="KWN105" s="193"/>
      <c r="KWO105" s="193"/>
      <c r="KWP105" s="193"/>
      <c r="KWQ105" s="193"/>
      <c r="KWR105" s="193"/>
      <c r="KWS105" s="193"/>
      <c r="KWT105" s="193"/>
      <c r="KWU105" s="193"/>
      <c r="KWV105" s="193"/>
      <c r="KWW105" s="193"/>
      <c r="KWX105" s="193"/>
      <c r="KWY105" s="193"/>
      <c r="KWZ105" s="193"/>
      <c r="KXA105" s="193"/>
      <c r="KXB105" s="193"/>
      <c r="KXC105" s="193"/>
      <c r="KXD105" s="193"/>
      <c r="KXE105" s="193"/>
      <c r="KXF105" s="193"/>
      <c r="KXG105" s="193"/>
      <c r="KXH105" s="193"/>
      <c r="KXI105" s="193"/>
      <c r="KXJ105" s="193"/>
      <c r="KXK105" s="193"/>
      <c r="KXL105" s="193"/>
      <c r="KXM105" s="193"/>
      <c r="KXN105" s="193"/>
      <c r="KXO105" s="193"/>
      <c r="KXP105" s="193"/>
      <c r="KXQ105" s="193"/>
      <c r="KXR105" s="193"/>
      <c r="KXS105" s="193"/>
      <c r="KXT105" s="193"/>
      <c r="KXU105" s="193"/>
      <c r="KXV105" s="193"/>
      <c r="KXW105" s="193"/>
      <c r="KXX105" s="193"/>
      <c r="KXY105" s="193"/>
      <c r="KXZ105" s="193"/>
      <c r="KYA105" s="193"/>
      <c r="KYB105" s="193"/>
      <c r="KYC105" s="193"/>
      <c r="KYD105" s="193"/>
      <c r="KYE105" s="193"/>
      <c r="KYF105" s="193"/>
      <c r="KYG105" s="193"/>
      <c r="KYH105" s="193"/>
      <c r="KYI105" s="193"/>
      <c r="KYJ105" s="193"/>
      <c r="KYK105" s="193"/>
      <c r="KYL105" s="193"/>
      <c r="KYM105" s="193"/>
      <c r="KYN105" s="193"/>
      <c r="KYO105" s="193"/>
      <c r="KYP105" s="193"/>
      <c r="KYQ105" s="193"/>
      <c r="KYR105" s="193"/>
      <c r="KYS105" s="193"/>
      <c r="KYT105" s="193"/>
      <c r="KYU105" s="193"/>
      <c r="KYV105" s="193"/>
      <c r="KYW105" s="193"/>
      <c r="KYX105" s="193"/>
      <c r="KYY105" s="193"/>
      <c r="KYZ105" s="193"/>
      <c r="KZA105" s="193"/>
      <c r="KZB105" s="193"/>
      <c r="KZC105" s="193"/>
      <c r="KZD105" s="193"/>
      <c r="KZE105" s="193"/>
      <c r="KZF105" s="193"/>
      <c r="KZG105" s="193"/>
      <c r="KZH105" s="193"/>
      <c r="KZI105" s="193"/>
      <c r="KZJ105" s="193"/>
      <c r="KZK105" s="193"/>
      <c r="KZL105" s="193"/>
      <c r="KZM105" s="193"/>
      <c r="KZN105" s="193"/>
      <c r="KZO105" s="193"/>
      <c r="KZP105" s="193"/>
      <c r="KZQ105" s="193"/>
      <c r="KZR105" s="193"/>
      <c r="KZS105" s="193"/>
      <c r="KZT105" s="193"/>
      <c r="KZU105" s="193"/>
      <c r="KZV105" s="193"/>
      <c r="KZW105" s="193"/>
      <c r="KZX105" s="193"/>
      <c r="KZY105" s="193"/>
      <c r="KZZ105" s="193"/>
      <c r="LAA105" s="193"/>
      <c r="LAB105" s="193"/>
      <c r="LAC105" s="193"/>
      <c r="LAD105" s="193"/>
      <c r="LAE105" s="193"/>
      <c r="LAF105" s="193"/>
      <c r="LAG105" s="193"/>
      <c r="LAH105" s="193"/>
      <c r="LAI105" s="193"/>
      <c r="LAJ105" s="193"/>
      <c r="LAK105" s="193"/>
      <c r="LAL105" s="193"/>
      <c r="LAM105" s="193"/>
      <c r="LAN105" s="193"/>
      <c r="LAO105" s="193"/>
      <c r="LAP105" s="193"/>
      <c r="LAQ105" s="193"/>
      <c r="LAR105" s="193"/>
      <c r="LAS105" s="193"/>
      <c r="LAT105" s="193"/>
      <c r="LAU105" s="193"/>
      <c r="LAV105" s="193"/>
      <c r="LAW105" s="193"/>
      <c r="LAX105" s="193"/>
      <c r="LAY105" s="193"/>
      <c r="LAZ105" s="193"/>
      <c r="LBA105" s="193"/>
      <c r="LBB105" s="193"/>
      <c r="LBC105" s="193"/>
      <c r="LBD105" s="193"/>
      <c r="LBE105" s="193"/>
      <c r="LBF105" s="193"/>
      <c r="LBG105" s="193"/>
      <c r="LBH105" s="193"/>
      <c r="LBI105" s="193"/>
      <c r="LBJ105" s="193"/>
      <c r="LBK105" s="193"/>
      <c r="LBL105" s="193"/>
      <c r="LBM105" s="193"/>
      <c r="LBN105" s="193"/>
      <c r="LBO105" s="193"/>
      <c r="LBP105" s="193"/>
      <c r="LBQ105" s="193"/>
      <c r="LBR105" s="193"/>
      <c r="LBS105" s="193"/>
      <c r="LBT105" s="193"/>
      <c r="LBU105" s="193"/>
      <c r="LBV105" s="193"/>
      <c r="LBW105" s="193"/>
      <c r="LBX105" s="193"/>
      <c r="LBY105" s="193"/>
      <c r="LBZ105" s="193"/>
      <c r="LCA105" s="193"/>
      <c r="LCB105" s="193"/>
      <c r="LCC105" s="193"/>
      <c r="LCD105" s="193"/>
      <c r="LCE105" s="193"/>
      <c r="LCF105" s="193"/>
      <c r="LCG105" s="193"/>
      <c r="LCH105" s="193"/>
      <c r="LCI105" s="193"/>
      <c r="LCJ105" s="193"/>
      <c r="LCK105" s="193"/>
      <c r="LCL105" s="193"/>
      <c r="LCM105" s="193"/>
      <c r="LCN105" s="193"/>
      <c r="LCO105" s="193"/>
      <c r="LCP105" s="193"/>
      <c r="LCQ105" s="193"/>
      <c r="LCR105" s="193"/>
      <c r="LCS105" s="193"/>
      <c r="LCT105" s="193"/>
      <c r="LCU105" s="193"/>
      <c r="LCV105" s="193"/>
      <c r="LCW105" s="193"/>
      <c r="LCX105" s="193"/>
      <c r="LCY105" s="193"/>
      <c r="LCZ105" s="193"/>
      <c r="LDA105" s="193"/>
      <c r="LDB105" s="193"/>
      <c r="LDC105" s="193"/>
      <c r="LDD105" s="193"/>
      <c r="LDE105" s="193"/>
      <c r="LDF105" s="193"/>
      <c r="LDG105" s="193"/>
      <c r="LDH105" s="193"/>
      <c r="LDI105" s="193"/>
      <c r="LDJ105" s="193"/>
      <c r="LDK105" s="193"/>
      <c r="LDL105" s="193"/>
      <c r="LDM105" s="193"/>
      <c r="LDN105" s="193"/>
      <c r="LDO105" s="193"/>
      <c r="LDP105" s="193"/>
      <c r="LDQ105" s="193"/>
      <c r="LDR105" s="193"/>
      <c r="LDS105" s="193"/>
      <c r="LDT105" s="193"/>
      <c r="LDU105" s="193"/>
      <c r="LDV105" s="193"/>
      <c r="LDW105" s="193"/>
      <c r="LDX105" s="193"/>
      <c r="LDY105" s="193"/>
      <c r="LDZ105" s="193"/>
      <c r="LEA105" s="193"/>
      <c r="LEB105" s="193"/>
      <c r="LEC105" s="193"/>
      <c r="LED105" s="193"/>
      <c r="LEE105" s="193"/>
      <c r="LEF105" s="193"/>
      <c r="LEG105" s="193"/>
      <c r="LEH105" s="193"/>
      <c r="LEI105" s="193"/>
      <c r="LEJ105" s="193"/>
      <c r="LEK105" s="193"/>
      <c r="LEL105" s="193"/>
      <c r="LEM105" s="193"/>
      <c r="LEN105" s="193"/>
      <c r="LEO105" s="193"/>
      <c r="LEP105" s="193"/>
      <c r="LEQ105" s="193"/>
      <c r="LER105" s="193"/>
      <c r="LES105" s="193"/>
      <c r="LET105" s="193"/>
      <c r="LEU105" s="193"/>
      <c r="LEV105" s="193"/>
      <c r="LEW105" s="193"/>
      <c r="LEX105" s="193"/>
      <c r="LEY105" s="193"/>
      <c r="LEZ105" s="193"/>
      <c r="LFA105" s="193"/>
      <c r="LFB105" s="193"/>
      <c r="LFC105" s="193"/>
      <c r="LFD105" s="193"/>
      <c r="LFE105" s="193"/>
      <c r="LFF105" s="193"/>
      <c r="LFG105" s="193"/>
      <c r="LFH105" s="193"/>
      <c r="LFI105" s="193"/>
      <c r="LFJ105" s="193"/>
      <c r="LFK105" s="193"/>
      <c r="LFL105" s="193"/>
      <c r="LFM105" s="193"/>
      <c r="LFN105" s="193"/>
      <c r="LFO105" s="193"/>
      <c r="LFP105" s="193"/>
      <c r="LFQ105" s="193"/>
      <c r="LFR105" s="193"/>
      <c r="LFS105" s="193"/>
      <c r="LFT105" s="193"/>
      <c r="LFU105" s="193"/>
      <c r="LFV105" s="193"/>
      <c r="LFW105" s="193"/>
      <c r="LFX105" s="193"/>
      <c r="LFY105" s="193"/>
      <c r="LFZ105" s="193"/>
      <c r="LGA105" s="193"/>
      <c r="LGB105" s="193"/>
      <c r="LGC105" s="193"/>
      <c r="LGD105" s="193"/>
      <c r="LGE105" s="193"/>
      <c r="LGF105" s="193"/>
      <c r="LGG105" s="193"/>
      <c r="LGH105" s="193"/>
      <c r="LGI105" s="193"/>
      <c r="LGJ105" s="193"/>
      <c r="LGK105" s="193"/>
      <c r="LGL105" s="193"/>
      <c r="LGM105" s="193"/>
      <c r="LGN105" s="193"/>
      <c r="LGO105" s="193"/>
      <c r="LGP105" s="193"/>
      <c r="LGQ105" s="193"/>
      <c r="LGR105" s="193"/>
      <c r="LGS105" s="193"/>
      <c r="LGT105" s="193"/>
      <c r="LGU105" s="193"/>
      <c r="LGV105" s="193"/>
      <c r="LGW105" s="193"/>
      <c r="LGX105" s="193"/>
      <c r="LGY105" s="193"/>
      <c r="LGZ105" s="193"/>
      <c r="LHA105" s="193"/>
      <c r="LHB105" s="193"/>
      <c r="LHC105" s="193"/>
      <c r="LHD105" s="193"/>
      <c r="LHE105" s="193"/>
      <c r="LHF105" s="193"/>
      <c r="LHG105" s="193"/>
      <c r="LHH105" s="193"/>
      <c r="LHI105" s="193"/>
      <c r="LHJ105" s="193"/>
      <c r="LHK105" s="193"/>
      <c r="LHL105" s="193"/>
      <c r="LHM105" s="193"/>
      <c r="LHN105" s="193"/>
      <c r="LHO105" s="193"/>
      <c r="LHP105" s="193"/>
      <c r="LHQ105" s="193"/>
      <c r="LHR105" s="193"/>
      <c r="LHS105" s="193"/>
      <c r="LHT105" s="193"/>
      <c r="LHU105" s="193"/>
      <c r="LHV105" s="193"/>
      <c r="LHW105" s="193"/>
      <c r="LHX105" s="193"/>
      <c r="LHY105" s="193"/>
      <c r="LHZ105" s="193"/>
      <c r="LIA105" s="193"/>
      <c r="LIB105" s="193"/>
      <c r="LIC105" s="193"/>
      <c r="LID105" s="193"/>
      <c r="LIE105" s="193"/>
      <c r="LIF105" s="193"/>
      <c r="LIG105" s="193"/>
      <c r="LIH105" s="193"/>
      <c r="LII105" s="193"/>
      <c r="LIJ105" s="193"/>
      <c r="LIK105" s="193"/>
      <c r="LIL105" s="193"/>
      <c r="LIM105" s="193"/>
      <c r="LIN105" s="193"/>
      <c r="LIO105" s="193"/>
      <c r="LIP105" s="193"/>
      <c r="LIQ105" s="193"/>
      <c r="LIR105" s="193"/>
      <c r="LIS105" s="193"/>
      <c r="LIT105" s="193"/>
      <c r="LIU105" s="193"/>
      <c r="LIV105" s="193"/>
      <c r="LIW105" s="193"/>
      <c r="LIX105" s="193"/>
      <c r="LIY105" s="193"/>
      <c r="LIZ105" s="193"/>
      <c r="LJA105" s="193"/>
      <c r="LJB105" s="193"/>
      <c r="LJC105" s="193"/>
      <c r="LJD105" s="193"/>
      <c r="LJE105" s="193"/>
      <c r="LJF105" s="193"/>
      <c r="LJG105" s="193"/>
      <c r="LJH105" s="193"/>
      <c r="LJI105" s="193"/>
      <c r="LJJ105" s="193"/>
      <c r="LJK105" s="193"/>
      <c r="LJL105" s="193"/>
      <c r="LJM105" s="193"/>
      <c r="LJN105" s="193"/>
      <c r="LJO105" s="193"/>
      <c r="LJP105" s="193"/>
      <c r="LJQ105" s="193"/>
      <c r="LJR105" s="193"/>
      <c r="LJS105" s="193"/>
      <c r="LJT105" s="193"/>
      <c r="LJU105" s="193"/>
      <c r="LJV105" s="193"/>
      <c r="LJW105" s="193"/>
      <c r="LJX105" s="193"/>
      <c r="LJY105" s="193"/>
      <c r="LJZ105" s="193"/>
      <c r="LKA105" s="193"/>
      <c r="LKB105" s="193"/>
      <c r="LKC105" s="193"/>
      <c r="LKD105" s="193"/>
      <c r="LKE105" s="193"/>
      <c r="LKF105" s="193"/>
      <c r="LKG105" s="193"/>
      <c r="LKH105" s="193"/>
      <c r="LKI105" s="193"/>
      <c r="LKJ105" s="193"/>
      <c r="LKK105" s="193"/>
      <c r="LKL105" s="193"/>
      <c r="LKM105" s="193"/>
      <c r="LKN105" s="193"/>
      <c r="LKO105" s="193"/>
      <c r="LKP105" s="193"/>
      <c r="LKQ105" s="193"/>
      <c r="LKR105" s="193"/>
      <c r="LKS105" s="193"/>
      <c r="LKT105" s="193"/>
      <c r="LKU105" s="193"/>
      <c r="LKV105" s="193"/>
      <c r="LKW105" s="193"/>
      <c r="LKX105" s="193"/>
      <c r="LKY105" s="193"/>
      <c r="LKZ105" s="193"/>
      <c r="LLA105" s="193"/>
      <c r="LLB105" s="193"/>
      <c r="LLC105" s="193"/>
      <c r="LLD105" s="193"/>
      <c r="LLE105" s="193"/>
      <c r="LLF105" s="193"/>
      <c r="LLG105" s="193"/>
      <c r="LLH105" s="193"/>
      <c r="LLI105" s="193"/>
      <c r="LLJ105" s="193"/>
      <c r="LLK105" s="193"/>
      <c r="LLL105" s="193"/>
      <c r="LLM105" s="193"/>
      <c r="LLN105" s="193"/>
      <c r="LLO105" s="193"/>
      <c r="LLP105" s="193"/>
      <c r="LLQ105" s="193"/>
      <c r="LLR105" s="193"/>
      <c r="LLS105" s="193"/>
      <c r="LLT105" s="193"/>
      <c r="LLU105" s="193"/>
      <c r="LLV105" s="193"/>
      <c r="LLW105" s="193"/>
      <c r="LLX105" s="193"/>
      <c r="LLY105" s="193"/>
      <c r="LLZ105" s="193"/>
      <c r="LMA105" s="193"/>
      <c r="LMB105" s="193"/>
      <c r="LMC105" s="193"/>
      <c r="LMD105" s="193"/>
      <c r="LME105" s="193"/>
      <c r="LMF105" s="193"/>
      <c r="LMG105" s="193"/>
      <c r="LMH105" s="193"/>
      <c r="LMI105" s="193"/>
      <c r="LMJ105" s="193"/>
      <c r="LMK105" s="193"/>
      <c r="LML105" s="193"/>
      <c r="LMM105" s="193"/>
      <c r="LMN105" s="193"/>
      <c r="LMO105" s="193"/>
      <c r="LMP105" s="193"/>
      <c r="LMQ105" s="193"/>
      <c r="LMR105" s="193"/>
      <c r="LMS105" s="193"/>
      <c r="LMT105" s="193"/>
      <c r="LMU105" s="193"/>
      <c r="LMV105" s="193"/>
      <c r="LMW105" s="193"/>
      <c r="LMX105" s="193"/>
      <c r="LMY105" s="193"/>
      <c r="LMZ105" s="193"/>
      <c r="LNA105" s="193"/>
      <c r="LNB105" s="193"/>
      <c r="LNC105" s="193"/>
      <c r="LND105" s="193"/>
      <c r="LNE105" s="193"/>
      <c r="LNF105" s="193"/>
      <c r="LNG105" s="193"/>
      <c r="LNH105" s="193"/>
      <c r="LNI105" s="193"/>
      <c r="LNJ105" s="193"/>
      <c r="LNK105" s="193"/>
      <c r="LNL105" s="193"/>
      <c r="LNM105" s="193"/>
      <c r="LNN105" s="193"/>
      <c r="LNO105" s="193"/>
      <c r="LNP105" s="193"/>
      <c r="LNQ105" s="193"/>
      <c r="LNR105" s="193"/>
      <c r="LNS105" s="193"/>
      <c r="LNT105" s="193"/>
      <c r="LNU105" s="193"/>
      <c r="LNV105" s="193"/>
      <c r="LNW105" s="193"/>
      <c r="LNX105" s="193"/>
      <c r="LNY105" s="193"/>
      <c r="LNZ105" s="193"/>
      <c r="LOA105" s="193"/>
      <c r="LOB105" s="193"/>
      <c r="LOC105" s="193"/>
      <c r="LOD105" s="193"/>
      <c r="LOE105" s="193"/>
      <c r="LOF105" s="193"/>
      <c r="LOG105" s="193"/>
      <c r="LOH105" s="193"/>
      <c r="LOI105" s="193"/>
      <c r="LOJ105" s="193"/>
      <c r="LOK105" s="193"/>
      <c r="LOL105" s="193"/>
      <c r="LOM105" s="193"/>
      <c r="LON105" s="193"/>
      <c r="LOO105" s="193"/>
      <c r="LOP105" s="193"/>
      <c r="LOQ105" s="193"/>
      <c r="LOR105" s="193"/>
      <c r="LOS105" s="193"/>
      <c r="LOT105" s="193"/>
      <c r="LOU105" s="193"/>
      <c r="LOV105" s="193"/>
      <c r="LOW105" s="193"/>
      <c r="LOX105" s="193"/>
      <c r="LOY105" s="193"/>
      <c r="LOZ105" s="193"/>
      <c r="LPA105" s="193"/>
      <c r="LPB105" s="193"/>
      <c r="LPC105" s="193"/>
      <c r="LPD105" s="193"/>
      <c r="LPE105" s="193"/>
      <c r="LPF105" s="193"/>
      <c r="LPG105" s="193"/>
      <c r="LPH105" s="193"/>
      <c r="LPI105" s="193"/>
      <c r="LPJ105" s="193"/>
      <c r="LPK105" s="193"/>
      <c r="LPL105" s="193"/>
      <c r="LPM105" s="193"/>
      <c r="LPN105" s="193"/>
      <c r="LPO105" s="193"/>
      <c r="LPP105" s="193"/>
      <c r="LPQ105" s="193"/>
      <c r="LPR105" s="193"/>
      <c r="LPS105" s="193"/>
      <c r="LPT105" s="193"/>
      <c r="LPU105" s="193"/>
      <c r="LPV105" s="193"/>
      <c r="LPW105" s="193"/>
      <c r="LPX105" s="193"/>
      <c r="LPY105" s="193"/>
      <c r="LPZ105" s="193"/>
      <c r="LQA105" s="193"/>
      <c r="LQB105" s="193"/>
      <c r="LQC105" s="193"/>
      <c r="LQD105" s="193"/>
      <c r="LQE105" s="193"/>
      <c r="LQF105" s="193"/>
      <c r="LQG105" s="193"/>
      <c r="LQH105" s="193"/>
      <c r="LQI105" s="193"/>
      <c r="LQJ105" s="193"/>
      <c r="LQK105" s="193"/>
      <c r="LQL105" s="193"/>
      <c r="LQM105" s="193"/>
      <c r="LQN105" s="193"/>
      <c r="LQO105" s="193"/>
      <c r="LQP105" s="193"/>
      <c r="LQQ105" s="193"/>
      <c r="LQR105" s="193"/>
      <c r="LQS105" s="193"/>
      <c r="LQT105" s="193"/>
      <c r="LQU105" s="193"/>
      <c r="LQV105" s="193"/>
      <c r="LQW105" s="193"/>
      <c r="LQX105" s="193"/>
      <c r="LQY105" s="193"/>
      <c r="LQZ105" s="193"/>
      <c r="LRA105" s="193"/>
      <c r="LRB105" s="193"/>
      <c r="LRC105" s="193"/>
      <c r="LRD105" s="193"/>
      <c r="LRE105" s="193"/>
      <c r="LRF105" s="193"/>
      <c r="LRG105" s="193"/>
      <c r="LRH105" s="193"/>
      <c r="LRI105" s="193"/>
      <c r="LRJ105" s="193"/>
      <c r="LRK105" s="193"/>
      <c r="LRL105" s="193"/>
      <c r="LRM105" s="193"/>
      <c r="LRN105" s="193"/>
      <c r="LRO105" s="193"/>
      <c r="LRP105" s="193"/>
      <c r="LRQ105" s="193"/>
      <c r="LRR105" s="193"/>
      <c r="LRS105" s="193"/>
      <c r="LRT105" s="193"/>
      <c r="LRU105" s="193"/>
      <c r="LRV105" s="193"/>
      <c r="LRW105" s="193"/>
      <c r="LRX105" s="193"/>
      <c r="LRY105" s="193"/>
      <c r="LRZ105" s="193"/>
      <c r="LSA105" s="193"/>
      <c r="LSB105" s="193"/>
      <c r="LSC105" s="193"/>
      <c r="LSD105" s="193"/>
      <c r="LSE105" s="193"/>
      <c r="LSF105" s="193"/>
      <c r="LSG105" s="193"/>
      <c r="LSH105" s="193"/>
      <c r="LSI105" s="193"/>
      <c r="LSJ105" s="193"/>
      <c r="LSK105" s="193"/>
      <c r="LSL105" s="193"/>
      <c r="LSM105" s="193"/>
      <c r="LSN105" s="193"/>
      <c r="LSO105" s="193"/>
      <c r="LSP105" s="193"/>
      <c r="LSQ105" s="193"/>
      <c r="LSR105" s="193"/>
      <c r="LSS105" s="193"/>
      <c r="LST105" s="193"/>
      <c r="LSU105" s="193"/>
      <c r="LSV105" s="193"/>
      <c r="LSW105" s="193"/>
      <c r="LSX105" s="193"/>
      <c r="LSY105" s="193"/>
      <c r="LSZ105" s="193"/>
      <c r="LTA105" s="193"/>
      <c r="LTB105" s="193"/>
      <c r="LTC105" s="193"/>
      <c r="LTD105" s="193"/>
      <c r="LTE105" s="193"/>
      <c r="LTF105" s="193"/>
      <c r="LTG105" s="193"/>
      <c r="LTH105" s="193"/>
      <c r="LTI105" s="193"/>
      <c r="LTJ105" s="193"/>
      <c r="LTK105" s="193"/>
      <c r="LTL105" s="193"/>
      <c r="LTM105" s="193"/>
      <c r="LTN105" s="193"/>
      <c r="LTO105" s="193"/>
      <c r="LTP105" s="193"/>
      <c r="LTQ105" s="193"/>
      <c r="LTR105" s="193"/>
      <c r="LTS105" s="193"/>
      <c r="LTT105" s="193"/>
      <c r="LTU105" s="193"/>
      <c r="LTV105" s="193"/>
      <c r="LTW105" s="193"/>
      <c r="LTX105" s="193"/>
      <c r="LTY105" s="193"/>
      <c r="LTZ105" s="193"/>
      <c r="LUA105" s="193"/>
      <c r="LUB105" s="193"/>
      <c r="LUC105" s="193"/>
      <c r="LUD105" s="193"/>
      <c r="LUE105" s="193"/>
      <c r="LUF105" s="193"/>
      <c r="LUG105" s="193"/>
      <c r="LUH105" s="193"/>
      <c r="LUI105" s="193"/>
      <c r="LUJ105" s="193"/>
      <c r="LUK105" s="193"/>
      <c r="LUL105" s="193"/>
      <c r="LUM105" s="193"/>
      <c r="LUN105" s="193"/>
      <c r="LUO105" s="193"/>
      <c r="LUP105" s="193"/>
      <c r="LUQ105" s="193"/>
      <c r="LUR105" s="193"/>
      <c r="LUS105" s="193"/>
      <c r="LUT105" s="193"/>
      <c r="LUU105" s="193"/>
      <c r="LUV105" s="193"/>
      <c r="LUW105" s="193"/>
      <c r="LUX105" s="193"/>
      <c r="LUY105" s="193"/>
      <c r="LUZ105" s="193"/>
      <c r="LVA105" s="193"/>
      <c r="LVB105" s="193"/>
      <c r="LVC105" s="193"/>
      <c r="LVD105" s="193"/>
      <c r="LVE105" s="193"/>
      <c r="LVF105" s="193"/>
      <c r="LVG105" s="193"/>
      <c r="LVH105" s="193"/>
      <c r="LVI105" s="193"/>
      <c r="LVJ105" s="193"/>
      <c r="LVK105" s="193"/>
      <c r="LVL105" s="193"/>
      <c r="LVM105" s="193"/>
      <c r="LVN105" s="193"/>
      <c r="LVO105" s="193"/>
      <c r="LVP105" s="193"/>
      <c r="LVQ105" s="193"/>
      <c r="LVR105" s="193"/>
      <c r="LVS105" s="193"/>
      <c r="LVT105" s="193"/>
      <c r="LVU105" s="193"/>
      <c r="LVV105" s="193"/>
      <c r="LVW105" s="193"/>
      <c r="LVX105" s="193"/>
      <c r="LVY105" s="193"/>
      <c r="LVZ105" s="193"/>
      <c r="LWA105" s="193"/>
      <c r="LWB105" s="193"/>
      <c r="LWC105" s="193"/>
      <c r="LWD105" s="193"/>
      <c r="LWE105" s="193"/>
      <c r="LWF105" s="193"/>
      <c r="LWG105" s="193"/>
      <c r="LWH105" s="193"/>
      <c r="LWI105" s="193"/>
      <c r="LWJ105" s="193"/>
      <c r="LWK105" s="193"/>
      <c r="LWL105" s="193"/>
      <c r="LWM105" s="193"/>
      <c r="LWN105" s="193"/>
      <c r="LWO105" s="193"/>
      <c r="LWP105" s="193"/>
      <c r="LWQ105" s="193"/>
      <c r="LWR105" s="193"/>
      <c r="LWS105" s="193"/>
      <c r="LWT105" s="193"/>
      <c r="LWU105" s="193"/>
      <c r="LWV105" s="193"/>
      <c r="LWW105" s="193"/>
      <c r="LWX105" s="193"/>
      <c r="LWY105" s="193"/>
      <c r="LWZ105" s="193"/>
      <c r="LXA105" s="193"/>
      <c r="LXB105" s="193"/>
      <c r="LXC105" s="193"/>
      <c r="LXD105" s="193"/>
      <c r="LXE105" s="193"/>
      <c r="LXF105" s="193"/>
      <c r="LXG105" s="193"/>
      <c r="LXH105" s="193"/>
      <c r="LXI105" s="193"/>
      <c r="LXJ105" s="193"/>
      <c r="LXK105" s="193"/>
      <c r="LXL105" s="193"/>
      <c r="LXM105" s="193"/>
      <c r="LXN105" s="193"/>
      <c r="LXO105" s="193"/>
      <c r="LXP105" s="193"/>
      <c r="LXQ105" s="193"/>
      <c r="LXR105" s="193"/>
      <c r="LXS105" s="193"/>
      <c r="LXT105" s="193"/>
      <c r="LXU105" s="193"/>
      <c r="LXV105" s="193"/>
      <c r="LXW105" s="193"/>
      <c r="LXX105" s="193"/>
      <c r="LXY105" s="193"/>
      <c r="LXZ105" s="193"/>
      <c r="LYA105" s="193"/>
      <c r="LYB105" s="193"/>
      <c r="LYC105" s="193"/>
      <c r="LYD105" s="193"/>
      <c r="LYE105" s="193"/>
      <c r="LYF105" s="193"/>
      <c r="LYG105" s="193"/>
      <c r="LYH105" s="193"/>
      <c r="LYI105" s="193"/>
      <c r="LYJ105" s="193"/>
      <c r="LYK105" s="193"/>
      <c r="LYL105" s="193"/>
      <c r="LYM105" s="193"/>
      <c r="LYN105" s="193"/>
      <c r="LYO105" s="193"/>
      <c r="LYP105" s="193"/>
      <c r="LYQ105" s="193"/>
      <c r="LYR105" s="193"/>
      <c r="LYS105" s="193"/>
      <c r="LYT105" s="193"/>
      <c r="LYU105" s="193"/>
      <c r="LYV105" s="193"/>
      <c r="LYW105" s="193"/>
      <c r="LYX105" s="193"/>
      <c r="LYY105" s="193"/>
      <c r="LYZ105" s="193"/>
      <c r="LZA105" s="193"/>
      <c r="LZB105" s="193"/>
      <c r="LZC105" s="193"/>
      <c r="LZD105" s="193"/>
      <c r="LZE105" s="193"/>
      <c r="LZF105" s="193"/>
      <c r="LZG105" s="193"/>
      <c r="LZH105" s="193"/>
      <c r="LZI105" s="193"/>
      <c r="LZJ105" s="193"/>
      <c r="LZK105" s="193"/>
      <c r="LZL105" s="193"/>
      <c r="LZM105" s="193"/>
      <c r="LZN105" s="193"/>
      <c r="LZO105" s="193"/>
      <c r="LZP105" s="193"/>
      <c r="LZQ105" s="193"/>
      <c r="LZR105" s="193"/>
      <c r="LZS105" s="193"/>
      <c r="LZT105" s="193"/>
      <c r="LZU105" s="193"/>
      <c r="LZV105" s="193"/>
      <c r="LZW105" s="193"/>
      <c r="LZX105" s="193"/>
      <c r="LZY105" s="193"/>
      <c r="LZZ105" s="193"/>
      <c r="MAA105" s="193"/>
      <c r="MAB105" s="193"/>
      <c r="MAC105" s="193"/>
      <c r="MAD105" s="193"/>
      <c r="MAE105" s="193"/>
      <c r="MAF105" s="193"/>
      <c r="MAG105" s="193"/>
      <c r="MAH105" s="193"/>
      <c r="MAI105" s="193"/>
      <c r="MAJ105" s="193"/>
      <c r="MAK105" s="193"/>
      <c r="MAL105" s="193"/>
      <c r="MAM105" s="193"/>
      <c r="MAN105" s="193"/>
      <c r="MAO105" s="193"/>
      <c r="MAP105" s="193"/>
      <c r="MAQ105" s="193"/>
      <c r="MAR105" s="193"/>
      <c r="MAS105" s="193"/>
      <c r="MAT105" s="193"/>
      <c r="MAU105" s="193"/>
      <c r="MAV105" s="193"/>
      <c r="MAW105" s="193"/>
      <c r="MAX105" s="193"/>
      <c r="MAY105" s="193"/>
      <c r="MAZ105" s="193"/>
      <c r="MBA105" s="193"/>
      <c r="MBB105" s="193"/>
      <c r="MBC105" s="193"/>
      <c r="MBD105" s="193"/>
      <c r="MBE105" s="193"/>
      <c r="MBF105" s="193"/>
      <c r="MBG105" s="193"/>
      <c r="MBH105" s="193"/>
      <c r="MBI105" s="193"/>
      <c r="MBJ105" s="193"/>
      <c r="MBK105" s="193"/>
      <c r="MBL105" s="193"/>
      <c r="MBM105" s="193"/>
      <c r="MBN105" s="193"/>
      <c r="MBO105" s="193"/>
      <c r="MBP105" s="193"/>
      <c r="MBQ105" s="193"/>
      <c r="MBR105" s="193"/>
      <c r="MBS105" s="193"/>
      <c r="MBT105" s="193"/>
      <c r="MBU105" s="193"/>
      <c r="MBV105" s="193"/>
      <c r="MBW105" s="193"/>
      <c r="MBX105" s="193"/>
      <c r="MBY105" s="193"/>
      <c r="MBZ105" s="193"/>
      <c r="MCA105" s="193"/>
      <c r="MCB105" s="193"/>
      <c r="MCC105" s="193"/>
      <c r="MCD105" s="193"/>
      <c r="MCE105" s="193"/>
      <c r="MCF105" s="193"/>
      <c r="MCG105" s="193"/>
      <c r="MCH105" s="193"/>
      <c r="MCI105" s="193"/>
      <c r="MCJ105" s="193"/>
      <c r="MCK105" s="193"/>
      <c r="MCL105" s="193"/>
      <c r="MCM105" s="193"/>
      <c r="MCN105" s="193"/>
      <c r="MCO105" s="193"/>
      <c r="MCP105" s="193"/>
      <c r="MCQ105" s="193"/>
      <c r="MCR105" s="193"/>
      <c r="MCS105" s="193"/>
      <c r="MCT105" s="193"/>
      <c r="MCU105" s="193"/>
      <c r="MCV105" s="193"/>
      <c r="MCW105" s="193"/>
      <c r="MCX105" s="193"/>
      <c r="MCY105" s="193"/>
      <c r="MCZ105" s="193"/>
      <c r="MDA105" s="193"/>
      <c r="MDB105" s="193"/>
      <c r="MDC105" s="193"/>
      <c r="MDD105" s="193"/>
      <c r="MDE105" s="193"/>
      <c r="MDF105" s="193"/>
      <c r="MDG105" s="193"/>
      <c r="MDH105" s="193"/>
      <c r="MDI105" s="193"/>
      <c r="MDJ105" s="193"/>
      <c r="MDK105" s="193"/>
      <c r="MDL105" s="193"/>
      <c r="MDM105" s="193"/>
      <c r="MDN105" s="193"/>
      <c r="MDO105" s="193"/>
      <c r="MDP105" s="193"/>
      <c r="MDQ105" s="193"/>
      <c r="MDR105" s="193"/>
      <c r="MDS105" s="193"/>
      <c r="MDT105" s="193"/>
      <c r="MDU105" s="193"/>
      <c r="MDV105" s="193"/>
      <c r="MDW105" s="193"/>
      <c r="MDX105" s="193"/>
      <c r="MDY105" s="193"/>
      <c r="MDZ105" s="193"/>
      <c r="MEA105" s="193"/>
      <c r="MEB105" s="193"/>
      <c r="MEC105" s="193"/>
      <c r="MED105" s="193"/>
      <c r="MEE105" s="193"/>
      <c r="MEF105" s="193"/>
      <c r="MEG105" s="193"/>
      <c r="MEH105" s="193"/>
      <c r="MEI105" s="193"/>
      <c r="MEJ105" s="193"/>
      <c r="MEK105" s="193"/>
      <c r="MEL105" s="193"/>
      <c r="MEM105" s="193"/>
      <c r="MEN105" s="193"/>
      <c r="MEO105" s="193"/>
      <c r="MEP105" s="193"/>
      <c r="MEQ105" s="193"/>
      <c r="MER105" s="193"/>
      <c r="MES105" s="193"/>
      <c r="MET105" s="193"/>
      <c r="MEU105" s="193"/>
      <c r="MEV105" s="193"/>
      <c r="MEW105" s="193"/>
      <c r="MEX105" s="193"/>
      <c r="MEY105" s="193"/>
      <c r="MEZ105" s="193"/>
      <c r="MFA105" s="193"/>
      <c r="MFB105" s="193"/>
      <c r="MFC105" s="193"/>
      <c r="MFD105" s="193"/>
      <c r="MFE105" s="193"/>
      <c r="MFF105" s="193"/>
      <c r="MFG105" s="193"/>
      <c r="MFH105" s="193"/>
      <c r="MFI105" s="193"/>
      <c r="MFJ105" s="193"/>
      <c r="MFK105" s="193"/>
      <c r="MFL105" s="193"/>
      <c r="MFM105" s="193"/>
      <c r="MFN105" s="193"/>
      <c r="MFO105" s="193"/>
      <c r="MFP105" s="193"/>
      <c r="MFQ105" s="193"/>
      <c r="MFR105" s="193"/>
      <c r="MFS105" s="193"/>
      <c r="MFT105" s="193"/>
      <c r="MFU105" s="193"/>
      <c r="MFV105" s="193"/>
      <c r="MFW105" s="193"/>
      <c r="MFX105" s="193"/>
      <c r="MFY105" s="193"/>
      <c r="MFZ105" s="193"/>
      <c r="MGA105" s="193"/>
      <c r="MGB105" s="193"/>
      <c r="MGC105" s="193"/>
      <c r="MGD105" s="193"/>
      <c r="MGE105" s="193"/>
      <c r="MGF105" s="193"/>
      <c r="MGG105" s="193"/>
      <c r="MGH105" s="193"/>
      <c r="MGI105" s="193"/>
      <c r="MGJ105" s="193"/>
      <c r="MGK105" s="193"/>
      <c r="MGL105" s="193"/>
      <c r="MGM105" s="193"/>
      <c r="MGN105" s="193"/>
      <c r="MGO105" s="193"/>
      <c r="MGP105" s="193"/>
      <c r="MGQ105" s="193"/>
      <c r="MGR105" s="193"/>
      <c r="MGS105" s="193"/>
      <c r="MGT105" s="193"/>
      <c r="MGU105" s="193"/>
      <c r="MGV105" s="193"/>
      <c r="MGW105" s="193"/>
      <c r="MGX105" s="193"/>
      <c r="MGY105" s="193"/>
      <c r="MGZ105" s="193"/>
      <c r="MHA105" s="193"/>
      <c r="MHB105" s="193"/>
      <c r="MHC105" s="193"/>
      <c r="MHD105" s="193"/>
      <c r="MHE105" s="193"/>
      <c r="MHF105" s="193"/>
      <c r="MHG105" s="193"/>
      <c r="MHH105" s="193"/>
      <c r="MHI105" s="193"/>
      <c r="MHJ105" s="193"/>
      <c r="MHK105" s="193"/>
      <c r="MHL105" s="193"/>
      <c r="MHM105" s="193"/>
      <c r="MHN105" s="193"/>
      <c r="MHO105" s="193"/>
      <c r="MHP105" s="193"/>
      <c r="MHQ105" s="193"/>
      <c r="MHR105" s="193"/>
      <c r="MHS105" s="193"/>
      <c r="MHT105" s="193"/>
      <c r="MHU105" s="193"/>
      <c r="MHV105" s="193"/>
      <c r="MHW105" s="193"/>
      <c r="MHX105" s="193"/>
      <c r="MHY105" s="193"/>
      <c r="MHZ105" s="193"/>
      <c r="MIA105" s="193"/>
      <c r="MIB105" s="193"/>
      <c r="MIC105" s="193"/>
      <c r="MID105" s="193"/>
      <c r="MIE105" s="193"/>
      <c r="MIF105" s="193"/>
      <c r="MIG105" s="193"/>
      <c r="MIH105" s="193"/>
      <c r="MII105" s="193"/>
      <c r="MIJ105" s="193"/>
      <c r="MIK105" s="193"/>
      <c r="MIL105" s="193"/>
      <c r="MIM105" s="193"/>
      <c r="MIN105" s="193"/>
      <c r="MIO105" s="193"/>
      <c r="MIP105" s="193"/>
      <c r="MIQ105" s="193"/>
      <c r="MIR105" s="193"/>
      <c r="MIS105" s="193"/>
      <c r="MIT105" s="193"/>
      <c r="MIU105" s="193"/>
      <c r="MIV105" s="193"/>
      <c r="MIW105" s="193"/>
      <c r="MIX105" s="193"/>
      <c r="MIY105" s="193"/>
      <c r="MIZ105" s="193"/>
      <c r="MJA105" s="193"/>
      <c r="MJB105" s="193"/>
      <c r="MJC105" s="193"/>
      <c r="MJD105" s="193"/>
      <c r="MJE105" s="193"/>
      <c r="MJF105" s="193"/>
      <c r="MJG105" s="193"/>
      <c r="MJH105" s="193"/>
      <c r="MJI105" s="193"/>
      <c r="MJJ105" s="193"/>
      <c r="MJK105" s="193"/>
      <c r="MJL105" s="193"/>
      <c r="MJM105" s="193"/>
      <c r="MJN105" s="193"/>
      <c r="MJO105" s="193"/>
      <c r="MJP105" s="193"/>
      <c r="MJQ105" s="193"/>
      <c r="MJR105" s="193"/>
      <c r="MJS105" s="193"/>
      <c r="MJT105" s="193"/>
      <c r="MJU105" s="193"/>
      <c r="MJV105" s="193"/>
      <c r="MJW105" s="193"/>
      <c r="MJX105" s="193"/>
      <c r="MJY105" s="193"/>
      <c r="MJZ105" s="193"/>
      <c r="MKA105" s="193"/>
      <c r="MKB105" s="193"/>
      <c r="MKC105" s="193"/>
      <c r="MKD105" s="193"/>
      <c r="MKE105" s="193"/>
      <c r="MKF105" s="193"/>
      <c r="MKG105" s="193"/>
      <c r="MKH105" s="193"/>
      <c r="MKI105" s="193"/>
      <c r="MKJ105" s="193"/>
      <c r="MKK105" s="193"/>
      <c r="MKL105" s="193"/>
      <c r="MKM105" s="193"/>
      <c r="MKN105" s="193"/>
      <c r="MKO105" s="193"/>
      <c r="MKP105" s="193"/>
      <c r="MKQ105" s="193"/>
      <c r="MKR105" s="193"/>
      <c r="MKS105" s="193"/>
      <c r="MKT105" s="193"/>
      <c r="MKU105" s="193"/>
      <c r="MKV105" s="193"/>
      <c r="MKW105" s="193"/>
      <c r="MKX105" s="193"/>
      <c r="MKY105" s="193"/>
      <c r="MKZ105" s="193"/>
      <c r="MLA105" s="193"/>
      <c r="MLB105" s="193"/>
      <c r="MLC105" s="193"/>
      <c r="MLD105" s="193"/>
      <c r="MLE105" s="193"/>
      <c r="MLF105" s="193"/>
      <c r="MLG105" s="193"/>
      <c r="MLH105" s="193"/>
      <c r="MLI105" s="193"/>
      <c r="MLJ105" s="193"/>
      <c r="MLK105" s="193"/>
      <c r="MLL105" s="193"/>
      <c r="MLM105" s="193"/>
      <c r="MLN105" s="193"/>
      <c r="MLO105" s="193"/>
      <c r="MLP105" s="193"/>
      <c r="MLQ105" s="193"/>
      <c r="MLR105" s="193"/>
      <c r="MLS105" s="193"/>
      <c r="MLT105" s="193"/>
      <c r="MLU105" s="193"/>
      <c r="MLV105" s="193"/>
      <c r="MLW105" s="193"/>
      <c r="MLX105" s="193"/>
      <c r="MLY105" s="193"/>
      <c r="MLZ105" s="193"/>
      <c r="MMA105" s="193"/>
      <c r="MMB105" s="193"/>
      <c r="MMC105" s="193"/>
      <c r="MMD105" s="193"/>
      <c r="MME105" s="193"/>
      <c r="MMF105" s="193"/>
      <c r="MMG105" s="193"/>
      <c r="MMH105" s="193"/>
      <c r="MMI105" s="193"/>
      <c r="MMJ105" s="193"/>
      <c r="MMK105" s="193"/>
      <c r="MML105" s="193"/>
      <c r="MMM105" s="193"/>
      <c r="MMN105" s="193"/>
      <c r="MMO105" s="193"/>
      <c r="MMP105" s="193"/>
      <c r="MMQ105" s="193"/>
      <c r="MMR105" s="193"/>
      <c r="MMS105" s="193"/>
      <c r="MMT105" s="193"/>
      <c r="MMU105" s="193"/>
      <c r="MMV105" s="193"/>
      <c r="MMW105" s="193"/>
      <c r="MMX105" s="193"/>
      <c r="MMY105" s="193"/>
      <c r="MMZ105" s="193"/>
      <c r="MNA105" s="193"/>
      <c r="MNB105" s="193"/>
      <c r="MNC105" s="193"/>
      <c r="MND105" s="193"/>
      <c r="MNE105" s="193"/>
      <c r="MNF105" s="193"/>
      <c r="MNG105" s="193"/>
      <c r="MNH105" s="193"/>
      <c r="MNI105" s="193"/>
      <c r="MNJ105" s="193"/>
      <c r="MNK105" s="193"/>
      <c r="MNL105" s="193"/>
      <c r="MNM105" s="193"/>
      <c r="MNN105" s="193"/>
      <c r="MNO105" s="193"/>
      <c r="MNP105" s="193"/>
      <c r="MNQ105" s="193"/>
      <c r="MNR105" s="193"/>
      <c r="MNS105" s="193"/>
      <c r="MNT105" s="193"/>
      <c r="MNU105" s="193"/>
      <c r="MNV105" s="193"/>
      <c r="MNW105" s="193"/>
      <c r="MNX105" s="193"/>
      <c r="MNY105" s="193"/>
      <c r="MNZ105" s="193"/>
      <c r="MOA105" s="193"/>
      <c r="MOB105" s="193"/>
      <c r="MOC105" s="193"/>
      <c r="MOD105" s="193"/>
      <c r="MOE105" s="193"/>
      <c r="MOF105" s="193"/>
      <c r="MOG105" s="193"/>
      <c r="MOH105" s="193"/>
      <c r="MOI105" s="193"/>
      <c r="MOJ105" s="193"/>
      <c r="MOK105" s="193"/>
      <c r="MOL105" s="193"/>
      <c r="MOM105" s="193"/>
      <c r="MON105" s="193"/>
      <c r="MOO105" s="193"/>
      <c r="MOP105" s="193"/>
      <c r="MOQ105" s="193"/>
      <c r="MOR105" s="193"/>
      <c r="MOS105" s="193"/>
      <c r="MOT105" s="193"/>
      <c r="MOU105" s="193"/>
      <c r="MOV105" s="193"/>
      <c r="MOW105" s="193"/>
      <c r="MOX105" s="193"/>
      <c r="MOY105" s="193"/>
      <c r="MOZ105" s="193"/>
      <c r="MPA105" s="193"/>
      <c r="MPB105" s="193"/>
      <c r="MPC105" s="193"/>
      <c r="MPD105" s="193"/>
      <c r="MPE105" s="193"/>
      <c r="MPF105" s="193"/>
      <c r="MPG105" s="193"/>
      <c r="MPH105" s="193"/>
      <c r="MPI105" s="193"/>
      <c r="MPJ105" s="193"/>
      <c r="MPK105" s="193"/>
      <c r="MPL105" s="193"/>
      <c r="MPM105" s="193"/>
      <c r="MPN105" s="193"/>
      <c r="MPO105" s="193"/>
      <c r="MPP105" s="193"/>
      <c r="MPQ105" s="193"/>
      <c r="MPR105" s="193"/>
      <c r="MPS105" s="193"/>
      <c r="MPT105" s="193"/>
      <c r="MPU105" s="193"/>
      <c r="MPV105" s="193"/>
      <c r="MPW105" s="193"/>
      <c r="MPX105" s="193"/>
      <c r="MPY105" s="193"/>
      <c r="MPZ105" s="193"/>
      <c r="MQA105" s="193"/>
      <c r="MQB105" s="193"/>
      <c r="MQC105" s="193"/>
      <c r="MQD105" s="193"/>
      <c r="MQE105" s="193"/>
      <c r="MQF105" s="193"/>
      <c r="MQG105" s="193"/>
      <c r="MQH105" s="193"/>
      <c r="MQI105" s="193"/>
      <c r="MQJ105" s="193"/>
      <c r="MQK105" s="193"/>
      <c r="MQL105" s="193"/>
      <c r="MQM105" s="193"/>
      <c r="MQN105" s="193"/>
      <c r="MQO105" s="193"/>
      <c r="MQP105" s="193"/>
      <c r="MQQ105" s="193"/>
      <c r="MQR105" s="193"/>
      <c r="MQS105" s="193"/>
      <c r="MQT105" s="193"/>
      <c r="MQU105" s="193"/>
      <c r="MQV105" s="193"/>
      <c r="MQW105" s="193"/>
      <c r="MQX105" s="193"/>
      <c r="MQY105" s="193"/>
      <c r="MQZ105" s="193"/>
      <c r="MRA105" s="193"/>
      <c r="MRB105" s="193"/>
      <c r="MRC105" s="193"/>
      <c r="MRD105" s="193"/>
      <c r="MRE105" s="193"/>
      <c r="MRF105" s="193"/>
      <c r="MRG105" s="193"/>
      <c r="MRH105" s="193"/>
      <c r="MRI105" s="193"/>
      <c r="MRJ105" s="193"/>
      <c r="MRK105" s="193"/>
      <c r="MRL105" s="193"/>
      <c r="MRM105" s="193"/>
      <c r="MRN105" s="193"/>
      <c r="MRO105" s="193"/>
      <c r="MRP105" s="193"/>
      <c r="MRQ105" s="193"/>
      <c r="MRR105" s="193"/>
      <c r="MRS105" s="193"/>
      <c r="MRT105" s="193"/>
      <c r="MRU105" s="193"/>
      <c r="MRV105" s="193"/>
      <c r="MRW105" s="193"/>
      <c r="MRX105" s="193"/>
      <c r="MRY105" s="193"/>
      <c r="MRZ105" s="193"/>
      <c r="MSA105" s="193"/>
      <c r="MSB105" s="193"/>
      <c r="MSC105" s="193"/>
      <c r="MSD105" s="193"/>
      <c r="MSE105" s="193"/>
      <c r="MSF105" s="193"/>
      <c r="MSG105" s="193"/>
      <c r="MSH105" s="193"/>
      <c r="MSI105" s="193"/>
      <c r="MSJ105" s="193"/>
      <c r="MSK105" s="193"/>
      <c r="MSL105" s="193"/>
      <c r="MSM105" s="193"/>
      <c r="MSN105" s="193"/>
      <c r="MSO105" s="193"/>
      <c r="MSP105" s="193"/>
      <c r="MSQ105" s="193"/>
      <c r="MSR105" s="193"/>
      <c r="MSS105" s="193"/>
      <c r="MST105" s="193"/>
      <c r="MSU105" s="193"/>
      <c r="MSV105" s="193"/>
      <c r="MSW105" s="193"/>
      <c r="MSX105" s="193"/>
      <c r="MSY105" s="193"/>
      <c r="MSZ105" s="193"/>
      <c r="MTA105" s="193"/>
      <c r="MTB105" s="193"/>
      <c r="MTC105" s="193"/>
      <c r="MTD105" s="193"/>
      <c r="MTE105" s="193"/>
      <c r="MTF105" s="193"/>
      <c r="MTG105" s="193"/>
      <c r="MTH105" s="193"/>
      <c r="MTI105" s="193"/>
      <c r="MTJ105" s="193"/>
      <c r="MTK105" s="193"/>
      <c r="MTL105" s="193"/>
      <c r="MTM105" s="193"/>
      <c r="MTN105" s="193"/>
      <c r="MTO105" s="193"/>
      <c r="MTP105" s="193"/>
      <c r="MTQ105" s="193"/>
      <c r="MTR105" s="193"/>
      <c r="MTS105" s="193"/>
      <c r="MTT105" s="193"/>
      <c r="MTU105" s="193"/>
      <c r="MTV105" s="193"/>
      <c r="MTW105" s="193"/>
      <c r="MTX105" s="193"/>
      <c r="MTY105" s="193"/>
      <c r="MTZ105" s="193"/>
      <c r="MUA105" s="193"/>
      <c r="MUB105" s="193"/>
      <c r="MUC105" s="193"/>
      <c r="MUD105" s="193"/>
      <c r="MUE105" s="193"/>
      <c r="MUF105" s="193"/>
      <c r="MUG105" s="193"/>
      <c r="MUH105" s="193"/>
      <c r="MUI105" s="193"/>
      <c r="MUJ105" s="193"/>
      <c r="MUK105" s="193"/>
      <c r="MUL105" s="193"/>
      <c r="MUM105" s="193"/>
      <c r="MUN105" s="193"/>
      <c r="MUO105" s="193"/>
      <c r="MUP105" s="193"/>
      <c r="MUQ105" s="193"/>
      <c r="MUR105" s="193"/>
      <c r="MUS105" s="193"/>
      <c r="MUT105" s="193"/>
      <c r="MUU105" s="193"/>
      <c r="MUV105" s="193"/>
      <c r="MUW105" s="193"/>
      <c r="MUX105" s="193"/>
      <c r="MUY105" s="193"/>
      <c r="MUZ105" s="193"/>
      <c r="MVA105" s="193"/>
      <c r="MVB105" s="193"/>
      <c r="MVC105" s="193"/>
      <c r="MVD105" s="193"/>
      <c r="MVE105" s="193"/>
      <c r="MVF105" s="193"/>
      <c r="MVG105" s="193"/>
      <c r="MVH105" s="193"/>
      <c r="MVI105" s="193"/>
      <c r="MVJ105" s="193"/>
      <c r="MVK105" s="193"/>
      <c r="MVL105" s="193"/>
      <c r="MVM105" s="193"/>
      <c r="MVN105" s="193"/>
      <c r="MVO105" s="193"/>
      <c r="MVP105" s="193"/>
      <c r="MVQ105" s="193"/>
      <c r="MVR105" s="193"/>
      <c r="MVS105" s="193"/>
      <c r="MVT105" s="193"/>
      <c r="MVU105" s="193"/>
      <c r="MVV105" s="193"/>
      <c r="MVW105" s="193"/>
      <c r="MVX105" s="193"/>
      <c r="MVY105" s="193"/>
      <c r="MVZ105" s="193"/>
      <c r="MWA105" s="193"/>
      <c r="MWB105" s="193"/>
      <c r="MWC105" s="193"/>
      <c r="MWD105" s="193"/>
      <c r="MWE105" s="193"/>
      <c r="MWF105" s="193"/>
      <c r="MWG105" s="193"/>
      <c r="MWH105" s="193"/>
      <c r="MWI105" s="193"/>
      <c r="MWJ105" s="193"/>
      <c r="MWK105" s="193"/>
      <c r="MWL105" s="193"/>
      <c r="MWM105" s="193"/>
      <c r="MWN105" s="193"/>
      <c r="MWO105" s="193"/>
      <c r="MWP105" s="193"/>
      <c r="MWQ105" s="193"/>
      <c r="MWR105" s="193"/>
      <c r="MWS105" s="193"/>
      <c r="MWT105" s="193"/>
      <c r="MWU105" s="193"/>
      <c r="MWV105" s="193"/>
      <c r="MWW105" s="193"/>
      <c r="MWX105" s="193"/>
      <c r="MWY105" s="193"/>
      <c r="MWZ105" s="193"/>
      <c r="MXA105" s="193"/>
      <c r="MXB105" s="193"/>
      <c r="MXC105" s="193"/>
      <c r="MXD105" s="193"/>
      <c r="MXE105" s="193"/>
      <c r="MXF105" s="193"/>
      <c r="MXG105" s="193"/>
      <c r="MXH105" s="193"/>
      <c r="MXI105" s="193"/>
      <c r="MXJ105" s="193"/>
      <c r="MXK105" s="193"/>
      <c r="MXL105" s="193"/>
      <c r="MXM105" s="193"/>
      <c r="MXN105" s="193"/>
      <c r="MXO105" s="193"/>
      <c r="MXP105" s="193"/>
      <c r="MXQ105" s="193"/>
      <c r="MXR105" s="193"/>
      <c r="MXS105" s="193"/>
      <c r="MXT105" s="193"/>
      <c r="MXU105" s="193"/>
      <c r="MXV105" s="193"/>
      <c r="MXW105" s="193"/>
      <c r="MXX105" s="193"/>
      <c r="MXY105" s="193"/>
      <c r="MXZ105" s="193"/>
      <c r="MYA105" s="193"/>
      <c r="MYB105" s="193"/>
      <c r="MYC105" s="193"/>
      <c r="MYD105" s="193"/>
      <c r="MYE105" s="193"/>
      <c r="MYF105" s="193"/>
      <c r="MYG105" s="193"/>
      <c r="MYH105" s="193"/>
      <c r="MYI105" s="193"/>
      <c r="MYJ105" s="193"/>
      <c r="MYK105" s="193"/>
      <c r="MYL105" s="193"/>
      <c r="MYM105" s="193"/>
      <c r="MYN105" s="193"/>
      <c r="MYO105" s="193"/>
      <c r="MYP105" s="193"/>
      <c r="MYQ105" s="193"/>
      <c r="MYR105" s="193"/>
      <c r="MYS105" s="193"/>
      <c r="MYT105" s="193"/>
      <c r="MYU105" s="193"/>
      <c r="MYV105" s="193"/>
      <c r="MYW105" s="193"/>
      <c r="MYX105" s="193"/>
      <c r="MYY105" s="193"/>
      <c r="MYZ105" s="193"/>
      <c r="MZA105" s="193"/>
      <c r="MZB105" s="193"/>
      <c r="MZC105" s="193"/>
      <c r="MZD105" s="193"/>
      <c r="MZE105" s="193"/>
      <c r="MZF105" s="193"/>
      <c r="MZG105" s="193"/>
      <c r="MZH105" s="193"/>
      <c r="MZI105" s="193"/>
      <c r="MZJ105" s="193"/>
      <c r="MZK105" s="193"/>
      <c r="MZL105" s="193"/>
      <c r="MZM105" s="193"/>
      <c r="MZN105" s="193"/>
      <c r="MZO105" s="193"/>
      <c r="MZP105" s="193"/>
      <c r="MZQ105" s="193"/>
      <c r="MZR105" s="193"/>
      <c r="MZS105" s="193"/>
      <c r="MZT105" s="193"/>
      <c r="MZU105" s="193"/>
      <c r="MZV105" s="193"/>
      <c r="MZW105" s="193"/>
      <c r="MZX105" s="193"/>
      <c r="MZY105" s="193"/>
      <c r="MZZ105" s="193"/>
      <c r="NAA105" s="193"/>
      <c r="NAB105" s="193"/>
      <c r="NAC105" s="193"/>
      <c r="NAD105" s="193"/>
      <c r="NAE105" s="193"/>
      <c r="NAF105" s="193"/>
      <c r="NAG105" s="193"/>
      <c r="NAH105" s="193"/>
      <c r="NAI105" s="193"/>
      <c r="NAJ105" s="193"/>
      <c r="NAK105" s="193"/>
      <c r="NAL105" s="193"/>
      <c r="NAM105" s="193"/>
      <c r="NAN105" s="193"/>
      <c r="NAO105" s="193"/>
      <c r="NAP105" s="193"/>
      <c r="NAQ105" s="193"/>
      <c r="NAR105" s="193"/>
      <c r="NAS105" s="193"/>
      <c r="NAT105" s="193"/>
      <c r="NAU105" s="193"/>
      <c r="NAV105" s="193"/>
      <c r="NAW105" s="193"/>
      <c r="NAX105" s="193"/>
      <c r="NAY105" s="193"/>
      <c r="NAZ105" s="193"/>
      <c r="NBA105" s="193"/>
      <c r="NBB105" s="193"/>
      <c r="NBC105" s="193"/>
      <c r="NBD105" s="193"/>
      <c r="NBE105" s="193"/>
      <c r="NBF105" s="193"/>
      <c r="NBG105" s="193"/>
      <c r="NBH105" s="193"/>
      <c r="NBI105" s="193"/>
      <c r="NBJ105" s="193"/>
      <c r="NBK105" s="193"/>
      <c r="NBL105" s="193"/>
      <c r="NBM105" s="193"/>
      <c r="NBN105" s="193"/>
      <c r="NBO105" s="193"/>
      <c r="NBP105" s="193"/>
      <c r="NBQ105" s="193"/>
      <c r="NBR105" s="193"/>
      <c r="NBS105" s="193"/>
      <c r="NBT105" s="193"/>
      <c r="NBU105" s="193"/>
      <c r="NBV105" s="193"/>
      <c r="NBW105" s="193"/>
      <c r="NBX105" s="193"/>
      <c r="NBY105" s="193"/>
      <c r="NBZ105" s="193"/>
      <c r="NCA105" s="193"/>
      <c r="NCB105" s="193"/>
      <c r="NCC105" s="193"/>
      <c r="NCD105" s="193"/>
      <c r="NCE105" s="193"/>
      <c r="NCF105" s="193"/>
      <c r="NCG105" s="193"/>
      <c r="NCH105" s="193"/>
      <c r="NCI105" s="193"/>
      <c r="NCJ105" s="193"/>
      <c r="NCK105" s="193"/>
      <c r="NCL105" s="193"/>
      <c r="NCM105" s="193"/>
      <c r="NCN105" s="193"/>
      <c r="NCO105" s="193"/>
      <c r="NCP105" s="193"/>
      <c r="NCQ105" s="193"/>
      <c r="NCR105" s="193"/>
      <c r="NCS105" s="193"/>
      <c r="NCT105" s="193"/>
      <c r="NCU105" s="193"/>
      <c r="NCV105" s="193"/>
      <c r="NCW105" s="193"/>
      <c r="NCX105" s="193"/>
      <c r="NCY105" s="193"/>
      <c r="NCZ105" s="193"/>
      <c r="NDA105" s="193"/>
      <c r="NDB105" s="193"/>
      <c r="NDC105" s="193"/>
      <c r="NDD105" s="193"/>
      <c r="NDE105" s="193"/>
      <c r="NDF105" s="193"/>
      <c r="NDG105" s="193"/>
      <c r="NDH105" s="193"/>
      <c r="NDI105" s="193"/>
      <c r="NDJ105" s="193"/>
      <c r="NDK105" s="193"/>
      <c r="NDL105" s="193"/>
      <c r="NDM105" s="193"/>
      <c r="NDN105" s="193"/>
      <c r="NDO105" s="193"/>
      <c r="NDP105" s="193"/>
      <c r="NDQ105" s="193"/>
      <c r="NDR105" s="193"/>
      <c r="NDS105" s="193"/>
      <c r="NDT105" s="193"/>
      <c r="NDU105" s="193"/>
      <c r="NDV105" s="193"/>
      <c r="NDW105" s="193"/>
      <c r="NDX105" s="193"/>
      <c r="NDY105" s="193"/>
      <c r="NDZ105" s="193"/>
      <c r="NEA105" s="193"/>
      <c r="NEB105" s="193"/>
      <c r="NEC105" s="193"/>
      <c r="NED105" s="193"/>
      <c r="NEE105" s="193"/>
      <c r="NEF105" s="193"/>
      <c r="NEG105" s="193"/>
      <c r="NEH105" s="193"/>
      <c r="NEI105" s="193"/>
      <c r="NEJ105" s="193"/>
      <c r="NEK105" s="193"/>
      <c r="NEL105" s="193"/>
      <c r="NEM105" s="193"/>
      <c r="NEN105" s="193"/>
      <c r="NEO105" s="193"/>
      <c r="NEP105" s="193"/>
      <c r="NEQ105" s="193"/>
      <c r="NER105" s="193"/>
      <c r="NES105" s="193"/>
      <c r="NET105" s="193"/>
      <c r="NEU105" s="193"/>
      <c r="NEV105" s="193"/>
      <c r="NEW105" s="193"/>
      <c r="NEX105" s="193"/>
      <c r="NEY105" s="193"/>
      <c r="NEZ105" s="193"/>
      <c r="NFA105" s="193"/>
      <c r="NFB105" s="193"/>
      <c r="NFC105" s="193"/>
      <c r="NFD105" s="193"/>
      <c r="NFE105" s="193"/>
      <c r="NFF105" s="193"/>
      <c r="NFG105" s="193"/>
      <c r="NFH105" s="193"/>
      <c r="NFI105" s="193"/>
      <c r="NFJ105" s="193"/>
      <c r="NFK105" s="193"/>
      <c r="NFL105" s="193"/>
      <c r="NFM105" s="193"/>
      <c r="NFN105" s="193"/>
      <c r="NFO105" s="193"/>
      <c r="NFP105" s="193"/>
      <c r="NFQ105" s="193"/>
      <c r="NFR105" s="193"/>
      <c r="NFS105" s="193"/>
      <c r="NFT105" s="193"/>
      <c r="NFU105" s="193"/>
      <c r="NFV105" s="193"/>
      <c r="NFW105" s="193"/>
      <c r="NFX105" s="193"/>
      <c r="NFY105" s="193"/>
      <c r="NFZ105" s="193"/>
      <c r="NGA105" s="193"/>
      <c r="NGB105" s="193"/>
      <c r="NGC105" s="193"/>
      <c r="NGD105" s="193"/>
      <c r="NGE105" s="193"/>
      <c r="NGF105" s="193"/>
      <c r="NGG105" s="193"/>
      <c r="NGH105" s="193"/>
      <c r="NGI105" s="193"/>
      <c r="NGJ105" s="193"/>
      <c r="NGK105" s="193"/>
      <c r="NGL105" s="193"/>
      <c r="NGM105" s="193"/>
      <c r="NGN105" s="193"/>
      <c r="NGO105" s="193"/>
      <c r="NGP105" s="193"/>
      <c r="NGQ105" s="193"/>
      <c r="NGR105" s="193"/>
      <c r="NGS105" s="193"/>
      <c r="NGT105" s="193"/>
      <c r="NGU105" s="193"/>
      <c r="NGV105" s="193"/>
      <c r="NGW105" s="193"/>
      <c r="NGX105" s="193"/>
      <c r="NGY105" s="193"/>
      <c r="NGZ105" s="193"/>
      <c r="NHA105" s="193"/>
      <c r="NHB105" s="193"/>
      <c r="NHC105" s="193"/>
      <c r="NHD105" s="193"/>
      <c r="NHE105" s="193"/>
      <c r="NHF105" s="193"/>
      <c r="NHG105" s="193"/>
      <c r="NHH105" s="193"/>
      <c r="NHI105" s="193"/>
      <c r="NHJ105" s="193"/>
      <c r="NHK105" s="193"/>
      <c r="NHL105" s="193"/>
      <c r="NHM105" s="193"/>
      <c r="NHN105" s="193"/>
      <c r="NHO105" s="193"/>
      <c r="NHP105" s="193"/>
      <c r="NHQ105" s="193"/>
      <c r="NHR105" s="193"/>
      <c r="NHS105" s="193"/>
      <c r="NHT105" s="193"/>
      <c r="NHU105" s="193"/>
      <c r="NHV105" s="193"/>
      <c r="NHW105" s="193"/>
      <c r="NHX105" s="193"/>
      <c r="NHY105" s="193"/>
      <c r="NHZ105" s="193"/>
      <c r="NIA105" s="193"/>
      <c r="NIB105" s="193"/>
      <c r="NIC105" s="193"/>
      <c r="NID105" s="193"/>
      <c r="NIE105" s="193"/>
      <c r="NIF105" s="193"/>
      <c r="NIG105" s="193"/>
      <c r="NIH105" s="193"/>
      <c r="NII105" s="193"/>
      <c r="NIJ105" s="193"/>
      <c r="NIK105" s="193"/>
      <c r="NIL105" s="193"/>
      <c r="NIM105" s="193"/>
      <c r="NIN105" s="193"/>
      <c r="NIO105" s="193"/>
      <c r="NIP105" s="193"/>
      <c r="NIQ105" s="193"/>
      <c r="NIR105" s="193"/>
      <c r="NIS105" s="193"/>
      <c r="NIT105" s="193"/>
      <c r="NIU105" s="193"/>
      <c r="NIV105" s="193"/>
      <c r="NIW105" s="193"/>
      <c r="NIX105" s="193"/>
      <c r="NIY105" s="193"/>
      <c r="NIZ105" s="193"/>
      <c r="NJA105" s="193"/>
      <c r="NJB105" s="193"/>
      <c r="NJC105" s="193"/>
      <c r="NJD105" s="193"/>
      <c r="NJE105" s="193"/>
      <c r="NJF105" s="193"/>
      <c r="NJG105" s="193"/>
      <c r="NJH105" s="193"/>
      <c r="NJI105" s="193"/>
      <c r="NJJ105" s="193"/>
      <c r="NJK105" s="193"/>
      <c r="NJL105" s="193"/>
      <c r="NJM105" s="193"/>
      <c r="NJN105" s="193"/>
      <c r="NJO105" s="193"/>
      <c r="NJP105" s="193"/>
      <c r="NJQ105" s="193"/>
      <c r="NJR105" s="193"/>
      <c r="NJS105" s="193"/>
      <c r="NJT105" s="193"/>
      <c r="NJU105" s="193"/>
      <c r="NJV105" s="193"/>
      <c r="NJW105" s="193"/>
      <c r="NJX105" s="193"/>
      <c r="NJY105" s="193"/>
      <c r="NJZ105" s="193"/>
      <c r="NKA105" s="193"/>
      <c r="NKB105" s="193"/>
      <c r="NKC105" s="193"/>
      <c r="NKD105" s="193"/>
      <c r="NKE105" s="193"/>
      <c r="NKF105" s="193"/>
      <c r="NKG105" s="193"/>
      <c r="NKH105" s="193"/>
      <c r="NKI105" s="193"/>
      <c r="NKJ105" s="193"/>
      <c r="NKK105" s="193"/>
      <c r="NKL105" s="193"/>
      <c r="NKM105" s="193"/>
      <c r="NKN105" s="193"/>
      <c r="NKO105" s="193"/>
      <c r="NKP105" s="193"/>
      <c r="NKQ105" s="193"/>
      <c r="NKR105" s="193"/>
      <c r="NKS105" s="193"/>
      <c r="NKT105" s="193"/>
      <c r="NKU105" s="193"/>
      <c r="NKV105" s="193"/>
      <c r="NKW105" s="193"/>
      <c r="NKX105" s="193"/>
      <c r="NKY105" s="193"/>
      <c r="NKZ105" s="193"/>
      <c r="NLA105" s="193"/>
      <c r="NLB105" s="193"/>
      <c r="NLC105" s="193"/>
      <c r="NLD105" s="193"/>
      <c r="NLE105" s="193"/>
      <c r="NLF105" s="193"/>
      <c r="NLG105" s="193"/>
      <c r="NLH105" s="193"/>
      <c r="NLI105" s="193"/>
      <c r="NLJ105" s="193"/>
      <c r="NLK105" s="193"/>
      <c r="NLL105" s="193"/>
      <c r="NLM105" s="193"/>
      <c r="NLN105" s="193"/>
      <c r="NLO105" s="193"/>
      <c r="NLP105" s="193"/>
      <c r="NLQ105" s="193"/>
      <c r="NLR105" s="193"/>
      <c r="NLS105" s="193"/>
      <c r="NLT105" s="193"/>
      <c r="NLU105" s="193"/>
      <c r="NLV105" s="193"/>
      <c r="NLW105" s="193"/>
      <c r="NLX105" s="193"/>
      <c r="NLY105" s="193"/>
      <c r="NLZ105" s="193"/>
      <c r="NMA105" s="193"/>
      <c r="NMB105" s="193"/>
      <c r="NMC105" s="193"/>
      <c r="NMD105" s="193"/>
      <c r="NME105" s="193"/>
      <c r="NMF105" s="193"/>
      <c r="NMG105" s="193"/>
      <c r="NMH105" s="193"/>
      <c r="NMI105" s="193"/>
      <c r="NMJ105" s="193"/>
      <c r="NMK105" s="193"/>
      <c r="NML105" s="193"/>
      <c r="NMM105" s="193"/>
      <c r="NMN105" s="193"/>
      <c r="NMO105" s="193"/>
      <c r="NMP105" s="193"/>
      <c r="NMQ105" s="193"/>
      <c r="NMR105" s="193"/>
      <c r="NMS105" s="193"/>
      <c r="NMT105" s="193"/>
      <c r="NMU105" s="193"/>
      <c r="NMV105" s="193"/>
      <c r="NMW105" s="193"/>
      <c r="NMX105" s="193"/>
      <c r="NMY105" s="193"/>
      <c r="NMZ105" s="193"/>
      <c r="NNA105" s="193"/>
      <c r="NNB105" s="193"/>
      <c r="NNC105" s="193"/>
      <c r="NND105" s="193"/>
      <c r="NNE105" s="193"/>
      <c r="NNF105" s="193"/>
      <c r="NNG105" s="193"/>
      <c r="NNH105" s="193"/>
      <c r="NNI105" s="193"/>
      <c r="NNJ105" s="193"/>
      <c r="NNK105" s="193"/>
      <c r="NNL105" s="193"/>
      <c r="NNM105" s="193"/>
      <c r="NNN105" s="193"/>
      <c r="NNO105" s="193"/>
      <c r="NNP105" s="193"/>
      <c r="NNQ105" s="193"/>
      <c r="NNR105" s="193"/>
      <c r="NNS105" s="193"/>
      <c r="NNT105" s="193"/>
      <c r="NNU105" s="193"/>
      <c r="NNV105" s="193"/>
      <c r="NNW105" s="193"/>
      <c r="NNX105" s="193"/>
      <c r="NNY105" s="193"/>
      <c r="NNZ105" s="193"/>
      <c r="NOA105" s="193"/>
      <c r="NOB105" s="193"/>
      <c r="NOC105" s="193"/>
      <c r="NOD105" s="193"/>
      <c r="NOE105" s="193"/>
      <c r="NOF105" s="193"/>
      <c r="NOG105" s="193"/>
      <c r="NOH105" s="193"/>
      <c r="NOI105" s="193"/>
      <c r="NOJ105" s="193"/>
      <c r="NOK105" s="193"/>
      <c r="NOL105" s="193"/>
      <c r="NOM105" s="193"/>
      <c r="NON105" s="193"/>
      <c r="NOO105" s="193"/>
      <c r="NOP105" s="193"/>
      <c r="NOQ105" s="193"/>
      <c r="NOR105" s="193"/>
      <c r="NOS105" s="193"/>
      <c r="NOT105" s="193"/>
      <c r="NOU105" s="193"/>
      <c r="NOV105" s="193"/>
      <c r="NOW105" s="193"/>
      <c r="NOX105" s="193"/>
      <c r="NOY105" s="193"/>
      <c r="NOZ105" s="193"/>
      <c r="NPA105" s="193"/>
      <c r="NPB105" s="193"/>
      <c r="NPC105" s="193"/>
      <c r="NPD105" s="193"/>
      <c r="NPE105" s="193"/>
      <c r="NPF105" s="193"/>
      <c r="NPG105" s="193"/>
      <c r="NPH105" s="193"/>
      <c r="NPI105" s="193"/>
      <c r="NPJ105" s="193"/>
      <c r="NPK105" s="193"/>
      <c r="NPL105" s="193"/>
      <c r="NPM105" s="193"/>
      <c r="NPN105" s="193"/>
      <c r="NPO105" s="193"/>
      <c r="NPP105" s="193"/>
      <c r="NPQ105" s="193"/>
      <c r="NPR105" s="193"/>
      <c r="NPS105" s="193"/>
      <c r="NPT105" s="193"/>
      <c r="NPU105" s="193"/>
      <c r="NPV105" s="193"/>
      <c r="NPW105" s="193"/>
      <c r="NPX105" s="193"/>
      <c r="NPY105" s="193"/>
      <c r="NPZ105" s="193"/>
      <c r="NQA105" s="193"/>
      <c r="NQB105" s="193"/>
      <c r="NQC105" s="193"/>
      <c r="NQD105" s="193"/>
      <c r="NQE105" s="193"/>
      <c r="NQF105" s="193"/>
      <c r="NQG105" s="193"/>
      <c r="NQH105" s="193"/>
      <c r="NQI105" s="193"/>
      <c r="NQJ105" s="193"/>
      <c r="NQK105" s="193"/>
      <c r="NQL105" s="193"/>
      <c r="NQM105" s="193"/>
      <c r="NQN105" s="193"/>
      <c r="NQO105" s="193"/>
      <c r="NQP105" s="193"/>
      <c r="NQQ105" s="193"/>
      <c r="NQR105" s="193"/>
      <c r="NQS105" s="193"/>
      <c r="NQT105" s="193"/>
      <c r="NQU105" s="193"/>
      <c r="NQV105" s="193"/>
      <c r="NQW105" s="193"/>
      <c r="NQX105" s="193"/>
      <c r="NQY105" s="193"/>
      <c r="NQZ105" s="193"/>
      <c r="NRA105" s="193"/>
      <c r="NRB105" s="193"/>
      <c r="NRC105" s="193"/>
      <c r="NRD105" s="193"/>
      <c r="NRE105" s="193"/>
      <c r="NRF105" s="193"/>
      <c r="NRG105" s="193"/>
      <c r="NRH105" s="193"/>
      <c r="NRI105" s="193"/>
      <c r="NRJ105" s="193"/>
      <c r="NRK105" s="193"/>
      <c r="NRL105" s="193"/>
      <c r="NRM105" s="193"/>
      <c r="NRN105" s="193"/>
      <c r="NRO105" s="193"/>
      <c r="NRP105" s="193"/>
      <c r="NRQ105" s="193"/>
      <c r="NRR105" s="193"/>
      <c r="NRS105" s="193"/>
      <c r="NRT105" s="193"/>
      <c r="NRU105" s="193"/>
      <c r="NRV105" s="193"/>
      <c r="NRW105" s="193"/>
      <c r="NRX105" s="193"/>
      <c r="NRY105" s="193"/>
      <c r="NRZ105" s="193"/>
      <c r="NSA105" s="193"/>
      <c r="NSB105" s="193"/>
      <c r="NSC105" s="193"/>
      <c r="NSD105" s="193"/>
      <c r="NSE105" s="193"/>
      <c r="NSF105" s="193"/>
      <c r="NSG105" s="193"/>
      <c r="NSH105" s="193"/>
      <c r="NSI105" s="193"/>
      <c r="NSJ105" s="193"/>
      <c r="NSK105" s="193"/>
      <c r="NSL105" s="193"/>
      <c r="NSM105" s="193"/>
      <c r="NSN105" s="193"/>
      <c r="NSO105" s="193"/>
      <c r="NSP105" s="193"/>
      <c r="NSQ105" s="193"/>
      <c r="NSR105" s="193"/>
      <c r="NSS105" s="193"/>
      <c r="NST105" s="193"/>
      <c r="NSU105" s="193"/>
      <c r="NSV105" s="193"/>
      <c r="NSW105" s="193"/>
      <c r="NSX105" s="193"/>
      <c r="NSY105" s="193"/>
      <c r="NSZ105" s="193"/>
      <c r="NTA105" s="193"/>
      <c r="NTB105" s="193"/>
      <c r="NTC105" s="193"/>
      <c r="NTD105" s="193"/>
      <c r="NTE105" s="193"/>
      <c r="NTF105" s="193"/>
      <c r="NTG105" s="193"/>
      <c r="NTH105" s="193"/>
      <c r="NTI105" s="193"/>
      <c r="NTJ105" s="193"/>
      <c r="NTK105" s="193"/>
      <c r="NTL105" s="193"/>
      <c r="NTM105" s="193"/>
      <c r="NTN105" s="193"/>
      <c r="NTO105" s="193"/>
      <c r="NTP105" s="193"/>
      <c r="NTQ105" s="193"/>
      <c r="NTR105" s="193"/>
      <c r="NTS105" s="193"/>
      <c r="NTT105" s="193"/>
      <c r="NTU105" s="193"/>
      <c r="NTV105" s="193"/>
      <c r="NTW105" s="193"/>
      <c r="NTX105" s="193"/>
      <c r="NTY105" s="193"/>
      <c r="NTZ105" s="193"/>
      <c r="NUA105" s="193"/>
      <c r="NUB105" s="193"/>
      <c r="NUC105" s="193"/>
      <c r="NUD105" s="193"/>
      <c r="NUE105" s="193"/>
      <c r="NUF105" s="193"/>
      <c r="NUG105" s="193"/>
      <c r="NUH105" s="193"/>
      <c r="NUI105" s="193"/>
      <c r="NUJ105" s="193"/>
      <c r="NUK105" s="193"/>
      <c r="NUL105" s="193"/>
      <c r="NUM105" s="193"/>
      <c r="NUN105" s="193"/>
      <c r="NUO105" s="193"/>
      <c r="NUP105" s="193"/>
      <c r="NUQ105" s="193"/>
      <c r="NUR105" s="193"/>
      <c r="NUS105" s="193"/>
      <c r="NUT105" s="193"/>
      <c r="NUU105" s="193"/>
      <c r="NUV105" s="193"/>
      <c r="NUW105" s="193"/>
      <c r="NUX105" s="193"/>
      <c r="NUY105" s="193"/>
      <c r="NUZ105" s="193"/>
      <c r="NVA105" s="193"/>
      <c r="NVB105" s="193"/>
      <c r="NVC105" s="193"/>
      <c r="NVD105" s="193"/>
      <c r="NVE105" s="193"/>
      <c r="NVF105" s="193"/>
      <c r="NVG105" s="193"/>
      <c r="NVH105" s="193"/>
      <c r="NVI105" s="193"/>
      <c r="NVJ105" s="193"/>
      <c r="NVK105" s="193"/>
      <c r="NVL105" s="193"/>
      <c r="NVM105" s="193"/>
      <c r="NVN105" s="193"/>
      <c r="NVO105" s="193"/>
      <c r="NVP105" s="193"/>
      <c r="NVQ105" s="193"/>
      <c r="NVR105" s="193"/>
      <c r="NVS105" s="193"/>
      <c r="NVT105" s="193"/>
      <c r="NVU105" s="193"/>
      <c r="NVV105" s="193"/>
      <c r="NVW105" s="193"/>
      <c r="NVX105" s="193"/>
      <c r="NVY105" s="193"/>
      <c r="NVZ105" s="193"/>
      <c r="NWA105" s="193"/>
      <c r="NWB105" s="193"/>
      <c r="NWC105" s="193"/>
      <c r="NWD105" s="193"/>
      <c r="NWE105" s="193"/>
      <c r="NWF105" s="193"/>
      <c r="NWG105" s="193"/>
      <c r="NWH105" s="193"/>
      <c r="NWI105" s="193"/>
      <c r="NWJ105" s="193"/>
      <c r="NWK105" s="193"/>
      <c r="NWL105" s="193"/>
      <c r="NWM105" s="193"/>
      <c r="NWN105" s="193"/>
      <c r="NWO105" s="193"/>
      <c r="NWP105" s="193"/>
      <c r="NWQ105" s="193"/>
      <c r="NWR105" s="193"/>
      <c r="NWS105" s="193"/>
      <c r="NWT105" s="193"/>
      <c r="NWU105" s="193"/>
      <c r="NWV105" s="193"/>
      <c r="NWW105" s="193"/>
      <c r="NWX105" s="193"/>
      <c r="NWY105" s="193"/>
      <c r="NWZ105" s="193"/>
      <c r="NXA105" s="193"/>
      <c r="NXB105" s="193"/>
      <c r="NXC105" s="193"/>
      <c r="NXD105" s="193"/>
      <c r="NXE105" s="193"/>
      <c r="NXF105" s="193"/>
      <c r="NXG105" s="193"/>
      <c r="NXH105" s="193"/>
      <c r="NXI105" s="193"/>
      <c r="NXJ105" s="193"/>
      <c r="NXK105" s="193"/>
      <c r="NXL105" s="193"/>
      <c r="NXM105" s="193"/>
      <c r="NXN105" s="193"/>
      <c r="NXO105" s="193"/>
      <c r="NXP105" s="193"/>
      <c r="NXQ105" s="193"/>
      <c r="NXR105" s="193"/>
      <c r="NXS105" s="193"/>
      <c r="NXT105" s="193"/>
      <c r="NXU105" s="193"/>
      <c r="NXV105" s="193"/>
      <c r="NXW105" s="193"/>
      <c r="NXX105" s="193"/>
      <c r="NXY105" s="193"/>
      <c r="NXZ105" s="193"/>
      <c r="NYA105" s="193"/>
      <c r="NYB105" s="193"/>
      <c r="NYC105" s="193"/>
      <c r="NYD105" s="193"/>
      <c r="NYE105" s="193"/>
      <c r="NYF105" s="193"/>
      <c r="NYG105" s="193"/>
      <c r="NYH105" s="193"/>
      <c r="NYI105" s="193"/>
      <c r="NYJ105" s="193"/>
      <c r="NYK105" s="193"/>
      <c r="NYL105" s="193"/>
      <c r="NYM105" s="193"/>
      <c r="NYN105" s="193"/>
      <c r="NYO105" s="193"/>
      <c r="NYP105" s="193"/>
      <c r="NYQ105" s="193"/>
      <c r="NYR105" s="193"/>
      <c r="NYS105" s="193"/>
      <c r="NYT105" s="193"/>
      <c r="NYU105" s="193"/>
      <c r="NYV105" s="193"/>
      <c r="NYW105" s="193"/>
      <c r="NYX105" s="193"/>
      <c r="NYY105" s="193"/>
      <c r="NYZ105" s="193"/>
      <c r="NZA105" s="193"/>
      <c r="NZB105" s="193"/>
      <c r="NZC105" s="193"/>
      <c r="NZD105" s="193"/>
      <c r="NZE105" s="193"/>
      <c r="NZF105" s="193"/>
      <c r="NZG105" s="193"/>
      <c r="NZH105" s="193"/>
      <c r="NZI105" s="193"/>
      <c r="NZJ105" s="193"/>
      <c r="NZK105" s="193"/>
      <c r="NZL105" s="193"/>
      <c r="NZM105" s="193"/>
      <c r="NZN105" s="193"/>
      <c r="NZO105" s="193"/>
      <c r="NZP105" s="193"/>
      <c r="NZQ105" s="193"/>
      <c r="NZR105" s="193"/>
      <c r="NZS105" s="193"/>
      <c r="NZT105" s="193"/>
      <c r="NZU105" s="193"/>
      <c r="NZV105" s="193"/>
      <c r="NZW105" s="193"/>
      <c r="NZX105" s="193"/>
      <c r="NZY105" s="193"/>
      <c r="NZZ105" s="193"/>
      <c r="OAA105" s="193"/>
      <c r="OAB105" s="193"/>
      <c r="OAC105" s="193"/>
      <c r="OAD105" s="193"/>
      <c r="OAE105" s="193"/>
      <c r="OAF105" s="193"/>
      <c r="OAG105" s="193"/>
      <c r="OAH105" s="193"/>
      <c r="OAI105" s="193"/>
      <c r="OAJ105" s="193"/>
      <c r="OAK105" s="193"/>
      <c r="OAL105" s="193"/>
      <c r="OAM105" s="193"/>
      <c r="OAN105" s="193"/>
      <c r="OAO105" s="193"/>
      <c r="OAP105" s="193"/>
      <c r="OAQ105" s="193"/>
      <c r="OAR105" s="193"/>
      <c r="OAS105" s="193"/>
      <c r="OAT105" s="193"/>
      <c r="OAU105" s="193"/>
      <c r="OAV105" s="193"/>
      <c r="OAW105" s="193"/>
      <c r="OAX105" s="193"/>
      <c r="OAY105" s="193"/>
      <c r="OAZ105" s="193"/>
      <c r="OBA105" s="193"/>
      <c r="OBB105" s="193"/>
      <c r="OBC105" s="193"/>
      <c r="OBD105" s="193"/>
      <c r="OBE105" s="193"/>
      <c r="OBF105" s="193"/>
      <c r="OBG105" s="193"/>
      <c r="OBH105" s="193"/>
      <c r="OBI105" s="193"/>
      <c r="OBJ105" s="193"/>
      <c r="OBK105" s="193"/>
      <c r="OBL105" s="193"/>
      <c r="OBM105" s="193"/>
      <c r="OBN105" s="193"/>
      <c r="OBO105" s="193"/>
      <c r="OBP105" s="193"/>
      <c r="OBQ105" s="193"/>
      <c r="OBR105" s="193"/>
      <c r="OBS105" s="193"/>
      <c r="OBT105" s="193"/>
      <c r="OBU105" s="193"/>
      <c r="OBV105" s="193"/>
      <c r="OBW105" s="193"/>
      <c r="OBX105" s="193"/>
      <c r="OBY105" s="193"/>
      <c r="OBZ105" s="193"/>
      <c r="OCA105" s="193"/>
      <c r="OCB105" s="193"/>
      <c r="OCC105" s="193"/>
      <c r="OCD105" s="193"/>
      <c r="OCE105" s="193"/>
      <c r="OCF105" s="193"/>
      <c r="OCG105" s="193"/>
      <c r="OCH105" s="193"/>
      <c r="OCI105" s="193"/>
      <c r="OCJ105" s="193"/>
      <c r="OCK105" s="193"/>
      <c r="OCL105" s="193"/>
      <c r="OCM105" s="193"/>
      <c r="OCN105" s="193"/>
      <c r="OCO105" s="193"/>
      <c r="OCP105" s="193"/>
      <c r="OCQ105" s="193"/>
      <c r="OCR105" s="193"/>
      <c r="OCS105" s="193"/>
      <c r="OCT105" s="193"/>
      <c r="OCU105" s="193"/>
      <c r="OCV105" s="193"/>
      <c r="OCW105" s="193"/>
      <c r="OCX105" s="193"/>
      <c r="OCY105" s="193"/>
      <c r="OCZ105" s="193"/>
      <c r="ODA105" s="193"/>
      <c r="ODB105" s="193"/>
      <c r="ODC105" s="193"/>
      <c r="ODD105" s="193"/>
      <c r="ODE105" s="193"/>
      <c r="ODF105" s="193"/>
      <c r="ODG105" s="193"/>
      <c r="ODH105" s="193"/>
      <c r="ODI105" s="193"/>
      <c r="ODJ105" s="193"/>
      <c r="ODK105" s="193"/>
      <c r="ODL105" s="193"/>
      <c r="ODM105" s="193"/>
      <c r="ODN105" s="193"/>
      <c r="ODO105" s="193"/>
      <c r="ODP105" s="193"/>
      <c r="ODQ105" s="193"/>
      <c r="ODR105" s="193"/>
      <c r="ODS105" s="193"/>
      <c r="ODT105" s="193"/>
      <c r="ODU105" s="193"/>
      <c r="ODV105" s="193"/>
      <c r="ODW105" s="193"/>
      <c r="ODX105" s="193"/>
      <c r="ODY105" s="193"/>
      <c r="ODZ105" s="193"/>
      <c r="OEA105" s="193"/>
      <c r="OEB105" s="193"/>
      <c r="OEC105" s="193"/>
      <c r="OED105" s="193"/>
      <c r="OEE105" s="193"/>
      <c r="OEF105" s="193"/>
      <c r="OEG105" s="193"/>
      <c r="OEH105" s="193"/>
      <c r="OEI105" s="193"/>
      <c r="OEJ105" s="193"/>
      <c r="OEK105" s="193"/>
      <c r="OEL105" s="193"/>
      <c r="OEM105" s="193"/>
      <c r="OEN105" s="193"/>
      <c r="OEO105" s="193"/>
      <c r="OEP105" s="193"/>
      <c r="OEQ105" s="193"/>
      <c r="OER105" s="193"/>
      <c r="OES105" s="193"/>
      <c r="OET105" s="193"/>
      <c r="OEU105" s="193"/>
      <c r="OEV105" s="193"/>
      <c r="OEW105" s="193"/>
      <c r="OEX105" s="193"/>
      <c r="OEY105" s="193"/>
      <c r="OEZ105" s="193"/>
      <c r="OFA105" s="193"/>
      <c r="OFB105" s="193"/>
      <c r="OFC105" s="193"/>
      <c r="OFD105" s="193"/>
      <c r="OFE105" s="193"/>
      <c r="OFF105" s="193"/>
      <c r="OFG105" s="193"/>
      <c r="OFH105" s="193"/>
      <c r="OFI105" s="193"/>
      <c r="OFJ105" s="193"/>
      <c r="OFK105" s="193"/>
      <c r="OFL105" s="193"/>
      <c r="OFM105" s="193"/>
      <c r="OFN105" s="193"/>
      <c r="OFO105" s="193"/>
      <c r="OFP105" s="193"/>
      <c r="OFQ105" s="193"/>
      <c r="OFR105" s="193"/>
      <c r="OFS105" s="193"/>
      <c r="OFT105" s="193"/>
      <c r="OFU105" s="193"/>
      <c r="OFV105" s="193"/>
      <c r="OFW105" s="193"/>
      <c r="OFX105" s="193"/>
      <c r="OFY105" s="193"/>
      <c r="OFZ105" s="193"/>
      <c r="OGA105" s="193"/>
      <c r="OGB105" s="193"/>
      <c r="OGC105" s="193"/>
      <c r="OGD105" s="193"/>
      <c r="OGE105" s="193"/>
      <c r="OGF105" s="193"/>
      <c r="OGG105" s="193"/>
      <c r="OGH105" s="193"/>
      <c r="OGI105" s="193"/>
      <c r="OGJ105" s="193"/>
      <c r="OGK105" s="193"/>
      <c r="OGL105" s="193"/>
      <c r="OGM105" s="193"/>
      <c r="OGN105" s="193"/>
      <c r="OGO105" s="193"/>
      <c r="OGP105" s="193"/>
      <c r="OGQ105" s="193"/>
      <c r="OGR105" s="193"/>
      <c r="OGS105" s="193"/>
      <c r="OGT105" s="193"/>
      <c r="OGU105" s="193"/>
      <c r="OGV105" s="193"/>
      <c r="OGW105" s="193"/>
      <c r="OGX105" s="193"/>
      <c r="OGY105" s="193"/>
      <c r="OGZ105" s="193"/>
      <c r="OHA105" s="193"/>
      <c r="OHB105" s="193"/>
      <c r="OHC105" s="193"/>
      <c r="OHD105" s="193"/>
      <c r="OHE105" s="193"/>
      <c r="OHF105" s="193"/>
      <c r="OHG105" s="193"/>
      <c r="OHH105" s="193"/>
      <c r="OHI105" s="193"/>
      <c r="OHJ105" s="193"/>
      <c r="OHK105" s="193"/>
      <c r="OHL105" s="193"/>
      <c r="OHM105" s="193"/>
      <c r="OHN105" s="193"/>
      <c r="OHO105" s="193"/>
      <c r="OHP105" s="193"/>
      <c r="OHQ105" s="193"/>
      <c r="OHR105" s="193"/>
      <c r="OHS105" s="193"/>
      <c r="OHT105" s="193"/>
      <c r="OHU105" s="193"/>
      <c r="OHV105" s="193"/>
      <c r="OHW105" s="193"/>
      <c r="OHX105" s="193"/>
      <c r="OHY105" s="193"/>
      <c r="OHZ105" s="193"/>
      <c r="OIA105" s="193"/>
      <c r="OIB105" s="193"/>
      <c r="OIC105" s="193"/>
      <c r="OID105" s="193"/>
      <c r="OIE105" s="193"/>
      <c r="OIF105" s="193"/>
      <c r="OIG105" s="193"/>
      <c r="OIH105" s="193"/>
      <c r="OII105" s="193"/>
      <c r="OIJ105" s="193"/>
      <c r="OIK105" s="193"/>
      <c r="OIL105" s="193"/>
      <c r="OIM105" s="193"/>
      <c r="OIN105" s="193"/>
      <c r="OIO105" s="193"/>
      <c r="OIP105" s="193"/>
      <c r="OIQ105" s="193"/>
      <c r="OIR105" s="193"/>
      <c r="OIS105" s="193"/>
      <c r="OIT105" s="193"/>
      <c r="OIU105" s="193"/>
      <c r="OIV105" s="193"/>
      <c r="OIW105" s="193"/>
      <c r="OIX105" s="193"/>
      <c r="OIY105" s="193"/>
      <c r="OIZ105" s="193"/>
      <c r="OJA105" s="193"/>
      <c r="OJB105" s="193"/>
      <c r="OJC105" s="193"/>
      <c r="OJD105" s="193"/>
      <c r="OJE105" s="193"/>
      <c r="OJF105" s="193"/>
      <c r="OJG105" s="193"/>
      <c r="OJH105" s="193"/>
      <c r="OJI105" s="193"/>
      <c r="OJJ105" s="193"/>
      <c r="OJK105" s="193"/>
      <c r="OJL105" s="193"/>
      <c r="OJM105" s="193"/>
      <c r="OJN105" s="193"/>
      <c r="OJO105" s="193"/>
      <c r="OJP105" s="193"/>
      <c r="OJQ105" s="193"/>
      <c r="OJR105" s="193"/>
      <c r="OJS105" s="193"/>
      <c r="OJT105" s="193"/>
      <c r="OJU105" s="193"/>
      <c r="OJV105" s="193"/>
      <c r="OJW105" s="193"/>
      <c r="OJX105" s="193"/>
      <c r="OJY105" s="193"/>
      <c r="OJZ105" s="193"/>
      <c r="OKA105" s="193"/>
      <c r="OKB105" s="193"/>
      <c r="OKC105" s="193"/>
      <c r="OKD105" s="193"/>
      <c r="OKE105" s="193"/>
      <c r="OKF105" s="193"/>
      <c r="OKG105" s="193"/>
      <c r="OKH105" s="193"/>
      <c r="OKI105" s="193"/>
      <c r="OKJ105" s="193"/>
      <c r="OKK105" s="193"/>
      <c r="OKL105" s="193"/>
      <c r="OKM105" s="193"/>
      <c r="OKN105" s="193"/>
      <c r="OKO105" s="193"/>
      <c r="OKP105" s="193"/>
      <c r="OKQ105" s="193"/>
      <c r="OKR105" s="193"/>
      <c r="OKS105" s="193"/>
      <c r="OKT105" s="193"/>
      <c r="OKU105" s="193"/>
      <c r="OKV105" s="193"/>
      <c r="OKW105" s="193"/>
      <c r="OKX105" s="193"/>
      <c r="OKY105" s="193"/>
      <c r="OKZ105" s="193"/>
      <c r="OLA105" s="193"/>
      <c r="OLB105" s="193"/>
      <c r="OLC105" s="193"/>
      <c r="OLD105" s="193"/>
      <c r="OLE105" s="193"/>
      <c r="OLF105" s="193"/>
      <c r="OLG105" s="193"/>
      <c r="OLH105" s="193"/>
      <c r="OLI105" s="193"/>
      <c r="OLJ105" s="193"/>
      <c r="OLK105" s="193"/>
      <c r="OLL105" s="193"/>
      <c r="OLM105" s="193"/>
      <c r="OLN105" s="193"/>
      <c r="OLO105" s="193"/>
      <c r="OLP105" s="193"/>
      <c r="OLQ105" s="193"/>
      <c r="OLR105" s="193"/>
      <c r="OLS105" s="193"/>
      <c r="OLT105" s="193"/>
      <c r="OLU105" s="193"/>
      <c r="OLV105" s="193"/>
      <c r="OLW105" s="193"/>
      <c r="OLX105" s="193"/>
      <c r="OLY105" s="193"/>
      <c r="OLZ105" s="193"/>
      <c r="OMA105" s="193"/>
      <c r="OMB105" s="193"/>
      <c r="OMC105" s="193"/>
      <c r="OMD105" s="193"/>
      <c r="OME105" s="193"/>
      <c r="OMF105" s="193"/>
      <c r="OMG105" s="193"/>
      <c r="OMH105" s="193"/>
      <c r="OMI105" s="193"/>
      <c r="OMJ105" s="193"/>
      <c r="OMK105" s="193"/>
      <c r="OML105" s="193"/>
      <c r="OMM105" s="193"/>
      <c r="OMN105" s="193"/>
      <c r="OMO105" s="193"/>
      <c r="OMP105" s="193"/>
      <c r="OMQ105" s="193"/>
      <c r="OMR105" s="193"/>
      <c r="OMS105" s="193"/>
      <c r="OMT105" s="193"/>
      <c r="OMU105" s="193"/>
      <c r="OMV105" s="193"/>
      <c r="OMW105" s="193"/>
      <c r="OMX105" s="193"/>
      <c r="OMY105" s="193"/>
      <c r="OMZ105" s="193"/>
      <c r="ONA105" s="193"/>
      <c r="ONB105" s="193"/>
      <c r="ONC105" s="193"/>
      <c r="OND105" s="193"/>
      <c r="ONE105" s="193"/>
      <c r="ONF105" s="193"/>
      <c r="ONG105" s="193"/>
      <c r="ONH105" s="193"/>
      <c r="ONI105" s="193"/>
      <c r="ONJ105" s="193"/>
      <c r="ONK105" s="193"/>
      <c r="ONL105" s="193"/>
      <c r="ONM105" s="193"/>
      <c r="ONN105" s="193"/>
      <c r="ONO105" s="193"/>
      <c r="ONP105" s="193"/>
      <c r="ONQ105" s="193"/>
      <c r="ONR105" s="193"/>
      <c r="ONS105" s="193"/>
      <c r="ONT105" s="193"/>
      <c r="ONU105" s="193"/>
      <c r="ONV105" s="193"/>
      <c r="ONW105" s="193"/>
      <c r="ONX105" s="193"/>
      <c r="ONY105" s="193"/>
      <c r="ONZ105" s="193"/>
      <c r="OOA105" s="193"/>
      <c r="OOB105" s="193"/>
      <c r="OOC105" s="193"/>
      <c r="OOD105" s="193"/>
      <c r="OOE105" s="193"/>
      <c r="OOF105" s="193"/>
      <c r="OOG105" s="193"/>
      <c r="OOH105" s="193"/>
      <c r="OOI105" s="193"/>
      <c r="OOJ105" s="193"/>
      <c r="OOK105" s="193"/>
      <c r="OOL105" s="193"/>
      <c r="OOM105" s="193"/>
      <c r="OON105" s="193"/>
      <c r="OOO105" s="193"/>
      <c r="OOP105" s="193"/>
      <c r="OOQ105" s="193"/>
      <c r="OOR105" s="193"/>
      <c r="OOS105" s="193"/>
      <c r="OOT105" s="193"/>
      <c r="OOU105" s="193"/>
      <c r="OOV105" s="193"/>
      <c r="OOW105" s="193"/>
      <c r="OOX105" s="193"/>
      <c r="OOY105" s="193"/>
      <c r="OOZ105" s="193"/>
      <c r="OPA105" s="193"/>
      <c r="OPB105" s="193"/>
      <c r="OPC105" s="193"/>
      <c r="OPD105" s="193"/>
      <c r="OPE105" s="193"/>
      <c r="OPF105" s="193"/>
      <c r="OPG105" s="193"/>
      <c r="OPH105" s="193"/>
      <c r="OPI105" s="193"/>
      <c r="OPJ105" s="193"/>
      <c r="OPK105" s="193"/>
      <c r="OPL105" s="193"/>
      <c r="OPM105" s="193"/>
      <c r="OPN105" s="193"/>
      <c r="OPO105" s="193"/>
      <c r="OPP105" s="193"/>
      <c r="OPQ105" s="193"/>
      <c r="OPR105" s="193"/>
      <c r="OPS105" s="193"/>
      <c r="OPT105" s="193"/>
      <c r="OPU105" s="193"/>
      <c r="OPV105" s="193"/>
      <c r="OPW105" s="193"/>
      <c r="OPX105" s="193"/>
      <c r="OPY105" s="193"/>
      <c r="OPZ105" s="193"/>
      <c r="OQA105" s="193"/>
      <c r="OQB105" s="193"/>
      <c r="OQC105" s="193"/>
      <c r="OQD105" s="193"/>
      <c r="OQE105" s="193"/>
      <c r="OQF105" s="193"/>
      <c r="OQG105" s="193"/>
      <c r="OQH105" s="193"/>
      <c r="OQI105" s="193"/>
      <c r="OQJ105" s="193"/>
      <c r="OQK105" s="193"/>
      <c r="OQL105" s="193"/>
      <c r="OQM105" s="193"/>
      <c r="OQN105" s="193"/>
      <c r="OQO105" s="193"/>
      <c r="OQP105" s="193"/>
      <c r="OQQ105" s="193"/>
      <c r="OQR105" s="193"/>
      <c r="OQS105" s="193"/>
      <c r="OQT105" s="193"/>
      <c r="OQU105" s="193"/>
      <c r="OQV105" s="193"/>
      <c r="OQW105" s="193"/>
      <c r="OQX105" s="193"/>
      <c r="OQY105" s="193"/>
      <c r="OQZ105" s="193"/>
      <c r="ORA105" s="193"/>
      <c r="ORB105" s="193"/>
      <c r="ORC105" s="193"/>
      <c r="ORD105" s="193"/>
      <c r="ORE105" s="193"/>
      <c r="ORF105" s="193"/>
      <c r="ORG105" s="193"/>
      <c r="ORH105" s="193"/>
      <c r="ORI105" s="193"/>
      <c r="ORJ105" s="193"/>
      <c r="ORK105" s="193"/>
      <c r="ORL105" s="193"/>
      <c r="ORM105" s="193"/>
      <c r="ORN105" s="193"/>
      <c r="ORO105" s="193"/>
      <c r="ORP105" s="193"/>
      <c r="ORQ105" s="193"/>
      <c r="ORR105" s="193"/>
      <c r="ORS105" s="193"/>
      <c r="ORT105" s="193"/>
      <c r="ORU105" s="193"/>
      <c r="ORV105" s="193"/>
      <c r="ORW105" s="193"/>
      <c r="ORX105" s="193"/>
      <c r="ORY105" s="193"/>
      <c r="ORZ105" s="193"/>
      <c r="OSA105" s="193"/>
      <c r="OSB105" s="193"/>
      <c r="OSC105" s="193"/>
      <c r="OSD105" s="193"/>
      <c r="OSE105" s="193"/>
      <c r="OSF105" s="193"/>
      <c r="OSG105" s="193"/>
      <c r="OSH105" s="193"/>
      <c r="OSI105" s="193"/>
      <c r="OSJ105" s="193"/>
      <c r="OSK105" s="193"/>
      <c r="OSL105" s="193"/>
      <c r="OSM105" s="193"/>
      <c r="OSN105" s="193"/>
      <c r="OSO105" s="193"/>
      <c r="OSP105" s="193"/>
      <c r="OSQ105" s="193"/>
      <c r="OSR105" s="193"/>
      <c r="OSS105" s="193"/>
      <c r="OST105" s="193"/>
      <c r="OSU105" s="193"/>
      <c r="OSV105" s="193"/>
      <c r="OSW105" s="193"/>
      <c r="OSX105" s="193"/>
      <c r="OSY105" s="193"/>
      <c r="OSZ105" s="193"/>
      <c r="OTA105" s="193"/>
      <c r="OTB105" s="193"/>
      <c r="OTC105" s="193"/>
      <c r="OTD105" s="193"/>
      <c r="OTE105" s="193"/>
      <c r="OTF105" s="193"/>
      <c r="OTG105" s="193"/>
      <c r="OTH105" s="193"/>
      <c r="OTI105" s="193"/>
      <c r="OTJ105" s="193"/>
      <c r="OTK105" s="193"/>
      <c r="OTL105" s="193"/>
      <c r="OTM105" s="193"/>
      <c r="OTN105" s="193"/>
      <c r="OTO105" s="193"/>
      <c r="OTP105" s="193"/>
      <c r="OTQ105" s="193"/>
      <c r="OTR105" s="193"/>
      <c r="OTS105" s="193"/>
      <c r="OTT105" s="193"/>
      <c r="OTU105" s="193"/>
      <c r="OTV105" s="193"/>
      <c r="OTW105" s="193"/>
      <c r="OTX105" s="193"/>
      <c r="OTY105" s="193"/>
      <c r="OTZ105" s="193"/>
      <c r="OUA105" s="193"/>
      <c r="OUB105" s="193"/>
      <c r="OUC105" s="193"/>
      <c r="OUD105" s="193"/>
      <c r="OUE105" s="193"/>
      <c r="OUF105" s="193"/>
      <c r="OUG105" s="193"/>
      <c r="OUH105" s="193"/>
      <c r="OUI105" s="193"/>
      <c r="OUJ105" s="193"/>
      <c r="OUK105" s="193"/>
      <c r="OUL105" s="193"/>
      <c r="OUM105" s="193"/>
      <c r="OUN105" s="193"/>
      <c r="OUO105" s="193"/>
      <c r="OUP105" s="193"/>
      <c r="OUQ105" s="193"/>
      <c r="OUR105" s="193"/>
      <c r="OUS105" s="193"/>
      <c r="OUT105" s="193"/>
      <c r="OUU105" s="193"/>
      <c r="OUV105" s="193"/>
      <c r="OUW105" s="193"/>
      <c r="OUX105" s="193"/>
      <c r="OUY105" s="193"/>
      <c r="OUZ105" s="193"/>
      <c r="OVA105" s="193"/>
      <c r="OVB105" s="193"/>
      <c r="OVC105" s="193"/>
      <c r="OVD105" s="193"/>
      <c r="OVE105" s="193"/>
      <c r="OVF105" s="193"/>
      <c r="OVG105" s="193"/>
      <c r="OVH105" s="193"/>
      <c r="OVI105" s="193"/>
      <c r="OVJ105" s="193"/>
      <c r="OVK105" s="193"/>
      <c r="OVL105" s="193"/>
      <c r="OVM105" s="193"/>
      <c r="OVN105" s="193"/>
      <c r="OVO105" s="193"/>
      <c r="OVP105" s="193"/>
      <c r="OVQ105" s="193"/>
      <c r="OVR105" s="193"/>
      <c r="OVS105" s="193"/>
      <c r="OVT105" s="193"/>
      <c r="OVU105" s="193"/>
      <c r="OVV105" s="193"/>
      <c r="OVW105" s="193"/>
      <c r="OVX105" s="193"/>
      <c r="OVY105" s="193"/>
      <c r="OVZ105" s="193"/>
      <c r="OWA105" s="193"/>
      <c r="OWB105" s="193"/>
      <c r="OWC105" s="193"/>
      <c r="OWD105" s="193"/>
      <c r="OWE105" s="193"/>
      <c r="OWF105" s="193"/>
      <c r="OWG105" s="193"/>
      <c r="OWH105" s="193"/>
      <c r="OWI105" s="193"/>
      <c r="OWJ105" s="193"/>
      <c r="OWK105" s="193"/>
      <c r="OWL105" s="193"/>
      <c r="OWM105" s="193"/>
      <c r="OWN105" s="193"/>
      <c r="OWO105" s="193"/>
      <c r="OWP105" s="193"/>
      <c r="OWQ105" s="193"/>
      <c r="OWR105" s="193"/>
      <c r="OWS105" s="193"/>
      <c r="OWT105" s="193"/>
      <c r="OWU105" s="193"/>
      <c r="OWV105" s="193"/>
      <c r="OWW105" s="193"/>
      <c r="OWX105" s="193"/>
      <c r="OWY105" s="193"/>
      <c r="OWZ105" s="193"/>
      <c r="OXA105" s="193"/>
      <c r="OXB105" s="193"/>
      <c r="OXC105" s="193"/>
      <c r="OXD105" s="193"/>
      <c r="OXE105" s="193"/>
      <c r="OXF105" s="193"/>
      <c r="OXG105" s="193"/>
      <c r="OXH105" s="193"/>
      <c r="OXI105" s="193"/>
      <c r="OXJ105" s="193"/>
      <c r="OXK105" s="193"/>
      <c r="OXL105" s="193"/>
      <c r="OXM105" s="193"/>
      <c r="OXN105" s="193"/>
      <c r="OXO105" s="193"/>
      <c r="OXP105" s="193"/>
      <c r="OXQ105" s="193"/>
      <c r="OXR105" s="193"/>
      <c r="OXS105" s="193"/>
      <c r="OXT105" s="193"/>
      <c r="OXU105" s="193"/>
      <c r="OXV105" s="193"/>
      <c r="OXW105" s="193"/>
      <c r="OXX105" s="193"/>
      <c r="OXY105" s="193"/>
      <c r="OXZ105" s="193"/>
      <c r="OYA105" s="193"/>
      <c r="OYB105" s="193"/>
      <c r="OYC105" s="193"/>
      <c r="OYD105" s="193"/>
      <c r="OYE105" s="193"/>
      <c r="OYF105" s="193"/>
      <c r="OYG105" s="193"/>
      <c r="OYH105" s="193"/>
      <c r="OYI105" s="193"/>
      <c r="OYJ105" s="193"/>
      <c r="OYK105" s="193"/>
      <c r="OYL105" s="193"/>
      <c r="OYM105" s="193"/>
      <c r="OYN105" s="193"/>
      <c r="OYO105" s="193"/>
      <c r="OYP105" s="193"/>
      <c r="OYQ105" s="193"/>
      <c r="OYR105" s="193"/>
      <c r="OYS105" s="193"/>
      <c r="OYT105" s="193"/>
      <c r="OYU105" s="193"/>
      <c r="OYV105" s="193"/>
      <c r="OYW105" s="193"/>
      <c r="OYX105" s="193"/>
      <c r="OYY105" s="193"/>
      <c r="OYZ105" s="193"/>
      <c r="OZA105" s="193"/>
      <c r="OZB105" s="193"/>
      <c r="OZC105" s="193"/>
      <c r="OZD105" s="193"/>
      <c r="OZE105" s="193"/>
      <c r="OZF105" s="193"/>
      <c r="OZG105" s="193"/>
      <c r="OZH105" s="193"/>
      <c r="OZI105" s="193"/>
      <c r="OZJ105" s="193"/>
      <c r="OZK105" s="193"/>
      <c r="OZL105" s="193"/>
      <c r="OZM105" s="193"/>
      <c r="OZN105" s="193"/>
      <c r="OZO105" s="193"/>
      <c r="OZP105" s="193"/>
      <c r="OZQ105" s="193"/>
      <c r="OZR105" s="193"/>
      <c r="OZS105" s="193"/>
      <c r="OZT105" s="193"/>
      <c r="OZU105" s="193"/>
      <c r="OZV105" s="193"/>
      <c r="OZW105" s="193"/>
      <c r="OZX105" s="193"/>
      <c r="OZY105" s="193"/>
      <c r="OZZ105" s="193"/>
      <c r="PAA105" s="193"/>
      <c r="PAB105" s="193"/>
      <c r="PAC105" s="193"/>
      <c r="PAD105" s="193"/>
      <c r="PAE105" s="193"/>
      <c r="PAF105" s="193"/>
      <c r="PAG105" s="193"/>
      <c r="PAH105" s="193"/>
      <c r="PAI105" s="193"/>
      <c r="PAJ105" s="193"/>
      <c r="PAK105" s="193"/>
      <c r="PAL105" s="193"/>
      <c r="PAM105" s="193"/>
      <c r="PAN105" s="193"/>
      <c r="PAO105" s="193"/>
      <c r="PAP105" s="193"/>
      <c r="PAQ105" s="193"/>
      <c r="PAR105" s="193"/>
      <c r="PAS105" s="193"/>
      <c r="PAT105" s="193"/>
      <c r="PAU105" s="193"/>
      <c r="PAV105" s="193"/>
      <c r="PAW105" s="193"/>
      <c r="PAX105" s="193"/>
      <c r="PAY105" s="193"/>
      <c r="PAZ105" s="193"/>
      <c r="PBA105" s="193"/>
      <c r="PBB105" s="193"/>
      <c r="PBC105" s="193"/>
      <c r="PBD105" s="193"/>
      <c r="PBE105" s="193"/>
      <c r="PBF105" s="193"/>
      <c r="PBG105" s="193"/>
      <c r="PBH105" s="193"/>
      <c r="PBI105" s="193"/>
      <c r="PBJ105" s="193"/>
      <c r="PBK105" s="193"/>
      <c r="PBL105" s="193"/>
      <c r="PBM105" s="193"/>
      <c r="PBN105" s="193"/>
      <c r="PBO105" s="193"/>
      <c r="PBP105" s="193"/>
      <c r="PBQ105" s="193"/>
      <c r="PBR105" s="193"/>
      <c r="PBS105" s="193"/>
      <c r="PBT105" s="193"/>
      <c r="PBU105" s="193"/>
      <c r="PBV105" s="193"/>
      <c r="PBW105" s="193"/>
      <c r="PBX105" s="193"/>
      <c r="PBY105" s="193"/>
      <c r="PBZ105" s="193"/>
      <c r="PCA105" s="193"/>
      <c r="PCB105" s="193"/>
      <c r="PCC105" s="193"/>
      <c r="PCD105" s="193"/>
      <c r="PCE105" s="193"/>
      <c r="PCF105" s="193"/>
      <c r="PCG105" s="193"/>
      <c r="PCH105" s="193"/>
      <c r="PCI105" s="193"/>
      <c r="PCJ105" s="193"/>
      <c r="PCK105" s="193"/>
      <c r="PCL105" s="193"/>
      <c r="PCM105" s="193"/>
      <c r="PCN105" s="193"/>
      <c r="PCO105" s="193"/>
      <c r="PCP105" s="193"/>
      <c r="PCQ105" s="193"/>
      <c r="PCR105" s="193"/>
      <c r="PCS105" s="193"/>
      <c r="PCT105" s="193"/>
      <c r="PCU105" s="193"/>
      <c r="PCV105" s="193"/>
      <c r="PCW105" s="193"/>
      <c r="PCX105" s="193"/>
      <c r="PCY105" s="193"/>
      <c r="PCZ105" s="193"/>
      <c r="PDA105" s="193"/>
      <c r="PDB105" s="193"/>
      <c r="PDC105" s="193"/>
      <c r="PDD105" s="193"/>
      <c r="PDE105" s="193"/>
      <c r="PDF105" s="193"/>
      <c r="PDG105" s="193"/>
      <c r="PDH105" s="193"/>
      <c r="PDI105" s="193"/>
      <c r="PDJ105" s="193"/>
      <c r="PDK105" s="193"/>
      <c r="PDL105" s="193"/>
      <c r="PDM105" s="193"/>
      <c r="PDN105" s="193"/>
      <c r="PDO105" s="193"/>
      <c r="PDP105" s="193"/>
      <c r="PDQ105" s="193"/>
      <c r="PDR105" s="193"/>
      <c r="PDS105" s="193"/>
      <c r="PDT105" s="193"/>
      <c r="PDU105" s="193"/>
      <c r="PDV105" s="193"/>
      <c r="PDW105" s="193"/>
      <c r="PDX105" s="193"/>
      <c r="PDY105" s="193"/>
      <c r="PDZ105" s="193"/>
      <c r="PEA105" s="193"/>
      <c r="PEB105" s="193"/>
      <c r="PEC105" s="193"/>
      <c r="PED105" s="193"/>
      <c r="PEE105" s="193"/>
      <c r="PEF105" s="193"/>
      <c r="PEG105" s="193"/>
      <c r="PEH105" s="193"/>
      <c r="PEI105" s="193"/>
      <c r="PEJ105" s="193"/>
      <c r="PEK105" s="193"/>
      <c r="PEL105" s="193"/>
      <c r="PEM105" s="193"/>
      <c r="PEN105" s="193"/>
      <c r="PEO105" s="193"/>
      <c r="PEP105" s="193"/>
      <c r="PEQ105" s="193"/>
      <c r="PER105" s="193"/>
      <c r="PES105" s="193"/>
      <c r="PET105" s="193"/>
      <c r="PEU105" s="193"/>
      <c r="PEV105" s="193"/>
      <c r="PEW105" s="193"/>
      <c r="PEX105" s="193"/>
      <c r="PEY105" s="193"/>
      <c r="PEZ105" s="193"/>
      <c r="PFA105" s="193"/>
      <c r="PFB105" s="193"/>
      <c r="PFC105" s="193"/>
      <c r="PFD105" s="193"/>
      <c r="PFE105" s="193"/>
      <c r="PFF105" s="193"/>
      <c r="PFG105" s="193"/>
      <c r="PFH105" s="193"/>
      <c r="PFI105" s="193"/>
      <c r="PFJ105" s="193"/>
      <c r="PFK105" s="193"/>
      <c r="PFL105" s="193"/>
      <c r="PFM105" s="193"/>
      <c r="PFN105" s="193"/>
      <c r="PFO105" s="193"/>
      <c r="PFP105" s="193"/>
      <c r="PFQ105" s="193"/>
      <c r="PFR105" s="193"/>
      <c r="PFS105" s="193"/>
      <c r="PFT105" s="193"/>
      <c r="PFU105" s="193"/>
      <c r="PFV105" s="193"/>
      <c r="PFW105" s="193"/>
      <c r="PFX105" s="193"/>
      <c r="PFY105" s="193"/>
      <c r="PFZ105" s="193"/>
      <c r="PGA105" s="193"/>
      <c r="PGB105" s="193"/>
      <c r="PGC105" s="193"/>
      <c r="PGD105" s="193"/>
      <c r="PGE105" s="193"/>
      <c r="PGF105" s="193"/>
      <c r="PGG105" s="193"/>
      <c r="PGH105" s="193"/>
      <c r="PGI105" s="193"/>
      <c r="PGJ105" s="193"/>
      <c r="PGK105" s="193"/>
      <c r="PGL105" s="193"/>
      <c r="PGM105" s="193"/>
      <c r="PGN105" s="193"/>
      <c r="PGO105" s="193"/>
      <c r="PGP105" s="193"/>
      <c r="PGQ105" s="193"/>
      <c r="PGR105" s="193"/>
      <c r="PGS105" s="193"/>
      <c r="PGT105" s="193"/>
      <c r="PGU105" s="193"/>
      <c r="PGV105" s="193"/>
      <c r="PGW105" s="193"/>
      <c r="PGX105" s="193"/>
      <c r="PGY105" s="193"/>
      <c r="PGZ105" s="193"/>
      <c r="PHA105" s="193"/>
      <c r="PHB105" s="193"/>
      <c r="PHC105" s="193"/>
      <c r="PHD105" s="193"/>
      <c r="PHE105" s="193"/>
      <c r="PHF105" s="193"/>
      <c r="PHG105" s="193"/>
      <c r="PHH105" s="193"/>
      <c r="PHI105" s="193"/>
      <c r="PHJ105" s="193"/>
      <c r="PHK105" s="193"/>
      <c r="PHL105" s="193"/>
      <c r="PHM105" s="193"/>
      <c r="PHN105" s="193"/>
      <c r="PHO105" s="193"/>
      <c r="PHP105" s="193"/>
      <c r="PHQ105" s="193"/>
      <c r="PHR105" s="193"/>
      <c r="PHS105" s="193"/>
      <c r="PHT105" s="193"/>
      <c r="PHU105" s="193"/>
      <c r="PHV105" s="193"/>
      <c r="PHW105" s="193"/>
      <c r="PHX105" s="193"/>
      <c r="PHY105" s="193"/>
      <c r="PHZ105" s="193"/>
      <c r="PIA105" s="193"/>
      <c r="PIB105" s="193"/>
      <c r="PIC105" s="193"/>
      <c r="PID105" s="193"/>
      <c r="PIE105" s="193"/>
      <c r="PIF105" s="193"/>
      <c r="PIG105" s="193"/>
      <c r="PIH105" s="193"/>
      <c r="PII105" s="193"/>
      <c r="PIJ105" s="193"/>
      <c r="PIK105" s="193"/>
      <c r="PIL105" s="193"/>
      <c r="PIM105" s="193"/>
      <c r="PIN105" s="193"/>
      <c r="PIO105" s="193"/>
      <c r="PIP105" s="193"/>
      <c r="PIQ105" s="193"/>
      <c r="PIR105" s="193"/>
      <c r="PIS105" s="193"/>
      <c r="PIT105" s="193"/>
      <c r="PIU105" s="193"/>
      <c r="PIV105" s="193"/>
      <c r="PIW105" s="193"/>
      <c r="PIX105" s="193"/>
      <c r="PIY105" s="193"/>
      <c r="PIZ105" s="193"/>
      <c r="PJA105" s="193"/>
      <c r="PJB105" s="193"/>
      <c r="PJC105" s="193"/>
      <c r="PJD105" s="193"/>
      <c r="PJE105" s="193"/>
      <c r="PJF105" s="193"/>
      <c r="PJG105" s="193"/>
      <c r="PJH105" s="193"/>
      <c r="PJI105" s="193"/>
      <c r="PJJ105" s="193"/>
      <c r="PJK105" s="193"/>
      <c r="PJL105" s="193"/>
      <c r="PJM105" s="193"/>
      <c r="PJN105" s="193"/>
      <c r="PJO105" s="193"/>
      <c r="PJP105" s="193"/>
      <c r="PJQ105" s="193"/>
      <c r="PJR105" s="193"/>
      <c r="PJS105" s="193"/>
      <c r="PJT105" s="193"/>
      <c r="PJU105" s="193"/>
      <c r="PJV105" s="193"/>
      <c r="PJW105" s="193"/>
      <c r="PJX105" s="193"/>
      <c r="PJY105" s="193"/>
      <c r="PJZ105" s="193"/>
      <c r="PKA105" s="193"/>
      <c r="PKB105" s="193"/>
      <c r="PKC105" s="193"/>
      <c r="PKD105" s="193"/>
      <c r="PKE105" s="193"/>
      <c r="PKF105" s="193"/>
      <c r="PKG105" s="193"/>
      <c r="PKH105" s="193"/>
      <c r="PKI105" s="193"/>
      <c r="PKJ105" s="193"/>
      <c r="PKK105" s="193"/>
      <c r="PKL105" s="193"/>
      <c r="PKM105" s="193"/>
      <c r="PKN105" s="193"/>
      <c r="PKO105" s="193"/>
      <c r="PKP105" s="193"/>
      <c r="PKQ105" s="193"/>
      <c r="PKR105" s="193"/>
      <c r="PKS105" s="193"/>
      <c r="PKT105" s="193"/>
      <c r="PKU105" s="193"/>
      <c r="PKV105" s="193"/>
      <c r="PKW105" s="193"/>
      <c r="PKX105" s="193"/>
      <c r="PKY105" s="193"/>
      <c r="PKZ105" s="193"/>
      <c r="PLA105" s="193"/>
      <c r="PLB105" s="193"/>
      <c r="PLC105" s="193"/>
      <c r="PLD105" s="193"/>
      <c r="PLE105" s="193"/>
      <c r="PLF105" s="193"/>
      <c r="PLG105" s="193"/>
      <c r="PLH105" s="193"/>
      <c r="PLI105" s="193"/>
      <c r="PLJ105" s="193"/>
      <c r="PLK105" s="193"/>
      <c r="PLL105" s="193"/>
      <c r="PLM105" s="193"/>
      <c r="PLN105" s="193"/>
      <c r="PLO105" s="193"/>
      <c r="PLP105" s="193"/>
      <c r="PLQ105" s="193"/>
      <c r="PLR105" s="193"/>
      <c r="PLS105" s="193"/>
      <c r="PLT105" s="193"/>
      <c r="PLU105" s="193"/>
      <c r="PLV105" s="193"/>
      <c r="PLW105" s="193"/>
      <c r="PLX105" s="193"/>
      <c r="PLY105" s="193"/>
      <c r="PLZ105" s="193"/>
      <c r="PMA105" s="193"/>
      <c r="PMB105" s="193"/>
      <c r="PMC105" s="193"/>
      <c r="PMD105" s="193"/>
      <c r="PME105" s="193"/>
      <c r="PMF105" s="193"/>
      <c r="PMG105" s="193"/>
      <c r="PMH105" s="193"/>
      <c r="PMI105" s="193"/>
      <c r="PMJ105" s="193"/>
      <c r="PMK105" s="193"/>
      <c r="PML105" s="193"/>
      <c r="PMM105" s="193"/>
      <c r="PMN105" s="193"/>
      <c r="PMO105" s="193"/>
      <c r="PMP105" s="193"/>
      <c r="PMQ105" s="193"/>
      <c r="PMR105" s="193"/>
      <c r="PMS105" s="193"/>
      <c r="PMT105" s="193"/>
      <c r="PMU105" s="193"/>
      <c r="PMV105" s="193"/>
      <c r="PMW105" s="193"/>
      <c r="PMX105" s="193"/>
      <c r="PMY105" s="193"/>
      <c r="PMZ105" s="193"/>
      <c r="PNA105" s="193"/>
      <c r="PNB105" s="193"/>
      <c r="PNC105" s="193"/>
      <c r="PND105" s="193"/>
      <c r="PNE105" s="193"/>
      <c r="PNF105" s="193"/>
      <c r="PNG105" s="193"/>
      <c r="PNH105" s="193"/>
      <c r="PNI105" s="193"/>
      <c r="PNJ105" s="193"/>
      <c r="PNK105" s="193"/>
      <c r="PNL105" s="193"/>
      <c r="PNM105" s="193"/>
      <c r="PNN105" s="193"/>
      <c r="PNO105" s="193"/>
      <c r="PNP105" s="193"/>
      <c r="PNQ105" s="193"/>
      <c r="PNR105" s="193"/>
      <c r="PNS105" s="193"/>
      <c r="PNT105" s="193"/>
      <c r="PNU105" s="193"/>
      <c r="PNV105" s="193"/>
      <c r="PNW105" s="193"/>
      <c r="PNX105" s="193"/>
      <c r="PNY105" s="193"/>
      <c r="PNZ105" s="193"/>
      <c r="POA105" s="193"/>
      <c r="POB105" s="193"/>
      <c r="POC105" s="193"/>
      <c r="POD105" s="193"/>
      <c r="POE105" s="193"/>
      <c r="POF105" s="193"/>
      <c r="POG105" s="193"/>
      <c r="POH105" s="193"/>
      <c r="POI105" s="193"/>
      <c r="POJ105" s="193"/>
      <c r="POK105" s="193"/>
      <c r="POL105" s="193"/>
      <c r="POM105" s="193"/>
      <c r="PON105" s="193"/>
      <c r="POO105" s="193"/>
      <c r="POP105" s="193"/>
      <c r="POQ105" s="193"/>
      <c r="POR105" s="193"/>
      <c r="POS105" s="193"/>
      <c r="POT105" s="193"/>
      <c r="POU105" s="193"/>
      <c r="POV105" s="193"/>
      <c r="POW105" s="193"/>
      <c r="POX105" s="193"/>
      <c r="POY105" s="193"/>
      <c r="POZ105" s="193"/>
      <c r="PPA105" s="193"/>
      <c r="PPB105" s="193"/>
      <c r="PPC105" s="193"/>
      <c r="PPD105" s="193"/>
      <c r="PPE105" s="193"/>
      <c r="PPF105" s="193"/>
      <c r="PPG105" s="193"/>
      <c r="PPH105" s="193"/>
      <c r="PPI105" s="193"/>
      <c r="PPJ105" s="193"/>
      <c r="PPK105" s="193"/>
      <c r="PPL105" s="193"/>
      <c r="PPM105" s="193"/>
      <c r="PPN105" s="193"/>
      <c r="PPO105" s="193"/>
      <c r="PPP105" s="193"/>
      <c r="PPQ105" s="193"/>
      <c r="PPR105" s="193"/>
      <c r="PPS105" s="193"/>
      <c r="PPT105" s="193"/>
      <c r="PPU105" s="193"/>
      <c r="PPV105" s="193"/>
      <c r="PPW105" s="193"/>
      <c r="PPX105" s="193"/>
      <c r="PPY105" s="193"/>
      <c r="PPZ105" s="193"/>
      <c r="PQA105" s="193"/>
      <c r="PQB105" s="193"/>
      <c r="PQC105" s="193"/>
      <c r="PQD105" s="193"/>
      <c r="PQE105" s="193"/>
      <c r="PQF105" s="193"/>
      <c r="PQG105" s="193"/>
      <c r="PQH105" s="193"/>
      <c r="PQI105" s="193"/>
      <c r="PQJ105" s="193"/>
      <c r="PQK105" s="193"/>
      <c r="PQL105" s="193"/>
      <c r="PQM105" s="193"/>
      <c r="PQN105" s="193"/>
      <c r="PQO105" s="193"/>
      <c r="PQP105" s="193"/>
      <c r="PQQ105" s="193"/>
      <c r="PQR105" s="193"/>
      <c r="PQS105" s="193"/>
      <c r="PQT105" s="193"/>
      <c r="PQU105" s="193"/>
      <c r="PQV105" s="193"/>
      <c r="PQW105" s="193"/>
      <c r="PQX105" s="193"/>
      <c r="PQY105" s="193"/>
      <c r="PQZ105" s="193"/>
      <c r="PRA105" s="193"/>
      <c r="PRB105" s="193"/>
      <c r="PRC105" s="193"/>
      <c r="PRD105" s="193"/>
      <c r="PRE105" s="193"/>
      <c r="PRF105" s="193"/>
      <c r="PRG105" s="193"/>
      <c r="PRH105" s="193"/>
      <c r="PRI105" s="193"/>
      <c r="PRJ105" s="193"/>
      <c r="PRK105" s="193"/>
      <c r="PRL105" s="193"/>
      <c r="PRM105" s="193"/>
      <c r="PRN105" s="193"/>
      <c r="PRO105" s="193"/>
      <c r="PRP105" s="193"/>
      <c r="PRQ105" s="193"/>
      <c r="PRR105" s="193"/>
      <c r="PRS105" s="193"/>
      <c r="PRT105" s="193"/>
      <c r="PRU105" s="193"/>
      <c r="PRV105" s="193"/>
      <c r="PRW105" s="193"/>
      <c r="PRX105" s="193"/>
      <c r="PRY105" s="193"/>
      <c r="PRZ105" s="193"/>
      <c r="PSA105" s="193"/>
      <c r="PSB105" s="193"/>
      <c r="PSC105" s="193"/>
      <c r="PSD105" s="193"/>
      <c r="PSE105" s="193"/>
      <c r="PSF105" s="193"/>
      <c r="PSG105" s="193"/>
      <c r="PSH105" s="193"/>
      <c r="PSI105" s="193"/>
      <c r="PSJ105" s="193"/>
      <c r="PSK105" s="193"/>
      <c r="PSL105" s="193"/>
      <c r="PSM105" s="193"/>
      <c r="PSN105" s="193"/>
      <c r="PSO105" s="193"/>
      <c r="PSP105" s="193"/>
      <c r="PSQ105" s="193"/>
      <c r="PSR105" s="193"/>
      <c r="PSS105" s="193"/>
      <c r="PST105" s="193"/>
      <c r="PSU105" s="193"/>
      <c r="PSV105" s="193"/>
      <c r="PSW105" s="193"/>
      <c r="PSX105" s="193"/>
      <c r="PSY105" s="193"/>
      <c r="PSZ105" s="193"/>
      <c r="PTA105" s="193"/>
      <c r="PTB105" s="193"/>
      <c r="PTC105" s="193"/>
      <c r="PTD105" s="193"/>
      <c r="PTE105" s="193"/>
      <c r="PTF105" s="193"/>
      <c r="PTG105" s="193"/>
      <c r="PTH105" s="193"/>
      <c r="PTI105" s="193"/>
      <c r="PTJ105" s="193"/>
      <c r="PTK105" s="193"/>
      <c r="PTL105" s="193"/>
      <c r="PTM105" s="193"/>
      <c r="PTN105" s="193"/>
      <c r="PTO105" s="193"/>
      <c r="PTP105" s="193"/>
      <c r="PTQ105" s="193"/>
      <c r="PTR105" s="193"/>
      <c r="PTS105" s="193"/>
      <c r="PTT105" s="193"/>
      <c r="PTU105" s="193"/>
      <c r="PTV105" s="193"/>
      <c r="PTW105" s="193"/>
      <c r="PTX105" s="193"/>
      <c r="PTY105" s="193"/>
      <c r="PTZ105" s="193"/>
      <c r="PUA105" s="193"/>
      <c r="PUB105" s="193"/>
      <c r="PUC105" s="193"/>
      <c r="PUD105" s="193"/>
      <c r="PUE105" s="193"/>
      <c r="PUF105" s="193"/>
      <c r="PUG105" s="193"/>
      <c r="PUH105" s="193"/>
      <c r="PUI105" s="193"/>
      <c r="PUJ105" s="193"/>
      <c r="PUK105" s="193"/>
      <c r="PUL105" s="193"/>
      <c r="PUM105" s="193"/>
      <c r="PUN105" s="193"/>
      <c r="PUO105" s="193"/>
      <c r="PUP105" s="193"/>
      <c r="PUQ105" s="193"/>
      <c r="PUR105" s="193"/>
      <c r="PUS105" s="193"/>
      <c r="PUT105" s="193"/>
      <c r="PUU105" s="193"/>
      <c r="PUV105" s="193"/>
      <c r="PUW105" s="193"/>
      <c r="PUX105" s="193"/>
      <c r="PUY105" s="193"/>
      <c r="PUZ105" s="193"/>
      <c r="PVA105" s="193"/>
      <c r="PVB105" s="193"/>
      <c r="PVC105" s="193"/>
      <c r="PVD105" s="193"/>
      <c r="PVE105" s="193"/>
      <c r="PVF105" s="193"/>
      <c r="PVG105" s="193"/>
      <c r="PVH105" s="193"/>
      <c r="PVI105" s="193"/>
      <c r="PVJ105" s="193"/>
      <c r="PVK105" s="193"/>
      <c r="PVL105" s="193"/>
      <c r="PVM105" s="193"/>
      <c r="PVN105" s="193"/>
      <c r="PVO105" s="193"/>
      <c r="PVP105" s="193"/>
      <c r="PVQ105" s="193"/>
      <c r="PVR105" s="193"/>
      <c r="PVS105" s="193"/>
      <c r="PVT105" s="193"/>
      <c r="PVU105" s="193"/>
      <c r="PVV105" s="193"/>
      <c r="PVW105" s="193"/>
      <c r="PVX105" s="193"/>
      <c r="PVY105" s="193"/>
      <c r="PVZ105" s="193"/>
      <c r="PWA105" s="193"/>
      <c r="PWB105" s="193"/>
      <c r="PWC105" s="193"/>
      <c r="PWD105" s="193"/>
      <c r="PWE105" s="193"/>
      <c r="PWF105" s="193"/>
      <c r="PWG105" s="193"/>
      <c r="PWH105" s="193"/>
      <c r="PWI105" s="193"/>
      <c r="PWJ105" s="193"/>
      <c r="PWK105" s="193"/>
      <c r="PWL105" s="193"/>
      <c r="PWM105" s="193"/>
      <c r="PWN105" s="193"/>
      <c r="PWO105" s="193"/>
      <c r="PWP105" s="193"/>
      <c r="PWQ105" s="193"/>
      <c r="PWR105" s="193"/>
      <c r="PWS105" s="193"/>
      <c r="PWT105" s="193"/>
      <c r="PWU105" s="193"/>
      <c r="PWV105" s="193"/>
      <c r="PWW105" s="193"/>
      <c r="PWX105" s="193"/>
      <c r="PWY105" s="193"/>
      <c r="PWZ105" s="193"/>
      <c r="PXA105" s="193"/>
      <c r="PXB105" s="193"/>
      <c r="PXC105" s="193"/>
      <c r="PXD105" s="193"/>
      <c r="PXE105" s="193"/>
      <c r="PXF105" s="193"/>
      <c r="PXG105" s="193"/>
      <c r="PXH105" s="193"/>
      <c r="PXI105" s="193"/>
      <c r="PXJ105" s="193"/>
      <c r="PXK105" s="193"/>
      <c r="PXL105" s="193"/>
      <c r="PXM105" s="193"/>
      <c r="PXN105" s="193"/>
      <c r="PXO105" s="193"/>
      <c r="PXP105" s="193"/>
      <c r="PXQ105" s="193"/>
      <c r="PXR105" s="193"/>
      <c r="PXS105" s="193"/>
      <c r="PXT105" s="193"/>
      <c r="PXU105" s="193"/>
      <c r="PXV105" s="193"/>
      <c r="PXW105" s="193"/>
      <c r="PXX105" s="193"/>
      <c r="PXY105" s="193"/>
      <c r="PXZ105" s="193"/>
      <c r="PYA105" s="193"/>
      <c r="PYB105" s="193"/>
      <c r="PYC105" s="193"/>
      <c r="PYD105" s="193"/>
      <c r="PYE105" s="193"/>
      <c r="PYF105" s="193"/>
      <c r="PYG105" s="193"/>
      <c r="PYH105" s="193"/>
      <c r="PYI105" s="193"/>
      <c r="PYJ105" s="193"/>
      <c r="PYK105" s="193"/>
      <c r="PYL105" s="193"/>
      <c r="PYM105" s="193"/>
      <c r="PYN105" s="193"/>
      <c r="PYO105" s="193"/>
      <c r="PYP105" s="193"/>
      <c r="PYQ105" s="193"/>
      <c r="PYR105" s="193"/>
      <c r="PYS105" s="193"/>
      <c r="PYT105" s="193"/>
      <c r="PYU105" s="193"/>
      <c r="PYV105" s="193"/>
      <c r="PYW105" s="193"/>
      <c r="PYX105" s="193"/>
      <c r="PYY105" s="193"/>
      <c r="PYZ105" s="193"/>
      <c r="PZA105" s="193"/>
      <c r="PZB105" s="193"/>
      <c r="PZC105" s="193"/>
      <c r="PZD105" s="193"/>
      <c r="PZE105" s="193"/>
      <c r="PZF105" s="193"/>
      <c r="PZG105" s="193"/>
      <c r="PZH105" s="193"/>
      <c r="PZI105" s="193"/>
      <c r="PZJ105" s="193"/>
      <c r="PZK105" s="193"/>
      <c r="PZL105" s="193"/>
      <c r="PZM105" s="193"/>
      <c r="PZN105" s="193"/>
      <c r="PZO105" s="193"/>
      <c r="PZP105" s="193"/>
      <c r="PZQ105" s="193"/>
      <c r="PZR105" s="193"/>
      <c r="PZS105" s="193"/>
      <c r="PZT105" s="193"/>
      <c r="PZU105" s="193"/>
      <c r="PZV105" s="193"/>
      <c r="PZW105" s="193"/>
      <c r="PZX105" s="193"/>
      <c r="PZY105" s="193"/>
      <c r="PZZ105" s="193"/>
      <c r="QAA105" s="193"/>
      <c r="QAB105" s="193"/>
      <c r="QAC105" s="193"/>
      <c r="QAD105" s="193"/>
      <c r="QAE105" s="193"/>
      <c r="QAF105" s="193"/>
      <c r="QAG105" s="193"/>
      <c r="QAH105" s="193"/>
      <c r="QAI105" s="193"/>
      <c r="QAJ105" s="193"/>
      <c r="QAK105" s="193"/>
      <c r="QAL105" s="193"/>
      <c r="QAM105" s="193"/>
      <c r="QAN105" s="193"/>
      <c r="QAO105" s="193"/>
      <c r="QAP105" s="193"/>
      <c r="QAQ105" s="193"/>
      <c r="QAR105" s="193"/>
      <c r="QAS105" s="193"/>
      <c r="QAT105" s="193"/>
      <c r="QAU105" s="193"/>
      <c r="QAV105" s="193"/>
      <c r="QAW105" s="193"/>
      <c r="QAX105" s="193"/>
      <c r="QAY105" s="193"/>
      <c r="QAZ105" s="193"/>
      <c r="QBA105" s="193"/>
      <c r="QBB105" s="193"/>
      <c r="QBC105" s="193"/>
      <c r="QBD105" s="193"/>
      <c r="QBE105" s="193"/>
      <c r="QBF105" s="193"/>
      <c r="QBG105" s="193"/>
      <c r="QBH105" s="193"/>
      <c r="QBI105" s="193"/>
      <c r="QBJ105" s="193"/>
      <c r="QBK105" s="193"/>
      <c r="QBL105" s="193"/>
      <c r="QBM105" s="193"/>
      <c r="QBN105" s="193"/>
      <c r="QBO105" s="193"/>
      <c r="QBP105" s="193"/>
      <c r="QBQ105" s="193"/>
      <c r="QBR105" s="193"/>
      <c r="QBS105" s="193"/>
      <c r="QBT105" s="193"/>
      <c r="QBU105" s="193"/>
      <c r="QBV105" s="193"/>
      <c r="QBW105" s="193"/>
      <c r="QBX105" s="193"/>
      <c r="QBY105" s="193"/>
      <c r="QBZ105" s="193"/>
      <c r="QCA105" s="193"/>
      <c r="QCB105" s="193"/>
      <c r="QCC105" s="193"/>
      <c r="QCD105" s="193"/>
      <c r="QCE105" s="193"/>
      <c r="QCF105" s="193"/>
      <c r="QCG105" s="193"/>
      <c r="QCH105" s="193"/>
      <c r="QCI105" s="193"/>
      <c r="QCJ105" s="193"/>
      <c r="QCK105" s="193"/>
      <c r="QCL105" s="193"/>
      <c r="QCM105" s="193"/>
      <c r="QCN105" s="193"/>
      <c r="QCO105" s="193"/>
      <c r="QCP105" s="193"/>
      <c r="QCQ105" s="193"/>
      <c r="QCR105" s="193"/>
      <c r="QCS105" s="193"/>
      <c r="QCT105" s="193"/>
      <c r="QCU105" s="193"/>
      <c r="QCV105" s="193"/>
      <c r="QCW105" s="193"/>
      <c r="QCX105" s="193"/>
      <c r="QCY105" s="193"/>
      <c r="QCZ105" s="193"/>
      <c r="QDA105" s="193"/>
      <c r="QDB105" s="193"/>
      <c r="QDC105" s="193"/>
      <c r="QDD105" s="193"/>
      <c r="QDE105" s="193"/>
      <c r="QDF105" s="193"/>
      <c r="QDG105" s="193"/>
      <c r="QDH105" s="193"/>
      <c r="QDI105" s="193"/>
      <c r="QDJ105" s="193"/>
      <c r="QDK105" s="193"/>
      <c r="QDL105" s="193"/>
      <c r="QDM105" s="193"/>
      <c r="QDN105" s="193"/>
      <c r="QDO105" s="193"/>
      <c r="QDP105" s="193"/>
      <c r="QDQ105" s="193"/>
      <c r="QDR105" s="193"/>
      <c r="QDS105" s="193"/>
      <c r="QDT105" s="193"/>
      <c r="QDU105" s="193"/>
      <c r="QDV105" s="193"/>
      <c r="QDW105" s="193"/>
      <c r="QDX105" s="193"/>
      <c r="QDY105" s="193"/>
      <c r="QDZ105" s="193"/>
      <c r="QEA105" s="193"/>
      <c r="QEB105" s="193"/>
      <c r="QEC105" s="193"/>
      <c r="QED105" s="193"/>
      <c r="QEE105" s="193"/>
      <c r="QEF105" s="193"/>
      <c r="QEG105" s="193"/>
      <c r="QEH105" s="193"/>
      <c r="QEI105" s="193"/>
      <c r="QEJ105" s="193"/>
      <c r="QEK105" s="193"/>
      <c r="QEL105" s="193"/>
      <c r="QEM105" s="193"/>
      <c r="QEN105" s="193"/>
      <c r="QEO105" s="193"/>
      <c r="QEP105" s="193"/>
      <c r="QEQ105" s="193"/>
      <c r="QER105" s="193"/>
      <c r="QES105" s="193"/>
      <c r="QET105" s="193"/>
      <c r="QEU105" s="193"/>
      <c r="QEV105" s="193"/>
      <c r="QEW105" s="193"/>
      <c r="QEX105" s="193"/>
      <c r="QEY105" s="193"/>
      <c r="QEZ105" s="193"/>
      <c r="QFA105" s="193"/>
      <c r="QFB105" s="193"/>
      <c r="QFC105" s="193"/>
      <c r="QFD105" s="193"/>
      <c r="QFE105" s="193"/>
      <c r="QFF105" s="193"/>
      <c r="QFG105" s="193"/>
      <c r="QFH105" s="193"/>
      <c r="QFI105" s="193"/>
      <c r="QFJ105" s="193"/>
      <c r="QFK105" s="193"/>
      <c r="QFL105" s="193"/>
      <c r="QFM105" s="193"/>
      <c r="QFN105" s="193"/>
      <c r="QFO105" s="193"/>
      <c r="QFP105" s="193"/>
      <c r="QFQ105" s="193"/>
      <c r="QFR105" s="193"/>
      <c r="QFS105" s="193"/>
      <c r="QFT105" s="193"/>
      <c r="QFU105" s="193"/>
      <c r="QFV105" s="193"/>
      <c r="QFW105" s="193"/>
      <c r="QFX105" s="193"/>
      <c r="QFY105" s="193"/>
      <c r="QFZ105" s="193"/>
      <c r="QGA105" s="193"/>
      <c r="QGB105" s="193"/>
      <c r="QGC105" s="193"/>
      <c r="QGD105" s="193"/>
      <c r="QGE105" s="193"/>
      <c r="QGF105" s="193"/>
      <c r="QGG105" s="193"/>
      <c r="QGH105" s="193"/>
      <c r="QGI105" s="193"/>
      <c r="QGJ105" s="193"/>
      <c r="QGK105" s="193"/>
      <c r="QGL105" s="193"/>
      <c r="QGM105" s="193"/>
      <c r="QGN105" s="193"/>
      <c r="QGO105" s="193"/>
      <c r="QGP105" s="193"/>
      <c r="QGQ105" s="193"/>
      <c r="QGR105" s="193"/>
      <c r="QGS105" s="193"/>
      <c r="QGT105" s="193"/>
      <c r="QGU105" s="193"/>
      <c r="QGV105" s="193"/>
      <c r="QGW105" s="193"/>
      <c r="QGX105" s="193"/>
      <c r="QGY105" s="193"/>
      <c r="QGZ105" s="193"/>
      <c r="QHA105" s="193"/>
      <c r="QHB105" s="193"/>
      <c r="QHC105" s="193"/>
      <c r="QHD105" s="193"/>
      <c r="QHE105" s="193"/>
      <c r="QHF105" s="193"/>
      <c r="QHG105" s="193"/>
      <c r="QHH105" s="193"/>
      <c r="QHI105" s="193"/>
      <c r="QHJ105" s="193"/>
      <c r="QHK105" s="193"/>
      <c r="QHL105" s="193"/>
      <c r="QHM105" s="193"/>
      <c r="QHN105" s="193"/>
      <c r="QHO105" s="193"/>
      <c r="QHP105" s="193"/>
      <c r="QHQ105" s="193"/>
      <c r="QHR105" s="193"/>
      <c r="QHS105" s="193"/>
      <c r="QHT105" s="193"/>
      <c r="QHU105" s="193"/>
      <c r="QHV105" s="193"/>
      <c r="QHW105" s="193"/>
      <c r="QHX105" s="193"/>
      <c r="QHY105" s="193"/>
      <c r="QHZ105" s="193"/>
      <c r="QIA105" s="193"/>
      <c r="QIB105" s="193"/>
      <c r="QIC105" s="193"/>
      <c r="QID105" s="193"/>
      <c r="QIE105" s="193"/>
      <c r="QIF105" s="193"/>
      <c r="QIG105" s="193"/>
      <c r="QIH105" s="193"/>
      <c r="QII105" s="193"/>
      <c r="QIJ105" s="193"/>
      <c r="QIK105" s="193"/>
      <c r="QIL105" s="193"/>
      <c r="QIM105" s="193"/>
      <c r="QIN105" s="193"/>
      <c r="QIO105" s="193"/>
      <c r="QIP105" s="193"/>
      <c r="QIQ105" s="193"/>
      <c r="QIR105" s="193"/>
      <c r="QIS105" s="193"/>
      <c r="QIT105" s="193"/>
      <c r="QIU105" s="193"/>
      <c r="QIV105" s="193"/>
      <c r="QIW105" s="193"/>
      <c r="QIX105" s="193"/>
      <c r="QIY105" s="193"/>
      <c r="QIZ105" s="193"/>
      <c r="QJA105" s="193"/>
      <c r="QJB105" s="193"/>
      <c r="QJC105" s="193"/>
      <c r="QJD105" s="193"/>
      <c r="QJE105" s="193"/>
      <c r="QJF105" s="193"/>
      <c r="QJG105" s="193"/>
      <c r="QJH105" s="193"/>
      <c r="QJI105" s="193"/>
      <c r="QJJ105" s="193"/>
      <c r="QJK105" s="193"/>
      <c r="QJL105" s="193"/>
      <c r="QJM105" s="193"/>
      <c r="QJN105" s="193"/>
      <c r="QJO105" s="193"/>
      <c r="QJP105" s="193"/>
      <c r="QJQ105" s="193"/>
      <c r="QJR105" s="193"/>
      <c r="QJS105" s="193"/>
      <c r="QJT105" s="193"/>
      <c r="QJU105" s="193"/>
      <c r="QJV105" s="193"/>
      <c r="QJW105" s="193"/>
      <c r="QJX105" s="193"/>
      <c r="QJY105" s="193"/>
      <c r="QJZ105" s="193"/>
      <c r="QKA105" s="193"/>
      <c r="QKB105" s="193"/>
      <c r="QKC105" s="193"/>
      <c r="QKD105" s="193"/>
      <c r="QKE105" s="193"/>
      <c r="QKF105" s="193"/>
      <c r="QKG105" s="193"/>
      <c r="QKH105" s="193"/>
      <c r="QKI105" s="193"/>
      <c r="QKJ105" s="193"/>
      <c r="QKK105" s="193"/>
      <c r="QKL105" s="193"/>
      <c r="QKM105" s="193"/>
      <c r="QKN105" s="193"/>
      <c r="QKO105" s="193"/>
      <c r="QKP105" s="193"/>
      <c r="QKQ105" s="193"/>
      <c r="QKR105" s="193"/>
      <c r="QKS105" s="193"/>
      <c r="QKT105" s="193"/>
      <c r="QKU105" s="193"/>
      <c r="QKV105" s="193"/>
      <c r="QKW105" s="193"/>
      <c r="QKX105" s="193"/>
      <c r="QKY105" s="193"/>
      <c r="QKZ105" s="193"/>
      <c r="QLA105" s="193"/>
      <c r="QLB105" s="193"/>
      <c r="QLC105" s="193"/>
      <c r="QLD105" s="193"/>
      <c r="QLE105" s="193"/>
      <c r="QLF105" s="193"/>
      <c r="QLG105" s="193"/>
      <c r="QLH105" s="193"/>
      <c r="QLI105" s="193"/>
      <c r="QLJ105" s="193"/>
      <c r="QLK105" s="193"/>
      <c r="QLL105" s="193"/>
      <c r="QLM105" s="193"/>
      <c r="QLN105" s="193"/>
      <c r="QLO105" s="193"/>
      <c r="QLP105" s="193"/>
      <c r="QLQ105" s="193"/>
      <c r="QLR105" s="193"/>
      <c r="QLS105" s="193"/>
      <c r="QLT105" s="193"/>
      <c r="QLU105" s="193"/>
      <c r="QLV105" s="193"/>
      <c r="QLW105" s="193"/>
      <c r="QLX105" s="193"/>
      <c r="QLY105" s="193"/>
      <c r="QLZ105" s="193"/>
      <c r="QMA105" s="193"/>
      <c r="QMB105" s="193"/>
      <c r="QMC105" s="193"/>
      <c r="QMD105" s="193"/>
      <c r="QME105" s="193"/>
      <c r="QMF105" s="193"/>
      <c r="QMG105" s="193"/>
      <c r="QMH105" s="193"/>
      <c r="QMI105" s="193"/>
      <c r="QMJ105" s="193"/>
      <c r="QMK105" s="193"/>
      <c r="QML105" s="193"/>
      <c r="QMM105" s="193"/>
      <c r="QMN105" s="193"/>
      <c r="QMO105" s="193"/>
      <c r="QMP105" s="193"/>
      <c r="QMQ105" s="193"/>
      <c r="QMR105" s="193"/>
      <c r="QMS105" s="193"/>
      <c r="QMT105" s="193"/>
      <c r="QMU105" s="193"/>
      <c r="QMV105" s="193"/>
      <c r="QMW105" s="193"/>
      <c r="QMX105" s="193"/>
      <c r="QMY105" s="193"/>
      <c r="QMZ105" s="193"/>
      <c r="QNA105" s="193"/>
      <c r="QNB105" s="193"/>
      <c r="QNC105" s="193"/>
      <c r="QND105" s="193"/>
      <c r="QNE105" s="193"/>
      <c r="QNF105" s="193"/>
      <c r="QNG105" s="193"/>
      <c r="QNH105" s="193"/>
      <c r="QNI105" s="193"/>
      <c r="QNJ105" s="193"/>
      <c r="QNK105" s="193"/>
      <c r="QNL105" s="193"/>
      <c r="QNM105" s="193"/>
      <c r="QNN105" s="193"/>
      <c r="QNO105" s="193"/>
      <c r="QNP105" s="193"/>
      <c r="QNQ105" s="193"/>
      <c r="QNR105" s="193"/>
      <c r="QNS105" s="193"/>
      <c r="QNT105" s="193"/>
      <c r="QNU105" s="193"/>
      <c r="QNV105" s="193"/>
      <c r="QNW105" s="193"/>
      <c r="QNX105" s="193"/>
      <c r="QNY105" s="193"/>
      <c r="QNZ105" s="193"/>
      <c r="QOA105" s="193"/>
      <c r="QOB105" s="193"/>
      <c r="QOC105" s="193"/>
      <c r="QOD105" s="193"/>
      <c r="QOE105" s="193"/>
      <c r="QOF105" s="193"/>
      <c r="QOG105" s="193"/>
      <c r="QOH105" s="193"/>
      <c r="QOI105" s="193"/>
      <c r="QOJ105" s="193"/>
      <c r="QOK105" s="193"/>
      <c r="QOL105" s="193"/>
      <c r="QOM105" s="193"/>
      <c r="QON105" s="193"/>
      <c r="QOO105" s="193"/>
      <c r="QOP105" s="193"/>
      <c r="QOQ105" s="193"/>
      <c r="QOR105" s="193"/>
      <c r="QOS105" s="193"/>
      <c r="QOT105" s="193"/>
      <c r="QOU105" s="193"/>
      <c r="QOV105" s="193"/>
      <c r="QOW105" s="193"/>
      <c r="QOX105" s="193"/>
      <c r="QOY105" s="193"/>
      <c r="QOZ105" s="193"/>
      <c r="QPA105" s="193"/>
      <c r="QPB105" s="193"/>
      <c r="QPC105" s="193"/>
      <c r="QPD105" s="193"/>
      <c r="QPE105" s="193"/>
      <c r="QPF105" s="193"/>
      <c r="QPG105" s="193"/>
      <c r="QPH105" s="193"/>
      <c r="QPI105" s="193"/>
      <c r="QPJ105" s="193"/>
      <c r="QPK105" s="193"/>
      <c r="QPL105" s="193"/>
      <c r="QPM105" s="193"/>
      <c r="QPN105" s="193"/>
      <c r="QPO105" s="193"/>
      <c r="QPP105" s="193"/>
      <c r="QPQ105" s="193"/>
      <c r="QPR105" s="193"/>
      <c r="QPS105" s="193"/>
      <c r="QPT105" s="193"/>
      <c r="QPU105" s="193"/>
      <c r="QPV105" s="193"/>
      <c r="QPW105" s="193"/>
      <c r="QPX105" s="193"/>
      <c r="QPY105" s="193"/>
      <c r="QPZ105" s="193"/>
      <c r="QQA105" s="193"/>
      <c r="QQB105" s="193"/>
      <c r="QQC105" s="193"/>
      <c r="QQD105" s="193"/>
      <c r="QQE105" s="193"/>
      <c r="QQF105" s="193"/>
      <c r="QQG105" s="193"/>
      <c r="QQH105" s="193"/>
      <c r="QQI105" s="193"/>
      <c r="QQJ105" s="193"/>
      <c r="QQK105" s="193"/>
      <c r="QQL105" s="193"/>
      <c r="QQM105" s="193"/>
      <c r="QQN105" s="193"/>
      <c r="QQO105" s="193"/>
      <c r="QQP105" s="193"/>
      <c r="QQQ105" s="193"/>
      <c r="QQR105" s="193"/>
      <c r="QQS105" s="193"/>
      <c r="QQT105" s="193"/>
      <c r="QQU105" s="193"/>
      <c r="QQV105" s="193"/>
      <c r="QQW105" s="193"/>
      <c r="QQX105" s="193"/>
      <c r="QQY105" s="193"/>
      <c r="QQZ105" s="193"/>
      <c r="QRA105" s="193"/>
      <c r="QRB105" s="193"/>
      <c r="QRC105" s="193"/>
      <c r="QRD105" s="193"/>
      <c r="QRE105" s="193"/>
      <c r="QRF105" s="193"/>
      <c r="QRG105" s="193"/>
      <c r="QRH105" s="193"/>
      <c r="QRI105" s="193"/>
      <c r="QRJ105" s="193"/>
      <c r="QRK105" s="193"/>
      <c r="QRL105" s="193"/>
      <c r="QRM105" s="193"/>
      <c r="QRN105" s="193"/>
      <c r="QRO105" s="193"/>
      <c r="QRP105" s="193"/>
      <c r="QRQ105" s="193"/>
      <c r="QRR105" s="193"/>
      <c r="QRS105" s="193"/>
      <c r="QRT105" s="193"/>
      <c r="QRU105" s="193"/>
      <c r="QRV105" s="193"/>
      <c r="QRW105" s="193"/>
      <c r="QRX105" s="193"/>
      <c r="QRY105" s="193"/>
      <c r="QRZ105" s="193"/>
      <c r="QSA105" s="193"/>
      <c r="QSB105" s="193"/>
      <c r="QSC105" s="193"/>
      <c r="QSD105" s="193"/>
      <c r="QSE105" s="193"/>
      <c r="QSF105" s="193"/>
      <c r="QSG105" s="193"/>
      <c r="QSH105" s="193"/>
      <c r="QSI105" s="193"/>
      <c r="QSJ105" s="193"/>
      <c r="QSK105" s="193"/>
      <c r="QSL105" s="193"/>
      <c r="QSM105" s="193"/>
      <c r="QSN105" s="193"/>
      <c r="QSO105" s="193"/>
      <c r="QSP105" s="193"/>
      <c r="QSQ105" s="193"/>
      <c r="QSR105" s="193"/>
      <c r="QSS105" s="193"/>
      <c r="QST105" s="193"/>
      <c r="QSU105" s="193"/>
      <c r="QSV105" s="193"/>
      <c r="QSW105" s="193"/>
      <c r="QSX105" s="193"/>
      <c r="QSY105" s="193"/>
      <c r="QSZ105" s="193"/>
      <c r="QTA105" s="193"/>
      <c r="QTB105" s="193"/>
      <c r="QTC105" s="193"/>
      <c r="QTD105" s="193"/>
      <c r="QTE105" s="193"/>
      <c r="QTF105" s="193"/>
      <c r="QTG105" s="193"/>
      <c r="QTH105" s="193"/>
      <c r="QTI105" s="193"/>
      <c r="QTJ105" s="193"/>
      <c r="QTK105" s="193"/>
      <c r="QTL105" s="193"/>
      <c r="QTM105" s="193"/>
      <c r="QTN105" s="193"/>
      <c r="QTO105" s="193"/>
      <c r="QTP105" s="193"/>
      <c r="QTQ105" s="193"/>
      <c r="QTR105" s="193"/>
      <c r="QTS105" s="193"/>
      <c r="QTT105" s="193"/>
      <c r="QTU105" s="193"/>
      <c r="QTV105" s="193"/>
      <c r="QTW105" s="193"/>
      <c r="QTX105" s="193"/>
      <c r="QTY105" s="193"/>
      <c r="QTZ105" s="193"/>
      <c r="QUA105" s="193"/>
      <c r="QUB105" s="193"/>
      <c r="QUC105" s="193"/>
      <c r="QUD105" s="193"/>
      <c r="QUE105" s="193"/>
      <c r="QUF105" s="193"/>
      <c r="QUG105" s="193"/>
      <c r="QUH105" s="193"/>
      <c r="QUI105" s="193"/>
      <c r="QUJ105" s="193"/>
      <c r="QUK105" s="193"/>
      <c r="QUL105" s="193"/>
      <c r="QUM105" s="193"/>
      <c r="QUN105" s="193"/>
      <c r="QUO105" s="193"/>
      <c r="QUP105" s="193"/>
      <c r="QUQ105" s="193"/>
      <c r="QUR105" s="193"/>
      <c r="QUS105" s="193"/>
      <c r="QUT105" s="193"/>
      <c r="QUU105" s="193"/>
      <c r="QUV105" s="193"/>
      <c r="QUW105" s="193"/>
      <c r="QUX105" s="193"/>
      <c r="QUY105" s="193"/>
      <c r="QUZ105" s="193"/>
      <c r="QVA105" s="193"/>
      <c r="QVB105" s="193"/>
      <c r="QVC105" s="193"/>
      <c r="QVD105" s="193"/>
      <c r="QVE105" s="193"/>
      <c r="QVF105" s="193"/>
      <c r="QVG105" s="193"/>
      <c r="QVH105" s="193"/>
      <c r="QVI105" s="193"/>
      <c r="QVJ105" s="193"/>
      <c r="QVK105" s="193"/>
      <c r="QVL105" s="193"/>
      <c r="QVM105" s="193"/>
      <c r="QVN105" s="193"/>
      <c r="QVO105" s="193"/>
      <c r="QVP105" s="193"/>
      <c r="QVQ105" s="193"/>
      <c r="QVR105" s="193"/>
      <c r="QVS105" s="193"/>
      <c r="QVT105" s="193"/>
      <c r="QVU105" s="193"/>
      <c r="QVV105" s="193"/>
      <c r="QVW105" s="193"/>
      <c r="QVX105" s="193"/>
      <c r="QVY105" s="193"/>
      <c r="QVZ105" s="193"/>
      <c r="QWA105" s="193"/>
      <c r="QWB105" s="193"/>
      <c r="QWC105" s="193"/>
      <c r="QWD105" s="193"/>
      <c r="QWE105" s="193"/>
      <c r="QWF105" s="193"/>
      <c r="QWG105" s="193"/>
      <c r="QWH105" s="193"/>
      <c r="QWI105" s="193"/>
      <c r="QWJ105" s="193"/>
      <c r="QWK105" s="193"/>
      <c r="QWL105" s="193"/>
      <c r="QWM105" s="193"/>
      <c r="QWN105" s="193"/>
      <c r="QWO105" s="193"/>
      <c r="QWP105" s="193"/>
      <c r="QWQ105" s="193"/>
      <c r="QWR105" s="193"/>
      <c r="QWS105" s="193"/>
      <c r="QWT105" s="193"/>
      <c r="QWU105" s="193"/>
      <c r="QWV105" s="193"/>
      <c r="QWW105" s="193"/>
      <c r="QWX105" s="193"/>
      <c r="QWY105" s="193"/>
      <c r="QWZ105" s="193"/>
      <c r="QXA105" s="193"/>
      <c r="QXB105" s="193"/>
      <c r="QXC105" s="193"/>
      <c r="QXD105" s="193"/>
      <c r="QXE105" s="193"/>
      <c r="QXF105" s="193"/>
      <c r="QXG105" s="193"/>
      <c r="QXH105" s="193"/>
      <c r="QXI105" s="193"/>
      <c r="QXJ105" s="193"/>
      <c r="QXK105" s="193"/>
      <c r="QXL105" s="193"/>
      <c r="QXM105" s="193"/>
      <c r="QXN105" s="193"/>
      <c r="QXO105" s="193"/>
      <c r="QXP105" s="193"/>
      <c r="QXQ105" s="193"/>
      <c r="QXR105" s="193"/>
      <c r="QXS105" s="193"/>
      <c r="QXT105" s="193"/>
      <c r="QXU105" s="193"/>
      <c r="QXV105" s="193"/>
      <c r="QXW105" s="193"/>
      <c r="QXX105" s="193"/>
      <c r="QXY105" s="193"/>
      <c r="QXZ105" s="193"/>
      <c r="QYA105" s="193"/>
      <c r="QYB105" s="193"/>
      <c r="QYC105" s="193"/>
      <c r="QYD105" s="193"/>
      <c r="QYE105" s="193"/>
      <c r="QYF105" s="193"/>
      <c r="QYG105" s="193"/>
      <c r="QYH105" s="193"/>
      <c r="QYI105" s="193"/>
      <c r="QYJ105" s="193"/>
      <c r="QYK105" s="193"/>
      <c r="QYL105" s="193"/>
      <c r="QYM105" s="193"/>
      <c r="QYN105" s="193"/>
      <c r="QYO105" s="193"/>
      <c r="QYP105" s="193"/>
      <c r="QYQ105" s="193"/>
      <c r="QYR105" s="193"/>
      <c r="QYS105" s="193"/>
      <c r="QYT105" s="193"/>
      <c r="QYU105" s="193"/>
      <c r="QYV105" s="193"/>
      <c r="QYW105" s="193"/>
      <c r="QYX105" s="193"/>
      <c r="QYY105" s="193"/>
      <c r="QYZ105" s="193"/>
      <c r="QZA105" s="193"/>
      <c r="QZB105" s="193"/>
      <c r="QZC105" s="193"/>
      <c r="QZD105" s="193"/>
      <c r="QZE105" s="193"/>
      <c r="QZF105" s="193"/>
      <c r="QZG105" s="193"/>
      <c r="QZH105" s="193"/>
      <c r="QZI105" s="193"/>
      <c r="QZJ105" s="193"/>
      <c r="QZK105" s="193"/>
      <c r="QZL105" s="193"/>
      <c r="QZM105" s="193"/>
      <c r="QZN105" s="193"/>
      <c r="QZO105" s="193"/>
      <c r="QZP105" s="193"/>
      <c r="QZQ105" s="193"/>
      <c r="QZR105" s="193"/>
      <c r="QZS105" s="193"/>
      <c r="QZT105" s="193"/>
      <c r="QZU105" s="193"/>
      <c r="QZV105" s="193"/>
      <c r="QZW105" s="193"/>
      <c r="QZX105" s="193"/>
      <c r="QZY105" s="193"/>
      <c r="QZZ105" s="193"/>
      <c r="RAA105" s="193"/>
      <c r="RAB105" s="193"/>
      <c r="RAC105" s="193"/>
      <c r="RAD105" s="193"/>
      <c r="RAE105" s="193"/>
      <c r="RAF105" s="193"/>
      <c r="RAG105" s="193"/>
      <c r="RAH105" s="193"/>
      <c r="RAI105" s="193"/>
      <c r="RAJ105" s="193"/>
      <c r="RAK105" s="193"/>
      <c r="RAL105" s="193"/>
      <c r="RAM105" s="193"/>
      <c r="RAN105" s="193"/>
      <c r="RAO105" s="193"/>
      <c r="RAP105" s="193"/>
      <c r="RAQ105" s="193"/>
      <c r="RAR105" s="193"/>
      <c r="RAS105" s="193"/>
      <c r="RAT105" s="193"/>
      <c r="RAU105" s="193"/>
      <c r="RAV105" s="193"/>
      <c r="RAW105" s="193"/>
      <c r="RAX105" s="193"/>
      <c r="RAY105" s="193"/>
      <c r="RAZ105" s="193"/>
      <c r="RBA105" s="193"/>
      <c r="RBB105" s="193"/>
      <c r="RBC105" s="193"/>
      <c r="RBD105" s="193"/>
      <c r="RBE105" s="193"/>
      <c r="RBF105" s="193"/>
      <c r="RBG105" s="193"/>
      <c r="RBH105" s="193"/>
      <c r="RBI105" s="193"/>
      <c r="RBJ105" s="193"/>
      <c r="RBK105" s="193"/>
      <c r="RBL105" s="193"/>
      <c r="RBM105" s="193"/>
      <c r="RBN105" s="193"/>
      <c r="RBO105" s="193"/>
      <c r="RBP105" s="193"/>
      <c r="RBQ105" s="193"/>
      <c r="RBR105" s="193"/>
      <c r="RBS105" s="193"/>
      <c r="RBT105" s="193"/>
      <c r="RBU105" s="193"/>
      <c r="RBV105" s="193"/>
      <c r="RBW105" s="193"/>
      <c r="RBX105" s="193"/>
      <c r="RBY105" s="193"/>
      <c r="RBZ105" s="193"/>
      <c r="RCA105" s="193"/>
      <c r="RCB105" s="193"/>
      <c r="RCC105" s="193"/>
      <c r="RCD105" s="193"/>
      <c r="RCE105" s="193"/>
      <c r="RCF105" s="193"/>
      <c r="RCG105" s="193"/>
      <c r="RCH105" s="193"/>
      <c r="RCI105" s="193"/>
      <c r="RCJ105" s="193"/>
      <c r="RCK105" s="193"/>
      <c r="RCL105" s="193"/>
      <c r="RCM105" s="193"/>
      <c r="RCN105" s="193"/>
      <c r="RCO105" s="193"/>
      <c r="RCP105" s="193"/>
      <c r="RCQ105" s="193"/>
      <c r="RCR105" s="193"/>
      <c r="RCS105" s="193"/>
      <c r="RCT105" s="193"/>
      <c r="RCU105" s="193"/>
      <c r="RCV105" s="193"/>
      <c r="RCW105" s="193"/>
      <c r="RCX105" s="193"/>
      <c r="RCY105" s="193"/>
      <c r="RCZ105" s="193"/>
      <c r="RDA105" s="193"/>
      <c r="RDB105" s="193"/>
      <c r="RDC105" s="193"/>
      <c r="RDD105" s="193"/>
      <c r="RDE105" s="193"/>
      <c r="RDF105" s="193"/>
      <c r="RDG105" s="193"/>
      <c r="RDH105" s="193"/>
      <c r="RDI105" s="193"/>
      <c r="RDJ105" s="193"/>
      <c r="RDK105" s="193"/>
      <c r="RDL105" s="193"/>
      <c r="RDM105" s="193"/>
      <c r="RDN105" s="193"/>
      <c r="RDO105" s="193"/>
      <c r="RDP105" s="193"/>
      <c r="RDQ105" s="193"/>
      <c r="RDR105" s="193"/>
      <c r="RDS105" s="193"/>
      <c r="RDT105" s="193"/>
      <c r="RDU105" s="193"/>
      <c r="RDV105" s="193"/>
      <c r="RDW105" s="193"/>
      <c r="RDX105" s="193"/>
      <c r="RDY105" s="193"/>
      <c r="RDZ105" s="193"/>
      <c r="REA105" s="193"/>
      <c r="REB105" s="193"/>
      <c r="REC105" s="193"/>
      <c r="RED105" s="193"/>
      <c r="REE105" s="193"/>
      <c r="REF105" s="193"/>
      <c r="REG105" s="193"/>
      <c r="REH105" s="193"/>
      <c r="REI105" s="193"/>
      <c r="REJ105" s="193"/>
      <c r="REK105" s="193"/>
      <c r="REL105" s="193"/>
      <c r="REM105" s="193"/>
      <c r="REN105" s="193"/>
      <c r="REO105" s="193"/>
      <c r="REP105" s="193"/>
      <c r="REQ105" s="193"/>
      <c r="RER105" s="193"/>
      <c r="RES105" s="193"/>
      <c r="RET105" s="193"/>
      <c r="REU105" s="193"/>
      <c r="REV105" s="193"/>
      <c r="REW105" s="193"/>
      <c r="REX105" s="193"/>
      <c r="REY105" s="193"/>
      <c r="REZ105" s="193"/>
      <c r="RFA105" s="193"/>
      <c r="RFB105" s="193"/>
      <c r="RFC105" s="193"/>
      <c r="RFD105" s="193"/>
      <c r="RFE105" s="193"/>
      <c r="RFF105" s="193"/>
      <c r="RFG105" s="193"/>
      <c r="RFH105" s="193"/>
      <c r="RFI105" s="193"/>
      <c r="RFJ105" s="193"/>
      <c r="RFK105" s="193"/>
      <c r="RFL105" s="193"/>
      <c r="RFM105" s="193"/>
      <c r="RFN105" s="193"/>
      <c r="RFO105" s="193"/>
      <c r="RFP105" s="193"/>
      <c r="RFQ105" s="193"/>
      <c r="RFR105" s="193"/>
      <c r="RFS105" s="193"/>
      <c r="RFT105" s="193"/>
      <c r="RFU105" s="193"/>
      <c r="RFV105" s="193"/>
      <c r="RFW105" s="193"/>
      <c r="RFX105" s="193"/>
      <c r="RFY105" s="193"/>
      <c r="RFZ105" s="193"/>
      <c r="RGA105" s="193"/>
      <c r="RGB105" s="193"/>
      <c r="RGC105" s="193"/>
      <c r="RGD105" s="193"/>
      <c r="RGE105" s="193"/>
      <c r="RGF105" s="193"/>
      <c r="RGG105" s="193"/>
      <c r="RGH105" s="193"/>
      <c r="RGI105" s="193"/>
      <c r="RGJ105" s="193"/>
      <c r="RGK105" s="193"/>
      <c r="RGL105" s="193"/>
      <c r="RGM105" s="193"/>
      <c r="RGN105" s="193"/>
      <c r="RGO105" s="193"/>
      <c r="RGP105" s="193"/>
      <c r="RGQ105" s="193"/>
      <c r="RGR105" s="193"/>
      <c r="RGS105" s="193"/>
      <c r="RGT105" s="193"/>
      <c r="RGU105" s="193"/>
      <c r="RGV105" s="193"/>
      <c r="RGW105" s="193"/>
      <c r="RGX105" s="193"/>
      <c r="RGY105" s="193"/>
      <c r="RGZ105" s="193"/>
      <c r="RHA105" s="193"/>
      <c r="RHB105" s="193"/>
      <c r="RHC105" s="193"/>
      <c r="RHD105" s="193"/>
      <c r="RHE105" s="193"/>
      <c r="RHF105" s="193"/>
      <c r="RHG105" s="193"/>
      <c r="RHH105" s="193"/>
      <c r="RHI105" s="193"/>
      <c r="RHJ105" s="193"/>
      <c r="RHK105" s="193"/>
      <c r="RHL105" s="193"/>
      <c r="RHM105" s="193"/>
      <c r="RHN105" s="193"/>
      <c r="RHO105" s="193"/>
      <c r="RHP105" s="193"/>
      <c r="RHQ105" s="193"/>
      <c r="RHR105" s="193"/>
      <c r="RHS105" s="193"/>
      <c r="RHT105" s="193"/>
      <c r="RHU105" s="193"/>
      <c r="RHV105" s="193"/>
      <c r="RHW105" s="193"/>
      <c r="RHX105" s="193"/>
      <c r="RHY105" s="193"/>
      <c r="RHZ105" s="193"/>
      <c r="RIA105" s="193"/>
      <c r="RIB105" s="193"/>
      <c r="RIC105" s="193"/>
      <c r="RID105" s="193"/>
      <c r="RIE105" s="193"/>
      <c r="RIF105" s="193"/>
      <c r="RIG105" s="193"/>
      <c r="RIH105" s="193"/>
      <c r="RII105" s="193"/>
      <c r="RIJ105" s="193"/>
      <c r="RIK105" s="193"/>
      <c r="RIL105" s="193"/>
      <c r="RIM105" s="193"/>
      <c r="RIN105" s="193"/>
      <c r="RIO105" s="193"/>
      <c r="RIP105" s="193"/>
      <c r="RIQ105" s="193"/>
      <c r="RIR105" s="193"/>
      <c r="RIS105" s="193"/>
      <c r="RIT105" s="193"/>
      <c r="RIU105" s="193"/>
      <c r="RIV105" s="193"/>
      <c r="RIW105" s="193"/>
      <c r="RIX105" s="193"/>
      <c r="RIY105" s="193"/>
      <c r="RIZ105" s="193"/>
      <c r="RJA105" s="193"/>
      <c r="RJB105" s="193"/>
      <c r="RJC105" s="193"/>
      <c r="RJD105" s="193"/>
      <c r="RJE105" s="193"/>
      <c r="RJF105" s="193"/>
      <c r="RJG105" s="193"/>
      <c r="RJH105" s="193"/>
      <c r="RJI105" s="193"/>
      <c r="RJJ105" s="193"/>
      <c r="RJK105" s="193"/>
      <c r="RJL105" s="193"/>
      <c r="RJM105" s="193"/>
      <c r="RJN105" s="193"/>
      <c r="RJO105" s="193"/>
      <c r="RJP105" s="193"/>
      <c r="RJQ105" s="193"/>
      <c r="RJR105" s="193"/>
      <c r="RJS105" s="193"/>
      <c r="RJT105" s="193"/>
      <c r="RJU105" s="193"/>
      <c r="RJV105" s="193"/>
      <c r="RJW105" s="193"/>
      <c r="RJX105" s="193"/>
      <c r="RJY105" s="193"/>
      <c r="RJZ105" s="193"/>
      <c r="RKA105" s="193"/>
      <c r="RKB105" s="193"/>
      <c r="RKC105" s="193"/>
      <c r="RKD105" s="193"/>
      <c r="RKE105" s="193"/>
      <c r="RKF105" s="193"/>
      <c r="RKG105" s="193"/>
      <c r="RKH105" s="193"/>
      <c r="RKI105" s="193"/>
      <c r="RKJ105" s="193"/>
      <c r="RKK105" s="193"/>
      <c r="RKL105" s="193"/>
      <c r="RKM105" s="193"/>
      <c r="RKN105" s="193"/>
      <c r="RKO105" s="193"/>
      <c r="RKP105" s="193"/>
      <c r="RKQ105" s="193"/>
      <c r="RKR105" s="193"/>
      <c r="RKS105" s="193"/>
      <c r="RKT105" s="193"/>
      <c r="RKU105" s="193"/>
      <c r="RKV105" s="193"/>
      <c r="RKW105" s="193"/>
      <c r="RKX105" s="193"/>
      <c r="RKY105" s="193"/>
      <c r="RKZ105" s="193"/>
      <c r="RLA105" s="193"/>
      <c r="RLB105" s="193"/>
      <c r="RLC105" s="193"/>
      <c r="RLD105" s="193"/>
      <c r="RLE105" s="193"/>
      <c r="RLF105" s="193"/>
      <c r="RLG105" s="193"/>
      <c r="RLH105" s="193"/>
      <c r="RLI105" s="193"/>
      <c r="RLJ105" s="193"/>
      <c r="RLK105" s="193"/>
      <c r="RLL105" s="193"/>
      <c r="RLM105" s="193"/>
      <c r="RLN105" s="193"/>
      <c r="RLO105" s="193"/>
      <c r="RLP105" s="193"/>
      <c r="RLQ105" s="193"/>
      <c r="RLR105" s="193"/>
      <c r="RLS105" s="193"/>
      <c r="RLT105" s="193"/>
      <c r="RLU105" s="193"/>
      <c r="RLV105" s="193"/>
      <c r="RLW105" s="193"/>
      <c r="RLX105" s="193"/>
      <c r="RLY105" s="193"/>
      <c r="RLZ105" s="193"/>
      <c r="RMA105" s="193"/>
      <c r="RMB105" s="193"/>
      <c r="RMC105" s="193"/>
      <c r="RMD105" s="193"/>
      <c r="RME105" s="193"/>
      <c r="RMF105" s="193"/>
      <c r="RMG105" s="193"/>
      <c r="RMH105" s="193"/>
      <c r="RMI105" s="193"/>
      <c r="RMJ105" s="193"/>
      <c r="RMK105" s="193"/>
      <c r="RML105" s="193"/>
      <c r="RMM105" s="193"/>
      <c r="RMN105" s="193"/>
      <c r="RMO105" s="193"/>
      <c r="RMP105" s="193"/>
      <c r="RMQ105" s="193"/>
      <c r="RMR105" s="193"/>
      <c r="RMS105" s="193"/>
      <c r="RMT105" s="193"/>
      <c r="RMU105" s="193"/>
      <c r="RMV105" s="193"/>
      <c r="RMW105" s="193"/>
      <c r="RMX105" s="193"/>
      <c r="RMY105" s="193"/>
      <c r="RMZ105" s="193"/>
      <c r="RNA105" s="193"/>
      <c r="RNB105" s="193"/>
      <c r="RNC105" s="193"/>
      <c r="RND105" s="193"/>
      <c r="RNE105" s="193"/>
      <c r="RNF105" s="193"/>
      <c r="RNG105" s="193"/>
      <c r="RNH105" s="193"/>
      <c r="RNI105" s="193"/>
      <c r="RNJ105" s="193"/>
      <c r="RNK105" s="193"/>
      <c r="RNL105" s="193"/>
      <c r="RNM105" s="193"/>
      <c r="RNN105" s="193"/>
      <c r="RNO105" s="193"/>
      <c r="RNP105" s="193"/>
      <c r="RNQ105" s="193"/>
      <c r="RNR105" s="193"/>
      <c r="RNS105" s="193"/>
      <c r="RNT105" s="193"/>
      <c r="RNU105" s="193"/>
      <c r="RNV105" s="193"/>
      <c r="RNW105" s="193"/>
      <c r="RNX105" s="193"/>
      <c r="RNY105" s="193"/>
      <c r="RNZ105" s="193"/>
      <c r="ROA105" s="193"/>
      <c r="ROB105" s="193"/>
      <c r="ROC105" s="193"/>
      <c r="ROD105" s="193"/>
      <c r="ROE105" s="193"/>
      <c r="ROF105" s="193"/>
      <c r="ROG105" s="193"/>
      <c r="ROH105" s="193"/>
      <c r="ROI105" s="193"/>
      <c r="ROJ105" s="193"/>
      <c r="ROK105" s="193"/>
      <c r="ROL105" s="193"/>
      <c r="ROM105" s="193"/>
      <c r="RON105" s="193"/>
      <c r="ROO105" s="193"/>
      <c r="ROP105" s="193"/>
      <c r="ROQ105" s="193"/>
      <c r="ROR105" s="193"/>
      <c r="ROS105" s="193"/>
      <c r="ROT105" s="193"/>
      <c r="ROU105" s="193"/>
      <c r="ROV105" s="193"/>
      <c r="ROW105" s="193"/>
      <c r="ROX105" s="193"/>
      <c r="ROY105" s="193"/>
      <c r="ROZ105" s="193"/>
      <c r="RPA105" s="193"/>
      <c r="RPB105" s="193"/>
      <c r="RPC105" s="193"/>
      <c r="RPD105" s="193"/>
      <c r="RPE105" s="193"/>
      <c r="RPF105" s="193"/>
      <c r="RPG105" s="193"/>
      <c r="RPH105" s="193"/>
      <c r="RPI105" s="193"/>
      <c r="RPJ105" s="193"/>
      <c r="RPK105" s="193"/>
      <c r="RPL105" s="193"/>
      <c r="RPM105" s="193"/>
      <c r="RPN105" s="193"/>
      <c r="RPO105" s="193"/>
      <c r="RPP105" s="193"/>
      <c r="RPQ105" s="193"/>
      <c r="RPR105" s="193"/>
      <c r="RPS105" s="193"/>
      <c r="RPT105" s="193"/>
      <c r="RPU105" s="193"/>
      <c r="RPV105" s="193"/>
      <c r="RPW105" s="193"/>
      <c r="RPX105" s="193"/>
      <c r="RPY105" s="193"/>
      <c r="RPZ105" s="193"/>
      <c r="RQA105" s="193"/>
      <c r="RQB105" s="193"/>
      <c r="RQC105" s="193"/>
      <c r="RQD105" s="193"/>
      <c r="RQE105" s="193"/>
      <c r="RQF105" s="193"/>
      <c r="RQG105" s="193"/>
      <c r="RQH105" s="193"/>
      <c r="RQI105" s="193"/>
      <c r="RQJ105" s="193"/>
      <c r="RQK105" s="193"/>
      <c r="RQL105" s="193"/>
      <c r="RQM105" s="193"/>
      <c r="RQN105" s="193"/>
      <c r="RQO105" s="193"/>
      <c r="RQP105" s="193"/>
      <c r="RQQ105" s="193"/>
      <c r="RQR105" s="193"/>
      <c r="RQS105" s="193"/>
      <c r="RQT105" s="193"/>
      <c r="RQU105" s="193"/>
      <c r="RQV105" s="193"/>
      <c r="RQW105" s="193"/>
      <c r="RQX105" s="193"/>
      <c r="RQY105" s="193"/>
      <c r="RQZ105" s="193"/>
      <c r="RRA105" s="193"/>
      <c r="RRB105" s="193"/>
      <c r="RRC105" s="193"/>
      <c r="RRD105" s="193"/>
      <c r="RRE105" s="193"/>
      <c r="RRF105" s="193"/>
      <c r="RRG105" s="193"/>
      <c r="RRH105" s="193"/>
      <c r="RRI105" s="193"/>
      <c r="RRJ105" s="193"/>
      <c r="RRK105" s="193"/>
      <c r="RRL105" s="193"/>
      <c r="RRM105" s="193"/>
      <c r="RRN105" s="193"/>
      <c r="RRO105" s="193"/>
      <c r="RRP105" s="193"/>
      <c r="RRQ105" s="193"/>
      <c r="RRR105" s="193"/>
      <c r="RRS105" s="193"/>
      <c r="RRT105" s="193"/>
      <c r="RRU105" s="193"/>
      <c r="RRV105" s="193"/>
      <c r="RRW105" s="193"/>
      <c r="RRX105" s="193"/>
      <c r="RRY105" s="193"/>
      <c r="RRZ105" s="193"/>
      <c r="RSA105" s="193"/>
      <c r="RSB105" s="193"/>
      <c r="RSC105" s="193"/>
      <c r="RSD105" s="193"/>
      <c r="RSE105" s="193"/>
      <c r="RSF105" s="193"/>
      <c r="RSG105" s="193"/>
      <c r="RSH105" s="193"/>
      <c r="RSI105" s="193"/>
      <c r="RSJ105" s="193"/>
      <c r="RSK105" s="193"/>
      <c r="RSL105" s="193"/>
      <c r="RSM105" s="193"/>
      <c r="RSN105" s="193"/>
      <c r="RSO105" s="193"/>
      <c r="RSP105" s="193"/>
      <c r="RSQ105" s="193"/>
      <c r="RSR105" s="193"/>
      <c r="RSS105" s="193"/>
      <c r="RST105" s="193"/>
      <c r="RSU105" s="193"/>
      <c r="RSV105" s="193"/>
      <c r="RSW105" s="193"/>
      <c r="RSX105" s="193"/>
      <c r="RSY105" s="193"/>
      <c r="RSZ105" s="193"/>
      <c r="RTA105" s="193"/>
      <c r="RTB105" s="193"/>
      <c r="RTC105" s="193"/>
      <c r="RTD105" s="193"/>
      <c r="RTE105" s="193"/>
      <c r="RTF105" s="193"/>
      <c r="RTG105" s="193"/>
      <c r="RTH105" s="193"/>
      <c r="RTI105" s="193"/>
      <c r="RTJ105" s="193"/>
      <c r="RTK105" s="193"/>
      <c r="RTL105" s="193"/>
      <c r="RTM105" s="193"/>
      <c r="RTN105" s="193"/>
      <c r="RTO105" s="193"/>
      <c r="RTP105" s="193"/>
      <c r="RTQ105" s="193"/>
      <c r="RTR105" s="193"/>
      <c r="RTS105" s="193"/>
      <c r="RTT105" s="193"/>
      <c r="RTU105" s="193"/>
      <c r="RTV105" s="193"/>
      <c r="RTW105" s="193"/>
      <c r="RTX105" s="193"/>
      <c r="RTY105" s="193"/>
      <c r="RTZ105" s="193"/>
      <c r="RUA105" s="193"/>
      <c r="RUB105" s="193"/>
      <c r="RUC105" s="193"/>
      <c r="RUD105" s="193"/>
      <c r="RUE105" s="193"/>
      <c r="RUF105" s="193"/>
      <c r="RUG105" s="193"/>
      <c r="RUH105" s="193"/>
      <c r="RUI105" s="193"/>
      <c r="RUJ105" s="193"/>
      <c r="RUK105" s="193"/>
      <c r="RUL105" s="193"/>
      <c r="RUM105" s="193"/>
      <c r="RUN105" s="193"/>
      <c r="RUO105" s="193"/>
      <c r="RUP105" s="193"/>
      <c r="RUQ105" s="193"/>
      <c r="RUR105" s="193"/>
      <c r="RUS105" s="193"/>
      <c r="RUT105" s="193"/>
      <c r="RUU105" s="193"/>
      <c r="RUV105" s="193"/>
      <c r="RUW105" s="193"/>
      <c r="RUX105" s="193"/>
      <c r="RUY105" s="193"/>
      <c r="RUZ105" s="193"/>
      <c r="RVA105" s="193"/>
      <c r="RVB105" s="193"/>
      <c r="RVC105" s="193"/>
      <c r="RVD105" s="193"/>
      <c r="RVE105" s="193"/>
      <c r="RVF105" s="193"/>
      <c r="RVG105" s="193"/>
      <c r="RVH105" s="193"/>
      <c r="RVI105" s="193"/>
      <c r="RVJ105" s="193"/>
      <c r="RVK105" s="193"/>
      <c r="RVL105" s="193"/>
      <c r="RVM105" s="193"/>
      <c r="RVN105" s="193"/>
      <c r="RVO105" s="193"/>
      <c r="RVP105" s="193"/>
      <c r="RVQ105" s="193"/>
      <c r="RVR105" s="193"/>
      <c r="RVS105" s="193"/>
      <c r="RVT105" s="193"/>
      <c r="RVU105" s="193"/>
      <c r="RVV105" s="193"/>
      <c r="RVW105" s="193"/>
      <c r="RVX105" s="193"/>
      <c r="RVY105" s="193"/>
      <c r="RVZ105" s="193"/>
      <c r="RWA105" s="193"/>
      <c r="RWB105" s="193"/>
      <c r="RWC105" s="193"/>
      <c r="RWD105" s="193"/>
      <c r="RWE105" s="193"/>
      <c r="RWF105" s="193"/>
      <c r="RWG105" s="193"/>
      <c r="RWH105" s="193"/>
      <c r="RWI105" s="193"/>
      <c r="RWJ105" s="193"/>
      <c r="RWK105" s="193"/>
      <c r="RWL105" s="193"/>
      <c r="RWM105" s="193"/>
      <c r="RWN105" s="193"/>
      <c r="RWO105" s="193"/>
      <c r="RWP105" s="193"/>
      <c r="RWQ105" s="193"/>
      <c r="RWR105" s="193"/>
      <c r="RWS105" s="193"/>
      <c r="RWT105" s="193"/>
      <c r="RWU105" s="193"/>
      <c r="RWV105" s="193"/>
      <c r="RWW105" s="193"/>
      <c r="RWX105" s="193"/>
      <c r="RWY105" s="193"/>
      <c r="RWZ105" s="193"/>
      <c r="RXA105" s="193"/>
      <c r="RXB105" s="193"/>
      <c r="RXC105" s="193"/>
      <c r="RXD105" s="193"/>
      <c r="RXE105" s="193"/>
      <c r="RXF105" s="193"/>
      <c r="RXG105" s="193"/>
      <c r="RXH105" s="193"/>
      <c r="RXI105" s="193"/>
      <c r="RXJ105" s="193"/>
      <c r="RXK105" s="193"/>
      <c r="RXL105" s="193"/>
      <c r="RXM105" s="193"/>
      <c r="RXN105" s="193"/>
      <c r="RXO105" s="193"/>
      <c r="RXP105" s="193"/>
      <c r="RXQ105" s="193"/>
      <c r="RXR105" s="193"/>
      <c r="RXS105" s="193"/>
      <c r="RXT105" s="193"/>
      <c r="RXU105" s="193"/>
      <c r="RXV105" s="193"/>
      <c r="RXW105" s="193"/>
      <c r="RXX105" s="193"/>
      <c r="RXY105" s="193"/>
      <c r="RXZ105" s="193"/>
      <c r="RYA105" s="193"/>
      <c r="RYB105" s="193"/>
      <c r="RYC105" s="193"/>
      <c r="RYD105" s="193"/>
      <c r="RYE105" s="193"/>
      <c r="RYF105" s="193"/>
      <c r="RYG105" s="193"/>
      <c r="RYH105" s="193"/>
      <c r="RYI105" s="193"/>
      <c r="RYJ105" s="193"/>
      <c r="RYK105" s="193"/>
      <c r="RYL105" s="193"/>
      <c r="RYM105" s="193"/>
      <c r="RYN105" s="193"/>
      <c r="RYO105" s="193"/>
      <c r="RYP105" s="193"/>
      <c r="RYQ105" s="193"/>
      <c r="RYR105" s="193"/>
      <c r="RYS105" s="193"/>
      <c r="RYT105" s="193"/>
      <c r="RYU105" s="193"/>
      <c r="RYV105" s="193"/>
      <c r="RYW105" s="193"/>
      <c r="RYX105" s="193"/>
      <c r="RYY105" s="193"/>
      <c r="RYZ105" s="193"/>
      <c r="RZA105" s="193"/>
      <c r="RZB105" s="193"/>
      <c r="RZC105" s="193"/>
      <c r="RZD105" s="193"/>
      <c r="RZE105" s="193"/>
      <c r="RZF105" s="193"/>
      <c r="RZG105" s="193"/>
      <c r="RZH105" s="193"/>
      <c r="RZI105" s="193"/>
      <c r="RZJ105" s="193"/>
      <c r="RZK105" s="193"/>
      <c r="RZL105" s="193"/>
      <c r="RZM105" s="193"/>
      <c r="RZN105" s="193"/>
      <c r="RZO105" s="193"/>
      <c r="RZP105" s="193"/>
      <c r="RZQ105" s="193"/>
      <c r="RZR105" s="193"/>
      <c r="RZS105" s="193"/>
      <c r="RZT105" s="193"/>
      <c r="RZU105" s="193"/>
      <c r="RZV105" s="193"/>
      <c r="RZW105" s="193"/>
      <c r="RZX105" s="193"/>
      <c r="RZY105" s="193"/>
      <c r="RZZ105" s="193"/>
      <c r="SAA105" s="193"/>
      <c r="SAB105" s="193"/>
      <c r="SAC105" s="193"/>
      <c r="SAD105" s="193"/>
      <c r="SAE105" s="193"/>
      <c r="SAF105" s="193"/>
      <c r="SAG105" s="193"/>
      <c r="SAH105" s="193"/>
      <c r="SAI105" s="193"/>
      <c r="SAJ105" s="193"/>
      <c r="SAK105" s="193"/>
      <c r="SAL105" s="193"/>
      <c r="SAM105" s="193"/>
      <c r="SAN105" s="193"/>
      <c r="SAO105" s="193"/>
      <c r="SAP105" s="193"/>
      <c r="SAQ105" s="193"/>
      <c r="SAR105" s="193"/>
      <c r="SAS105" s="193"/>
      <c r="SAT105" s="193"/>
      <c r="SAU105" s="193"/>
      <c r="SAV105" s="193"/>
      <c r="SAW105" s="193"/>
      <c r="SAX105" s="193"/>
      <c r="SAY105" s="193"/>
      <c r="SAZ105" s="193"/>
      <c r="SBA105" s="193"/>
      <c r="SBB105" s="193"/>
      <c r="SBC105" s="193"/>
      <c r="SBD105" s="193"/>
      <c r="SBE105" s="193"/>
      <c r="SBF105" s="193"/>
      <c r="SBG105" s="193"/>
      <c r="SBH105" s="193"/>
      <c r="SBI105" s="193"/>
      <c r="SBJ105" s="193"/>
      <c r="SBK105" s="193"/>
      <c r="SBL105" s="193"/>
      <c r="SBM105" s="193"/>
      <c r="SBN105" s="193"/>
      <c r="SBO105" s="193"/>
      <c r="SBP105" s="193"/>
      <c r="SBQ105" s="193"/>
      <c r="SBR105" s="193"/>
      <c r="SBS105" s="193"/>
      <c r="SBT105" s="193"/>
      <c r="SBU105" s="193"/>
      <c r="SBV105" s="193"/>
      <c r="SBW105" s="193"/>
      <c r="SBX105" s="193"/>
      <c r="SBY105" s="193"/>
      <c r="SBZ105" s="193"/>
      <c r="SCA105" s="193"/>
      <c r="SCB105" s="193"/>
      <c r="SCC105" s="193"/>
      <c r="SCD105" s="193"/>
      <c r="SCE105" s="193"/>
      <c r="SCF105" s="193"/>
      <c r="SCG105" s="193"/>
      <c r="SCH105" s="193"/>
      <c r="SCI105" s="193"/>
      <c r="SCJ105" s="193"/>
      <c r="SCK105" s="193"/>
      <c r="SCL105" s="193"/>
      <c r="SCM105" s="193"/>
      <c r="SCN105" s="193"/>
      <c r="SCO105" s="193"/>
      <c r="SCP105" s="193"/>
      <c r="SCQ105" s="193"/>
      <c r="SCR105" s="193"/>
      <c r="SCS105" s="193"/>
      <c r="SCT105" s="193"/>
      <c r="SCU105" s="193"/>
      <c r="SCV105" s="193"/>
      <c r="SCW105" s="193"/>
      <c r="SCX105" s="193"/>
      <c r="SCY105" s="193"/>
      <c r="SCZ105" s="193"/>
      <c r="SDA105" s="193"/>
      <c r="SDB105" s="193"/>
      <c r="SDC105" s="193"/>
      <c r="SDD105" s="193"/>
      <c r="SDE105" s="193"/>
      <c r="SDF105" s="193"/>
      <c r="SDG105" s="193"/>
      <c r="SDH105" s="193"/>
      <c r="SDI105" s="193"/>
      <c r="SDJ105" s="193"/>
      <c r="SDK105" s="193"/>
      <c r="SDL105" s="193"/>
      <c r="SDM105" s="193"/>
      <c r="SDN105" s="193"/>
      <c r="SDO105" s="193"/>
      <c r="SDP105" s="193"/>
      <c r="SDQ105" s="193"/>
      <c r="SDR105" s="193"/>
      <c r="SDS105" s="193"/>
      <c r="SDT105" s="193"/>
      <c r="SDU105" s="193"/>
      <c r="SDV105" s="193"/>
      <c r="SDW105" s="193"/>
      <c r="SDX105" s="193"/>
      <c r="SDY105" s="193"/>
      <c r="SDZ105" s="193"/>
      <c r="SEA105" s="193"/>
      <c r="SEB105" s="193"/>
      <c r="SEC105" s="193"/>
      <c r="SED105" s="193"/>
      <c r="SEE105" s="193"/>
      <c r="SEF105" s="193"/>
      <c r="SEG105" s="193"/>
      <c r="SEH105" s="193"/>
      <c r="SEI105" s="193"/>
      <c r="SEJ105" s="193"/>
      <c r="SEK105" s="193"/>
      <c r="SEL105" s="193"/>
      <c r="SEM105" s="193"/>
      <c r="SEN105" s="193"/>
      <c r="SEO105" s="193"/>
      <c r="SEP105" s="193"/>
      <c r="SEQ105" s="193"/>
      <c r="SER105" s="193"/>
      <c r="SES105" s="193"/>
      <c r="SET105" s="193"/>
      <c r="SEU105" s="193"/>
      <c r="SEV105" s="193"/>
      <c r="SEW105" s="193"/>
      <c r="SEX105" s="193"/>
      <c r="SEY105" s="193"/>
      <c r="SEZ105" s="193"/>
      <c r="SFA105" s="193"/>
      <c r="SFB105" s="193"/>
      <c r="SFC105" s="193"/>
      <c r="SFD105" s="193"/>
      <c r="SFE105" s="193"/>
      <c r="SFF105" s="193"/>
      <c r="SFG105" s="193"/>
      <c r="SFH105" s="193"/>
      <c r="SFI105" s="193"/>
      <c r="SFJ105" s="193"/>
      <c r="SFK105" s="193"/>
      <c r="SFL105" s="193"/>
      <c r="SFM105" s="193"/>
      <c r="SFN105" s="193"/>
      <c r="SFO105" s="193"/>
      <c r="SFP105" s="193"/>
      <c r="SFQ105" s="193"/>
      <c r="SFR105" s="193"/>
      <c r="SFS105" s="193"/>
      <c r="SFT105" s="193"/>
      <c r="SFU105" s="193"/>
      <c r="SFV105" s="193"/>
      <c r="SFW105" s="193"/>
      <c r="SFX105" s="193"/>
      <c r="SFY105" s="193"/>
      <c r="SFZ105" s="193"/>
      <c r="SGA105" s="193"/>
      <c r="SGB105" s="193"/>
      <c r="SGC105" s="193"/>
      <c r="SGD105" s="193"/>
      <c r="SGE105" s="193"/>
      <c r="SGF105" s="193"/>
      <c r="SGG105" s="193"/>
      <c r="SGH105" s="193"/>
      <c r="SGI105" s="193"/>
      <c r="SGJ105" s="193"/>
      <c r="SGK105" s="193"/>
      <c r="SGL105" s="193"/>
      <c r="SGM105" s="193"/>
      <c r="SGN105" s="193"/>
      <c r="SGO105" s="193"/>
      <c r="SGP105" s="193"/>
      <c r="SGQ105" s="193"/>
      <c r="SGR105" s="193"/>
      <c r="SGS105" s="193"/>
      <c r="SGT105" s="193"/>
      <c r="SGU105" s="193"/>
      <c r="SGV105" s="193"/>
      <c r="SGW105" s="193"/>
      <c r="SGX105" s="193"/>
      <c r="SGY105" s="193"/>
      <c r="SGZ105" s="193"/>
      <c r="SHA105" s="193"/>
      <c r="SHB105" s="193"/>
      <c r="SHC105" s="193"/>
      <c r="SHD105" s="193"/>
      <c r="SHE105" s="193"/>
      <c r="SHF105" s="193"/>
      <c r="SHG105" s="193"/>
      <c r="SHH105" s="193"/>
      <c r="SHI105" s="193"/>
      <c r="SHJ105" s="193"/>
      <c r="SHK105" s="193"/>
      <c r="SHL105" s="193"/>
      <c r="SHM105" s="193"/>
      <c r="SHN105" s="193"/>
      <c r="SHO105" s="193"/>
      <c r="SHP105" s="193"/>
      <c r="SHQ105" s="193"/>
      <c r="SHR105" s="193"/>
      <c r="SHS105" s="193"/>
      <c r="SHT105" s="193"/>
      <c r="SHU105" s="193"/>
      <c r="SHV105" s="193"/>
      <c r="SHW105" s="193"/>
      <c r="SHX105" s="193"/>
      <c r="SHY105" s="193"/>
      <c r="SHZ105" s="193"/>
      <c r="SIA105" s="193"/>
      <c r="SIB105" s="193"/>
      <c r="SIC105" s="193"/>
      <c r="SID105" s="193"/>
      <c r="SIE105" s="193"/>
      <c r="SIF105" s="193"/>
      <c r="SIG105" s="193"/>
      <c r="SIH105" s="193"/>
      <c r="SII105" s="193"/>
      <c r="SIJ105" s="193"/>
      <c r="SIK105" s="193"/>
      <c r="SIL105" s="193"/>
      <c r="SIM105" s="193"/>
      <c r="SIN105" s="193"/>
      <c r="SIO105" s="193"/>
      <c r="SIP105" s="193"/>
      <c r="SIQ105" s="193"/>
      <c r="SIR105" s="193"/>
      <c r="SIS105" s="193"/>
      <c r="SIT105" s="193"/>
      <c r="SIU105" s="193"/>
      <c r="SIV105" s="193"/>
      <c r="SIW105" s="193"/>
      <c r="SIX105" s="193"/>
      <c r="SIY105" s="193"/>
      <c r="SIZ105" s="193"/>
      <c r="SJA105" s="193"/>
      <c r="SJB105" s="193"/>
      <c r="SJC105" s="193"/>
      <c r="SJD105" s="193"/>
      <c r="SJE105" s="193"/>
      <c r="SJF105" s="193"/>
      <c r="SJG105" s="193"/>
      <c r="SJH105" s="193"/>
      <c r="SJI105" s="193"/>
      <c r="SJJ105" s="193"/>
      <c r="SJK105" s="193"/>
      <c r="SJL105" s="193"/>
      <c r="SJM105" s="193"/>
      <c r="SJN105" s="193"/>
      <c r="SJO105" s="193"/>
      <c r="SJP105" s="193"/>
      <c r="SJQ105" s="193"/>
      <c r="SJR105" s="193"/>
      <c r="SJS105" s="193"/>
      <c r="SJT105" s="193"/>
      <c r="SJU105" s="193"/>
      <c r="SJV105" s="193"/>
      <c r="SJW105" s="193"/>
      <c r="SJX105" s="193"/>
      <c r="SJY105" s="193"/>
      <c r="SJZ105" s="193"/>
      <c r="SKA105" s="193"/>
      <c r="SKB105" s="193"/>
      <c r="SKC105" s="193"/>
      <c r="SKD105" s="193"/>
      <c r="SKE105" s="193"/>
      <c r="SKF105" s="193"/>
      <c r="SKG105" s="193"/>
      <c r="SKH105" s="193"/>
      <c r="SKI105" s="193"/>
      <c r="SKJ105" s="193"/>
      <c r="SKK105" s="193"/>
      <c r="SKL105" s="193"/>
      <c r="SKM105" s="193"/>
      <c r="SKN105" s="193"/>
      <c r="SKO105" s="193"/>
      <c r="SKP105" s="193"/>
      <c r="SKQ105" s="193"/>
      <c r="SKR105" s="193"/>
      <c r="SKS105" s="193"/>
      <c r="SKT105" s="193"/>
      <c r="SKU105" s="193"/>
      <c r="SKV105" s="193"/>
      <c r="SKW105" s="193"/>
      <c r="SKX105" s="193"/>
      <c r="SKY105" s="193"/>
      <c r="SKZ105" s="193"/>
      <c r="SLA105" s="193"/>
      <c r="SLB105" s="193"/>
      <c r="SLC105" s="193"/>
      <c r="SLD105" s="193"/>
      <c r="SLE105" s="193"/>
      <c r="SLF105" s="193"/>
      <c r="SLG105" s="193"/>
      <c r="SLH105" s="193"/>
      <c r="SLI105" s="193"/>
      <c r="SLJ105" s="193"/>
      <c r="SLK105" s="193"/>
      <c r="SLL105" s="193"/>
      <c r="SLM105" s="193"/>
      <c r="SLN105" s="193"/>
      <c r="SLO105" s="193"/>
      <c r="SLP105" s="193"/>
      <c r="SLQ105" s="193"/>
      <c r="SLR105" s="193"/>
      <c r="SLS105" s="193"/>
      <c r="SLT105" s="193"/>
      <c r="SLU105" s="193"/>
      <c r="SLV105" s="193"/>
      <c r="SLW105" s="193"/>
      <c r="SLX105" s="193"/>
      <c r="SLY105" s="193"/>
      <c r="SLZ105" s="193"/>
      <c r="SMA105" s="193"/>
      <c r="SMB105" s="193"/>
      <c r="SMC105" s="193"/>
      <c r="SMD105" s="193"/>
      <c r="SME105" s="193"/>
      <c r="SMF105" s="193"/>
      <c r="SMG105" s="193"/>
      <c r="SMH105" s="193"/>
      <c r="SMI105" s="193"/>
      <c r="SMJ105" s="193"/>
      <c r="SMK105" s="193"/>
      <c r="SML105" s="193"/>
      <c r="SMM105" s="193"/>
      <c r="SMN105" s="193"/>
      <c r="SMO105" s="193"/>
      <c r="SMP105" s="193"/>
      <c r="SMQ105" s="193"/>
      <c r="SMR105" s="193"/>
      <c r="SMS105" s="193"/>
      <c r="SMT105" s="193"/>
      <c r="SMU105" s="193"/>
      <c r="SMV105" s="193"/>
      <c r="SMW105" s="193"/>
      <c r="SMX105" s="193"/>
      <c r="SMY105" s="193"/>
      <c r="SMZ105" s="193"/>
      <c r="SNA105" s="193"/>
      <c r="SNB105" s="193"/>
      <c r="SNC105" s="193"/>
      <c r="SND105" s="193"/>
      <c r="SNE105" s="193"/>
      <c r="SNF105" s="193"/>
      <c r="SNG105" s="193"/>
      <c r="SNH105" s="193"/>
      <c r="SNI105" s="193"/>
      <c r="SNJ105" s="193"/>
      <c r="SNK105" s="193"/>
      <c r="SNL105" s="193"/>
      <c r="SNM105" s="193"/>
      <c r="SNN105" s="193"/>
      <c r="SNO105" s="193"/>
      <c r="SNP105" s="193"/>
      <c r="SNQ105" s="193"/>
      <c r="SNR105" s="193"/>
      <c r="SNS105" s="193"/>
      <c r="SNT105" s="193"/>
      <c r="SNU105" s="193"/>
      <c r="SNV105" s="193"/>
      <c r="SNW105" s="193"/>
      <c r="SNX105" s="193"/>
      <c r="SNY105" s="193"/>
      <c r="SNZ105" s="193"/>
      <c r="SOA105" s="193"/>
      <c r="SOB105" s="193"/>
      <c r="SOC105" s="193"/>
      <c r="SOD105" s="193"/>
      <c r="SOE105" s="193"/>
      <c r="SOF105" s="193"/>
      <c r="SOG105" s="193"/>
      <c r="SOH105" s="193"/>
      <c r="SOI105" s="193"/>
      <c r="SOJ105" s="193"/>
      <c r="SOK105" s="193"/>
      <c r="SOL105" s="193"/>
      <c r="SOM105" s="193"/>
      <c r="SON105" s="193"/>
      <c r="SOO105" s="193"/>
      <c r="SOP105" s="193"/>
      <c r="SOQ105" s="193"/>
      <c r="SOR105" s="193"/>
      <c r="SOS105" s="193"/>
      <c r="SOT105" s="193"/>
      <c r="SOU105" s="193"/>
      <c r="SOV105" s="193"/>
      <c r="SOW105" s="193"/>
      <c r="SOX105" s="193"/>
      <c r="SOY105" s="193"/>
      <c r="SOZ105" s="193"/>
      <c r="SPA105" s="193"/>
      <c r="SPB105" s="193"/>
      <c r="SPC105" s="193"/>
      <c r="SPD105" s="193"/>
      <c r="SPE105" s="193"/>
      <c r="SPF105" s="193"/>
      <c r="SPG105" s="193"/>
      <c r="SPH105" s="193"/>
      <c r="SPI105" s="193"/>
      <c r="SPJ105" s="193"/>
      <c r="SPK105" s="193"/>
      <c r="SPL105" s="193"/>
      <c r="SPM105" s="193"/>
      <c r="SPN105" s="193"/>
      <c r="SPO105" s="193"/>
      <c r="SPP105" s="193"/>
      <c r="SPQ105" s="193"/>
      <c r="SPR105" s="193"/>
      <c r="SPS105" s="193"/>
      <c r="SPT105" s="193"/>
      <c r="SPU105" s="193"/>
      <c r="SPV105" s="193"/>
      <c r="SPW105" s="193"/>
      <c r="SPX105" s="193"/>
      <c r="SPY105" s="193"/>
      <c r="SPZ105" s="193"/>
      <c r="SQA105" s="193"/>
      <c r="SQB105" s="193"/>
      <c r="SQC105" s="193"/>
      <c r="SQD105" s="193"/>
      <c r="SQE105" s="193"/>
      <c r="SQF105" s="193"/>
      <c r="SQG105" s="193"/>
      <c r="SQH105" s="193"/>
      <c r="SQI105" s="193"/>
      <c r="SQJ105" s="193"/>
      <c r="SQK105" s="193"/>
      <c r="SQL105" s="193"/>
      <c r="SQM105" s="193"/>
      <c r="SQN105" s="193"/>
      <c r="SQO105" s="193"/>
      <c r="SQP105" s="193"/>
      <c r="SQQ105" s="193"/>
      <c r="SQR105" s="193"/>
      <c r="SQS105" s="193"/>
      <c r="SQT105" s="193"/>
      <c r="SQU105" s="193"/>
      <c r="SQV105" s="193"/>
      <c r="SQW105" s="193"/>
      <c r="SQX105" s="193"/>
      <c r="SQY105" s="193"/>
      <c r="SQZ105" s="193"/>
      <c r="SRA105" s="193"/>
      <c r="SRB105" s="193"/>
      <c r="SRC105" s="193"/>
      <c r="SRD105" s="193"/>
      <c r="SRE105" s="193"/>
      <c r="SRF105" s="193"/>
      <c r="SRG105" s="193"/>
      <c r="SRH105" s="193"/>
      <c r="SRI105" s="193"/>
      <c r="SRJ105" s="193"/>
      <c r="SRK105" s="193"/>
      <c r="SRL105" s="193"/>
      <c r="SRM105" s="193"/>
      <c r="SRN105" s="193"/>
      <c r="SRO105" s="193"/>
      <c r="SRP105" s="193"/>
      <c r="SRQ105" s="193"/>
      <c r="SRR105" s="193"/>
      <c r="SRS105" s="193"/>
      <c r="SRT105" s="193"/>
      <c r="SRU105" s="193"/>
      <c r="SRV105" s="193"/>
      <c r="SRW105" s="193"/>
      <c r="SRX105" s="193"/>
      <c r="SRY105" s="193"/>
      <c r="SRZ105" s="193"/>
      <c r="SSA105" s="193"/>
      <c r="SSB105" s="193"/>
      <c r="SSC105" s="193"/>
      <c r="SSD105" s="193"/>
      <c r="SSE105" s="193"/>
      <c r="SSF105" s="193"/>
      <c r="SSG105" s="193"/>
      <c r="SSH105" s="193"/>
      <c r="SSI105" s="193"/>
      <c r="SSJ105" s="193"/>
      <c r="SSK105" s="193"/>
      <c r="SSL105" s="193"/>
      <c r="SSM105" s="193"/>
      <c r="SSN105" s="193"/>
      <c r="SSO105" s="193"/>
      <c r="SSP105" s="193"/>
      <c r="SSQ105" s="193"/>
      <c r="SSR105" s="193"/>
      <c r="SSS105" s="193"/>
      <c r="SST105" s="193"/>
      <c r="SSU105" s="193"/>
      <c r="SSV105" s="193"/>
      <c r="SSW105" s="193"/>
      <c r="SSX105" s="193"/>
      <c r="SSY105" s="193"/>
      <c r="SSZ105" s="193"/>
      <c r="STA105" s="193"/>
      <c r="STB105" s="193"/>
      <c r="STC105" s="193"/>
      <c r="STD105" s="193"/>
      <c r="STE105" s="193"/>
      <c r="STF105" s="193"/>
      <c r="STG105" s="193"/>
      <c r="STH105" s="193"/>
      <c r="STI105" s="193"/>
      <c r="STJ105" s="193"/>
      <c r="STK105" s="193"/>
      <c r="STL105" s="193"/>
      <c r="STM105" s="193"/>
      <c r="STN105" s="193"/>
      <c r="STO105" s="193"/>
      <c r="STP105" s="193"/>
      <c r="STQ105" s="193"/>
      <c r="STR105" s="193"/>
      <c r="STS105" s="193"/>
      <c r="STT105" s="193"/>
      <c r="STU105" s="193"/>
      <c r="STV105" s="193"/>
      <c r="STW105" s="193"/>
      <c r="STX105" s="193"/>
      <c r="STY105" s="193"/>
      <c r="STZ105" s="193"/>
      <c r="SUA105" s="193"/>
      <c r="SUB105" s="193"/>
      <c r="SUC105" s="193"/>
      <c r="SUD105" s="193"/>
      <c r="SUE105" s="193"/>
      <c r="SUF105" s="193"/>
      <c r="SUG105" s="193"/>
      <c r="SUH105" s="193"/>
      <c r="SUI105" s="193"/>
      <c r="SUJ105" s="193"/>
      <c r="SUK105" s="193"/>
      <c r="SUL105" s="193"/>
      <c r="SUM105" s="193"/>
      <c r="SUN105" s="193"/>
      <c r="SUO105" s="193"/>
      <c r="SUP105" s="193"/>
      <c r="SUQ105" s="193"/>
      <c r="SUR105" s="193"/>
      <c r="SUS105" s="193"/>
      <c r="SUT105" s="193"/>
      <c r="SUU105" s="193"/>
      <c r="SUV105" s="193"/>
      <c r="SUW105" s="193"/>
      <c r="SUX105" s="193"/>
      <c r="SUY105" s="193"/>
      <c r="SUZ105" s="193"/>
      <c r="SVA105" s="193"/>
      <c r="SVB105" s="193"/>
      <c r="SVC105" s="193"/>
      <c r="SVD105" s="193"/>
      <c r="SVE105" s="193"/>
      <c r="SVF105" s="193"/>
      <c r="SVG105" s="193"/>
      <c r="SVH105" s="193"/>
      <c r="SVI105" s="193"/>
      <c r="SVJ105" s="193"/>
      <c r="SVK105" s="193"/>
      <c r="SVL105" s="193"/>
      <c r="SVM105" s="193"/>
      <c r="SVN105" s="193"/>
      <c r="SVO105" s="193"/>
      <c r="SVP105" s="193"/>
      <c r="SVQ105" s="193"/>
      <c r="SVR105" s="193"/>
      <c r="SVS105" s="193"/>
      <c r="SVT105" s="193"/>
      <c r="SVU105" s="193"/>
      <c r="SVV105" s="193"/>
      <c r="SVW105" s="193"/>
      <c r="SVX105" s="193"/>
      <c r="SVY105" s="193"/>
      <c r="SVZ105" s="193"/>
      <c r="SWA105" s="193"/>
      <c r="SWB105" s="193"/>
      <c r="SWC105" s="193"/>
      <c r="SWD105" s="193"/>
      <c r="SWE105" s="193"/>
      <c r="SWF105" s="193"/>
      <c r="SWG105" s="193"/>
      <c r="SWH105" s="193"/>
      <c r="SWI105" s="193"/>
      <c r="SWJ105" s="193"/>
      <c r="SWK105" s="193"/>
      <c r="SWL105" s="193"/>
      <c r="SWM105" s="193"/>
      <c r="SWN105" s="193"/>
      <c r="SWO105" s="193"/>
      <c r="SWP105" s="193"/>
      <c r="SWQ105" s="193"/>
      <c r="SWR105" s="193"/>
      <c r="SWS105" s="193"/>
      <c r="SWT105" s="193"/>
      <c r="SWU105" s="193"/>
      <c r="SWV105" s="193"/>
      <c r="SWW105" s="193"/>
      <c r="SWX105" s="193"/>
      <c r="SWY105" s="193"/>
      <c r="SWZ105" s="193"/>
      <c r="SXA105" s="193"/>
      <c r="SXB105" s="193"/>
      <c r="SXC105" s="193"/>
      <c r="SXD105" s="193"/>
      <c r="SXE105" s="193"/>
      <c r="SXF105" s="193"/>
      <c r="SXG105" s="193"/>
      <c r="SXH105" s="193"/>
      <c r="SXI105" s="193"/>
      <c r="SXJ105" s="193"/>
      <c r="SXK105" s="193"/>
      <c r="SXL105" s="193"/>
      <c r="SXM105" s="193"/>
      <c r="SXN105" s="193"/>
      <c r="SXO105" s="193"/>
      <c r="SXP105" s="193"/>
      <c r="SXQ105" s="193"/>
      <c r="SXR105" s="193"/>
      <c r="SXS105" s="193"/>
      <c r="SXT105" s="193"/>
      <c r="SXU105" s="193"/>
      <c r="SXV105" s="193"/>
      <c r="SXW105" s="193"/>
      <c r="SXX105" s="193"/>
      <c r="SXY105" s="193"/>
      <c r="SXZ105" s="193"/>
      <c r="SYA105" s="193"/>
      <c r="SYB105" s="193"/>
      <c r="SYC105" s="193"/>
      <c r="SYD105" s="193"/>
      <c r="SYE105" s="193"/>
      <c r="SYF105" s="193"/>
      <c r="SYG105" s="193"/>
      <c r="SYH105" s="193"/>
      <c r="SYI105" s="193"/>
      <c r="SYJ105" s="193"/>
      <c r="SYK105" s="193"/>
      <c r="SYL105" s="193"/>
      <c r="SYM105" s="193"/>
      <c r="SYN105" s="193"/>
      <c r="SYO105" s="193"/>
      <c r="SYP105" s="193"/>
      <c r="SYQ105" s="193"/>
      <c r="SYR105" s="193"/>
      <c r="SYS105" s="193"/>
      <c r="SYT105" s="193"/>
      <c r="SYU105" s="193"/>
      <c r="SYV105" s="193"/>
      <c r="SYW105" s="193"/>
      <c r="SYX105" s="193"/>
      <c r="SYY105" s="193"/>
      <c r="SYZ105" s="193"/>
      <c r="SZA105" s="193"/>
      <c r="SZB105" s="193"/>
      <c r="SZC105" s="193"/>
      <c r="SZD105" s="193"/>
      <c r="SZE105" s="193"/>
      <c r="SZF105" s="193"/>
      <c r="SZG105" s="193"/>
      <c r="SZH105" s="193"/>
      <c r="SZI105" s="193"/>
      <c r="SZJ105" s="193"/>
      <c r="SZK105" s="193"/>
      <c r="SZL105" s="193"/>
      <c r="SZM105" s="193"/>
      <c r="SZN105" s="193"/>
      <c r="SZO105" s="193"/>
      <c r="SZP105" s="193"/>
      <c r="SZQ105" s="193"/>
      <c r="SZR105" s="193"/>
      <c r="SZS105" s="193"/>
      <c r="SZT105" s="193"/>
      <c r="SZU105" s="193"/>
      <c r="SZV105" s="193"/>
      <c r="SZW105" s="193"/>
      <c r="SZX105" s="193"/>
      <c r="SZY105" s="193"/>
      <c r="SZZ105" s="193"/>
      <c r="TAA105" s="193"/>
      <c r="TAB105" s="193"/>
      <c r="TAC105" s="193"/>
      <c r="TAD105" s="193"/>
      <c r="TAE105" s="193"/>
      <c r="TAF105" s="193"/>
      <c r="TAG105" s="193"/>
      <c r="TAH105" s="193"/>
      <c r="TAI105" s="193"/>
      <c r="TAJ105" s="193"/>
      <c r="TAK105" s="193"/>
      <c r="TAL105" s="193"/>
      <c r="TAM105" s="193"/>
      <c r="TAN105" s="193"/>
      <c r="TAO105" s="193"/>
      <c r="TAP105" s="193"/>
      <c r="TAQ105" s="193"/>
      <c r="TAR105" s="193"/>
      <c r="TAS105" s="193"/>
      <c r="TAT105" s="193"/>
      <c r="TAU105" s="193"/>
      <c r="TAV105" s="193"/>
      <c r="TAW105" s="193"/>
      <c r="TAX105" s="193"/>
      <c r="TAY105" s="193"/>
      <c r="TAZ105" s="193"/>
      <c r="TBA105" s="193"/>
      <c r="TBB105" s="193"/>
      <c r="TBC105" s="193"/>
      <c r="TBD105" s="193"/>
      <c r="TBE105" s="193"/>
      <c r="TBF105" s="193"/>
      <c r="TBG105" s="193"/>
      <c r="TBH105" s="193"/>
      <c r="TBI105" s="193"/>
      <c r="TBJ105" s="193"/>
      <c r="TBK105" s="193"/>
      <c r="TBL105" s="193"/>
      <c r="TBM105" s="193"/>
      <c r="TBN105" s="193"/>
      <c r="TBO105" s="193"/>
      <c r="TBP105" s="193"/>
      <c r="TBQ105" s="193"/>
      <c r="TBR105" s="193"/>
      <c r="TBS105" s="193"/>
      <c r="TBT105" s="193"/>
      <c r="TBU105" s="193"/>
      <c r="TBV105" s="193"/>
      <c r="TBW105" s="193"/>
      <c r="TBX105" s="193"/>
      <c r="TBY105" s="193"/>
      <c r="TBZ105" s="193"/>
      <c r="TCA105" s="193"/>
      <c r="TCB105" s="193"/>
      <c r="TCC105" s="193"/>
      <c r="TCD105" s="193"/>
      <c r="TCE105" s="193"/>
      <c r="TCF105" s="193"/>
      <c r="TCG105" s="193"/>
      <c r="TCH105" s="193"/>
      <c r="TCI105" s="193"/>
      <c r="TCJ105" s="193"/>
      <c r="TCK105" s="193"/>
      <c r="TCL105" s="193"/>
      <c r="TCM105" s="193"/>
      <c r="TCN105" s="193"/>
      <c r="TCO105" s="193"/>
      <c r="TCP105" s="193"/>
      <c r="TCQ105" s="193"/>
      <c r="TCR105" s="193"/>
      <c r="TCS105" s="193"/>
      <c r="TCT105" s="193"/>
      <c r="TCU105" s="193"/>
      <c r="TCV105" s="193"/>
      <c r="TCW105" s="193"/>
      <c r="TCX105" s="193"/>
      <c r="TCY105" s="193"/>
      <c r="TCZ105" s="193"/>
      <c r="TDA105" s="193"/>
      <c r="TDB105" s="193"/>
      <c r="TDC105" s="193"/>
      <c r="TDD105" s="193"/>
      <c r="TDE105" s="193"/>
      <c r="TDF105" s="193"/>
      <c r="TDG105" s="193"/>
      <c r="TDH105" s="193"/>
      <c r="TDI105" s="193"/>
      <c r="TDJ105" s="193"/>
      <c r="TDK105" s="193"/>
      <c r="TDL105" s="193"/>
      <c r="TDM105" s="193"/>
      <c r="TDN105" s="193"/>
      <c r="TDO105" s="193"/>
      <c r="TDP105" s="193"/>
      <c r="TDQ105" s="193"/>
      <c r="TDR105" s="193"/>
      <c r="TDS105" s="193"/>
      <c r="TDT105" s="193"/>
      <c r="TDU105" s="193"/>
      <c r="TDV105" s="193"/>
      <c r="TDW105" s="193"/>
      <c r="TDX105" s="193"/>
      <c r="TDY105" s="193"/>
      <c r="TDZ105" s="193"/>
      <c r="TEA105" s="193"/>
      <c r="TEB105" s="193"/>
      <c r="TEC105" s="193"/>
      <c r="TED105" s="193"/>
      <c r="TEE105" s="193"/>
      <c r="TEF105" s="193"/>
      <c r="TEG105" s="193"/>
      <c r="TEH105" s="193"/>
      <c r="TEI105" s="193"/>
      <c r="TEJ105" s="193"/>
      <c r="TEK105" s="193"/>
      <c r="TEL105" s="193"/>
      <c r="TEM105" s="193"/>
      <c r="TEN105" s="193"/>
      <c r="TEO105" s="193"/>
      <c r="TEP105" s="193"/>
      <c r="TEQ105" s="193"/>
      <c r="TER105" s="193"/>
      <c r="TES105" s="193"/>
      <c r="TET105" s="193"/>
      <c r="TEU105" s="193"/>
      <c r="TEV105" s="193"/>
      <c r="TEW105" s="193"/>
      <c r="TEX105" s="193"/>
      <c r="TEY105" s="193"/>
      <c r="TEZ105" s="193"/>
      <c r="TFA105" s="193"/>
      <c r="TFB105" s="193"/>
      <c r="TFC105" s="193"/>
      <c r="TFD105" s="193"/>
      <c r="TFE105" s="193"/>
      <c r="TFF105" s="193"/>
      <c r="TFG105" s="193"/>
      <c r="TFH105" s="193"/>
      <c r="TFI105" s="193"/>
      <c r="TFJ105" s="193"/>
      <c r="TFK105" s="193"/>
      <c r="TFL105" s="193"/>
      <c r="TFM105" s="193"/>
      <c r="TFN105" s="193"/>
      <c r="TFO105" s="193"/>
      <c r="TFP105" s="193"/>
      <c r="TFQ105" s="193"/>
      <c r="TFR105" s="193"/>
      <c r="TFS105" s="193"/>
      <c r="TFT105" s="193"/>
      <c r="TFU105" s="193"/>
      <c r="TFV105" s="193"/>
      <c r="TFW105" s="193"/>
      <c r="TFX105" s="193"/>
      <c r="TFY105" s="193"/>
      <c r="TFZ105" s="193"/>
      <c r="TGA105" s="193"/>
      <c r="TGB105" s="193"/>
      <c r="TGC105" s="193"/>
      <c r="TGD105" s="193"/>
      <c r="TGE105" s="193"/>
      <c r="TGF105" s="193"/>
      <c r="TGG105" s="193"/>
      <c r="TGH105" s="193"/>
      <c r="TGI105" s="193"/>
      <c r="TGJ105" s="193"/>
      <c r="TGK105" s="193"/>
      <c r="TGL105" s="193"/>
      <c r="TGM105" s="193"/>
      <c r="TGN105" s="193"/>
      <c r="TGO105" s="193"/>
      <c r="TGP105" s="193"/>
      <c r="TGQ105" s="193"/>
      <c r="TGR105" s="193"/>
      <c r="TGS105" s="193"/>
      <c r="TGT105" s="193"/>
      <c r="TGU105" s="193"/>
      <c r="TGV105" s="193"/>
      <c r="TGW105" s="193"/>
      <c r="TGX105" s="193"/>
      <c r="TGY105" s="193"/>
      <c r="TGZ105" s="193"/>
      <c r="THA105" s="193"/>
      <c r="THB105" s="193"/>
      <c r="THC105" s="193"/>
      <c r="THD105" s="193"/>
      <c r="THE105" s="193"/>
      <c r="THF105" s="193"/>
      <c r="THG105" s="193"/>
      <c r="THH105" s="193"/>
      <c r="THI105" s="193"/>
      <c r="THJ105" s="193"/>
      <c r="THK105" s="193"/>
      <c r="THL105" s="193"/>
      <c r="THM105" s="193"/>
      <c r="THN105" s="193"/>
      <c r="THO105" s="193"/>
      <c r="THP105" s="193"/>
      <c r="THQ105" s="193"/>
      <c r="THR105" s="193"/>
      <c r="THS105" s="193"/>
      <c r="THT105" s="193"/>
      <c r="THU105" s="193"/>
      <c r="THV105" s="193"/>
      <c r="THW105" s="193"/>
      <c r="THX105" s="193"/>
      <c r="THY105" s="193"/>
      <c r="THZ105" s="193"/>
      <c r="TIA105" s="193"/>
      <c r="TIB105" s="193"/>
      <c r="TIC105" s="193"/>
      <c r="TID105" s="193"/>
      <c r="TIE105" s="193"/>
      <c r="TIF105" s="193"/>
      <c r="TIG105" s="193"/>
      <c r="TIH105" s="193"/>
      <c r="TII105" s="193"/>
      <c r="TIJ105" s="193"/>
      <c r="TIK105" s="193"/>
      <c r="TIL105" s="193"/>
      <c r="TIM105" s="193"/>
      <c r="TIN105" s="193"/>
      <c r="TIO105" s="193"/>
      <c r="TIP105" s="193"/>
      <c r="TIQ105" s="193"/>
      <c r="TIR105" s="193"/>
      <c r="TIS105" s="193"/>
      <c r="TIT105" s="193"/>
      <c r="TIU105" s="193"/>
      <c r="TIV105" s="193"/>
      <c r="TIW105" s="193"/>
      <c r="TIX105" s="193"/>
      <c r="TIY105" s="193"/>
      <c r="TIZ105" s="193"/>
      <c r="TJA105" s="193"/>
      <c r="TJB105" s="193"/>
      <c r="TJC105" s="193"/>
      <c r="TJD105" s="193"/>
      <c r="TJE105" s="193"/>
      <c r="TJF105" s="193"/>
      <c r="TJG105" s="193"/>
      <c r="TJH105" s="193"/>
      <c r="TJI105" s="193"/>
      <c r="TJJ105" s="193"/>
      <c r="TJK105" s="193"/>
      <c r="TJL105" s="193"/>
      <c r="TJM105" s="193"/>
      <c r="TJN105" s="193"/>
      <c r="TJO105" s="193"/>
      <c r="TJP105" s="193"/>
      <c r="TJQ105" s="193"/>
      <c r="TJR105" s="193"/>
      <c r="TJS105" s="193"/>
      <c r="TJT105" s="193"/>
      <c r="TJU105" s="193"/>
      <c r="TJV105" s="193"/>
      <c r="TJW105" s="193"/>
      <c r="TJX105" s="193"/>
      <c r="TJY105" s="193"/>
      <c r="TJZ105" s="193"/>
      <c r="TKA105" s="193"/>
      <c r="TKB105" s="193"/>
      <c r="TKC105" s="193"/>
      <c r="TKD105" s="193"/>
      <c r="TKE105" s="193"/>
      <c r="TKF105" s="193"/>
      <c r="TKG105" s="193"/>
      <c r="TKH105" s="193"/>
      <c r="TKI105" s="193"/>
      <c r="TKJ105" s="193"/>
      <c r="TKK105" s="193"/>
      <c r="TKL105" s="193"/>
      <c r="TKM105" s="193"/>
      <c r="TKN105" s="193"/>
      <c r="TKO105" s="193"/>
      <c r="TKP105" s="193"/>
      <c r="TKQ105" s="193"/>
      <c r="TKR105" s="193"/>
      <c r="TKS105" s="193"/>
      <c r="TKT105" s="193"/>
      <c r="TKU105" s="193"/>
      <c r="TKV105" s="193"/>
      <c r="TKW105" s="193"/>
      <c r="TKX105" s="193"/>
      <c r="TKY105" s="193"/>
      <c r="TKZ105" s="193"/>
      <c r="TLA105" s="193"/>
      <c r="TLB105" s="193"/>
      <c r="TLC105" s="193"/>
      <c r="TLD105" s="193"/>
      <c r="TLE105" s="193"/>
      <c r="TLF105" s="193"/>
      <c r="TLG105" s="193"/>
      <c r="TLH105" s="193"/>
      <c r="TLI105" s="193"/>
      <c r="TLJ105" s="193"/>
      <c r="TLK105" s="193"/>
      <c r="TLL105" s="193"/>
      <c r="TLM105" s="193"/>
      <c r="TLN105" s="193"/>
      <c r="TLO105" s="193"/>
      <c r="TLP105" s="193"/>
      <c r="TLQ105" s="193"/>
      <c r="TLR105" s="193"/>
      <c r="TLS105" s="193"/>
      <c r="TLT105" s="193"/>
      <c r="TLU105" s="193"/>
      <c r="TLV105" s="193"/>
      <c r="TLW105" s="193"/>
      <c r="TLX105" s="193"/>
      <c r="TLY105" s="193"/>
      <c r="TLZ105" s="193"/>
      <c r="TMA105" s="193"/>
      <c r="TMB105" s="193"/>
      <c r="TMC105" s="193"/>
      <c r="TMD105" s="193"/>
      <c r="TME105" s="193"/>
      <c r="TMF105" s="193"/>
      <c r="TMG105" s="193"/>
      <c r="TMH105" s="193"/>
      <c r="TMI105" s="193"/>
      <c r="TMJ105" s="193"/>
      <c r="TMK105" s="193"/>
      <c r="TML105" s="193"/>
      <c r="TMM105" s="193"/>
      <c r="TMN105" s="193"/>
      <c r="TMO105" s="193"/>
      <c r="TMP105" s="193"/>
      <c r="TMQ105" s="193"/>
      <c r="TMR105" s="193"/>
      <c r="TMS105" s="193"/>
      <c r="TMT105" s="193"/>
      <c r="TMU105" s="193"/>
      <c r="TMV105" s="193"/>
      <c r="TMW105" s="193"/>
      <c r="TMX105" s="193"/>
      <c r="TMY105" s="193"/>
      <c r="TMZ105" s="193"/>
      <c r="TNA105" s="193"/>
      <c r="TNB105" s="193"/>
      <c r="TNC105" s="193"/>
      <c r="TND105" s="193"/>
      <c r="TNE105" s="193"/>
      <c r="TNF105" s="193"/>
      <c r="TNG105" s="193"/>
      <c r="TNH105" s="193"/>
      <c r="TNI105" s="193"/>
      <c r="TNJ105" s="193"/>
      <c r="TNK105" s="193"/>
      <c r="TNL105" s="193"/>
      <c r="TNM105" s="193"/>
      <c r="TNN105" s="193"/>
      <c r="TNO105" s="193"/>
      <c r="TNP105" s="193"/>
      <c r="TNQ105" s="193"/>
      <c r="TNR105" s="193"/>
      <c r="TNS105" s="193"/>
      <c r="TNT105" s="193"/>
      <c r="TNU105" s="193"/>
      <c r="TNV105" s="193"/>
      <c r="TNW105" s="193"/>
      <c r="TNX105" s="193"/>
      <c r="TNY105" s="193"/>
      <c r="TNZ105" s="193"/>
      <c r="TOA105" s="193"/>
      <c r="TOB105" s="193"/>
      <c r="TOC105" s="193"/>
      <c r="TOD105" s="193"/>
      <c r="TOE105" s="193"/>
      <c r="TOF105" s="193"/>
      <c r="TOG105" s="193"/>
      <c r="TOH105" s="193"/>
      <c r="TOI105" s="193"/>
      <c r="TOJ105" s="193"/>
      <c r="TOK105" s="193"/>
      <c r="TOL105" s="193"/>
      <c r="TOM105" s="193"/>
      <c r="TON105" s="193"/>
      <c r="TOO105" s="193"/>
      <c r="TOP105" s="193"/>
      <c r="TOQ105" s="193"/>
      <c r="TOR105" s="193"/>
      <c r="TOS105" s="193"/>
      <c r="TOT105" s="193"/>
      <c r="TOU105" s="193"/>
      <c r="TOV105" s="193"/>
      <c r="TOW105" s="193"/>
      <c r="TOX105" s="193"/>
      <c r="TOY105" s="193"/>
      <c r="TOZ105" s="193"/>
      <c r="TPA105" s="193"/>
      <c r="TPB105" s="193"/>
      <c r="TPC105" s="193"/>
      <c r="TPD105" s="193"/>
      <c r="TPE105" s="193"/>
      <c r="TPF105" s="193"/>
      <c r="TPG105" s="193"/>
      <c r="TPH105" s="193"/>
      <c r="TPI105" s="193"/>
      <c r="TPJ105" s="193"/>
      <c r="TPK105" s="193"/>
      <c r="TPL105" s="193"/>
      <c r="TPM105" s="193"/>
      <c r="TPN105" s="193"/>
      <c r="TPO105" s="193"/>
      <c r="TPP105" s="193"/>
      <c r="TPQ105" s="193"/>
      <c r="TPR105" s="193"/>
      <c r="TPS105" s="193"/>
      <c r="TPT105" s="193"/>
      <c r="TPU105" s="193"/>
      <c r="TPV105" s="193"/>
      <c r="TPW105" s="193"/>
      <c r="TPX105" s="193"/>
      <c r="TPY105" s="193"/>
      <c r="TPZ105" s="193"/>
      <c r="TQA105" s="193"/>
      <c r="TQB105" s="193"/>
      <c r="TQC105" s="193"/>
      <c r="TQD105" s="193"/>
      <c r="TQE105" s="193"/>
      <c r="TQF105" s="193"/>
      <c r="TQG105" s="193"/>
      <c r="TQH105" s="193"/>
      <c r="TQI105" s="193"/>
      <c r="TQJ105" s="193"/>
      <c r="TQK105" s="193"/>
      <c r="TQL105" s="193"/>
      <c r="TQM105" s="193"/>
      <c r="TQN105" s="193"/>
      <c r="TQO105" s="193"/>
      <c r="TQP105" s="193"/>
      <c r="TQQ105" s="193"/>
      <c r="TQR105" s="193"/>
      <c r="TQS105" s="193"/>
      <c r="TQT105" s="193"/>
      <c r="TQU105" s="193"/>
      <c r="TQV105" s="193"/>
      <c r="TQW105" s="193"/>
      <c r="TQX105" s="193"/>
      <c r="TQY105" s="193"/>
      <c r="TQZ105" s="193"/>
      <c r="TRA105" s="193"/>
      <c r="TRB105" s="193"/>
      <c r="TRC105" s="193"/>
      <c r="TRD105" s="193"/>
      <c r="TRE105" s="193"/>
      <c r="TRF105" s="193"/>
      <c r="TRG105" s="193"/>
      <c r="TRH105" s="193"/>
      <c r="TRI105" s="193"/>
      <c r="TRJ105" s="193"/>
      <c r="TRK105" s="193"/>
      <c r="TRL105" s="193"/>
      <c r="TRM105" s="193"/>
      <c r="TRN105" s="193"/>
      <c r="TRO105" s="193"/>
      <c r="TRP105" s="193"/>
      <c r="TRQ105" s="193"/>
      <c r="TRR105" s="193"/>
      <c r="TRS105" s="193"/>
      <c r="TRT105" s="193"/>
      <c r="TRU105" s="193"/>
      <c r="TRV105" s="193"/>
      <c r="TRW105" s="193"/>
      <c r="TRX105" s="193"/>
      <c r="TRY105" s="193"/>
      <c r="TRZ105" s="193"/>
      <c r="TSA105" s="193"/>
      <c r="TSB105" s="193"/>
      <c r="TSC105" s="193"/>
      <c r="TSD105" s="193"/>
      <c r="TSE105" s="193"/>
      <c r="TSF105" s="193"/>
      <c r="TSG105" s="193"/>
      <c r="TSH105" s="193"/>
      <c r="TSI105" s="193"/>
      <c r="TSJ105" s="193"/>
      <c r="TSK105" s="193"/>
      <c r="TSL105" s="193"/>
      <c r="TSM105" s="193"/>
      <c r="TSN105" s="193"/>
      <c r="TSO105" s="193"/>
      <c r="TSP105" s="193"/>
      <c r="TSQ105" s="193"/>
      <c r="TSR105" s="193"/>
      <c r="TSS105" s="193"/>
      <c r="TST105" s="193"/>
      <c r="TSU105" s="193"/>
      <c r="TSV105" s="193"/>
      <c r="TSW105" s="193"/>
      <c r="TSX105" s="193"/>
      <c r="TSY105" s="193"/>
      <c r="TSZ105" s="193"/>
      <c r="TTA105" s="193"/>
      <c r="TTB105" s="193"/>
      <c r="TTC105" s="193"/>
      <c r="TTD105" s="193"/>
      <c r="TTE105" s="193"/>
      <c r="TTF105" s="193"/>
      <c r="TTG105" s="193"/>
      <c r="TTH105" s="193"/>
      <c r="TTI105" s="193"/>
      <c r="TTJ105" s="193"/>
      <c r="TTK105" s="193"/>
      <c r="TTL105" s="193"/>
      <c r="TTM105" s="193"/>
      <c r="TTN105" s="193"/>
      <c r="TTO105" s="193"/>
      <c r="TTP105" s="193"/>
      <c r="TTQ105" s="193"/>
      <c r="TTR105" s="193"/>
      <c r="TTS105" s="193"/>
      <c r="TTT105" s="193"/>
      <c r="TTU105" s="193"/>
      <c r="TTV105" s="193"/>
      <c r="TTW105" s="193"/>
      <c r="TTX105" s="193"/>
      <c r="TTY105" s="193"/>
      <c r="TTZ105" s="193"/>
      <c r="TUA105" s="193"/>
      <c r="TUB105" s="193"/>
      <c r="TUC105" s="193"/>
      <c r="TUD105" s="193"/>
      <c r="TUE105" s="193"/>
      <c r="TUF105" s="193"/>
      <c r="TUG105" s="193"/>
      <c r="TUH105" s="193"/>
      <c r="TUI105" s="193"/>
      <c r="TUJ105" s="193"/>
      <c r="TUK105" s="193"/>
      <c r="TUL105" s="193"/>
      <c r="TUM105" s="193"/>
      <c r="TUN105" s="193"/>
      <c r="TUO105" s="193"/>
      <c r="TUP105" s="193"/>
      <c r="TUQ105" s="193"/>
      <c r="TUR105" s="193"/>
      <c r="TUS105" s="193"/>
      <c r="TUT105" s="193"/>
      <c r="TUU105" s="193"/>
      <c r="TUV105" s="193"/>
      <c r="TUW105" s="193"/>
      <c r="TUX105" s="193"/>
      <c r="TUY105" s="193"/>
      <c r="TUZ105" s="193"/>
      <c r="TVA105" s="193"/>
      <c r="TVB105" s="193"/>
      <c r="TVC105" s="193"/>
      <c r="TVD105" s="193"/>
      <c r="TVE105" s="193"/>
      <c r="TVF105" s="193"/>
      <c r="TVG105" s="193"/>
      <c r="TVH105" s="193"/>
      <c r="TVI105" s="193"/>
      <c r="TVJ105" s="193"/>
      <c r="TVK105" s="193"/>
      <c r="TVL105" s="193"/>
      <c r="TVM105" s="193"/>
      <c r="TVN105" s="193"/>
      <c r="TVO105" s="193"/>
      <c r="TVP105" s="193"/>
      <c r="TVQ105" s="193"/>
      <c r="TVR105" s="193"/>
      <c r="TVS105" s="193"/>
      <c r="TVT105" s="193"/>
      <c r="TVU105" s="193"/>
      <c r="TVV105" s="193"/>
      <c r="TVW105" s="193"/>
      <c r="TVX105" s="193"/>
      <c r="TVY105" s="193"/>
      <c r="TVZ105" s="193"/>
      <c r="TWA105" s="193"/>
      <c r="TWB105" s="193"/>
      <c r="TWC105" s="193"/>
      <c r="TWD105" s="193"/>
      <c r="TWE105" s="193"/>
      <c r="TWF105" s="193"/>
      <c r="TWG105" s="193"/>
      <c r="TWH105" s="193"/>
      <c r="TWI105" s="193"/>
      <c r="TWJ105" s="193"/>
      <c r="TWK105" s="193"/>
      <c r="TWL105" s="193"/>
      <c r="TWM105" s="193"/>
      <c r="TWN105" s="193"/>
      <c r="TWO105" s="193"/>
      <c r="TWP105" s="193"/>
      <c r="TWQ105" s="193"/>
      <c r="TWR105" s="193"/>
      <c r="TWS105" s="193"/>
      <c r="TWT105" s="193"/>
      <c r="TWU105" s="193"/>
      <c r="TWV105" s="193"/>
      <c r="TWW105" s="193"/>
      <c r="TWX105" s="193"/>
      <c r="TWY105" s="193"/>
      <c r="TWZ105" s="193"/>
      <c r="TXA105" s="193"/>
      <c r="TXB105" s="193"/>
      <c r="TXC105" s="193"/>
      <c r="TXD105" s="193"/>
      <c r="TXE105" s="193"/>
      <c r="TXF105" s="193"/>
      <c r="TXG105" s="193"/>
      <c r="TXH105" s="193"/>
      <c r="TXI105" s="193"/>
      <c r="TXJ105" s="193"/>
      <c r="TXK105" s="193"/>
      <c r="TXL105" s="193"/>
      <c r="TXM105" s="193"/>
      <c r="TXN105" s="193"/>
      <c r="TXO105" s="193"/>
      <c r="TXP105" s="193"/>
      <c r="TXQ105" s="193"/>
      <c r="TXR105" s="193"/>
      <c r="TXS105" s="193"/>
      <c r="TXT105" s="193"/>
      <c r="TXU105" s="193"/>
      <c r="TXV105" s="193"/>
      <c r="TXW105" s="193"/>
      <c r="TXX105" s="193"/>
      <c r="TXY105" s="193"/>
      <c r="TXZ105" s="193"/>
      <c r="TYA105" s="193"/>
      <c r="TYB105" s="193"/>
      <c r="TYC105" s="193"/>
      <c r="TYD105" s="193"/>
      <c r="TYE105" s="193"/>
      <c r="TYF105" s="193"/>
      <c r="TYG105" s="193"/>
      <c r="TYH105" s="193"/>
      <c r="TYI105" s="193"/>
      <c r="TYJ105" s="193"/>
      <c r="TYK105" s="193"/>
      <c r="TYL105" s="193"/>
      <c r="TYM105" s="193"/>
      <c r="TYN105" s="193"/>
      <c r="TYO105" s="193"/>
      <c r="TYP105" s="193"/>
      <c r="TYQ105" s="193"/>
      <c r="TYR105" s="193"/>
      <c r="TYS105" s="193"/>
      <c r="TYT105" s="193"/>
      <c r="TYU105" s="193"/>
      <c r="TYV105" s="193"/>
      <c r="TYW105" s="193"/>
      <c r="TYX105" s="193"/>
      <c r="TYY105" s="193"/>
      <c r="TYZ105" s="193"/>
      <c r="TZA105" s="193"/>
      <c r="TZB105" s="193"/>
      <c r="TZC105" s="193"/>
      <c r="TZD105" s="193"/>
      <c r="TZE105" s="193"/>
      <c r="TZF105" s="193"/>
      <c r="TZG105" s="193"/>
      <c r="TZH105" s="193"/>
      <c r="TZI105" s="193"/>
      <c r="TZJ105" s="193"/>
      <c r="TZK105" s="193"/>
      <c r="TZL105" s="193"/>
      <c r="TZM105" s="193"/>
      <c r="TZN105" s="193"/>
      <c r="TZO105" s="193"/>
      <c r="TZP105" s="193"/>
      <c r="TZQ105" s="193"/>
      <c r="TZR105" s="193"/>
      <c r="TZS105" s="193"/>
      <c r="TZT105" s="193"/>
      <c r="TZU105" s="193"/>
      <c r="TZV105" s="193"/>
      <c r="TZW105" s="193"/>
      <c r="TZX105" s="193"/>
      <c r="TZY105" s="193"/>
      <c r="TZZ105" s="193"/>
      <c r="UAA105" s="193"/>
      <c r="UAB105" s="193"/>
      <c r="UAC105" s="193"/>
      <c r="UAD105" s="193"/>
      <c r="UAE105" s="193"/>
      <c r="UAF105" s="193"/>
      <c r="UAG105" s="193"/>
      <c r="UAH105" s="193"/>
      <c r="UAI105" s="193"/>
      <c r="UAJ105" s="193"/>
      <c r="UAK105" s="193"/>
      <c r="UAL105" s="193"/>
      <c r="UAM105" s="193"/>
      <c r="UAN105" s="193"/>
      <c r="UAO105" s="193"/>
      <c r="UAP105" s="193"/>
      <c r="UAQ105" s="193"/>
      <c r="UAR105" s="193"/>
      <c r="UAS105" s="193"/>
      <c r="UAT105" s="193"/>
      <c r="UAU105" s="193"/>
      <c r="UAV105" s="193"/>
      <c r="UAW105" s="193"/>
      <c r="UAX105" s="193"/>
      <c r="UAY105" s="193"/>
      <c r="UAZ105" s="193"/>
      <c r="UBA105" s="193"/>
      <c r="UBB105" s="193"/>
      <c r="UBC105" s="193"/>
      <c r="UBD105" s="193"/>
      <c r="UBE105" s="193"/>
      <c r="UBF105" s="193"/>
      <c r="UBG105" s="193"/>
      <c r="UBH105" s="193"/>
      <c r="UBI105" s="193"/>
      <c r="UBJ105" s="193"/>
      <c r="UBK105" s="193"/>
      <c r="UBL105" s="193"/>
      <c r="UBM105" s="193"/>
      <c r="UBN105" s="193"/>
      <c r="UBO105" s="193"/>
      <c r="UBP105" s="193"/>
      <c r="UBQ105" s="193"/>
      <c r="UBR105" s="193"/>
      <c r="UBS105" s="193"/>
      <c r="UBT105" s="193"/>
      <c r="UBU105" s="193"/>
      <c r="UBV105" s="193"/>
      <c r="UBW105" s="193"/>
      <c r="UBX105" s="193"/>
      <c r="UBY105" s="193"/>
      <c r="UBZ105" s="193"/>
      <c r="UCA105" s="193"/>
      <c r="UCB105" s="193"/>
      <c r="UCC105" s="193"/>
      <c r="UCD105" s="193"/>
      <c r="UCE105" s="193"/>
      <c r="UCF105" s="193"/>
      <c r="UCG105" s="193"/>
      <c r="UCH105" s="193"/>
      <c r="UCI105" s="193"/>
      <c r="UCJ105" s="193"/>
      <c r="UCK105" s="193"/>
      <c r="UCL105" s="193"/>
      <c r="UCM105" s="193"/>
      <c r="UCN105" s="193"/>
      <c r="UCO105" s="193"/>
      <c r="UCP105" s="193"/>
      <c r="UCQ105" s="193"/>
      <c r="UCR105" s="193"/>
      <c r="UCS105" s="193"/>
      <c r="UCT105" s="193"/>
      <c r="UCU105" s="193"/>
      <c r="UCV105" s="193"/>
      <c r="UCW105" s="193"/>
      <c r="UCX105" s="193"/>
      <c r="UCY105" s="193"/>
      <c r="UCZ105" s="193"/>
      <c r="UDA105" s="193"/>
      <c r="UDB105" s="193"/>
      <c r="UDC105" s="193"/>
      <c r="UDD105" s="193"/>
      <c r="UDE105" s="193"/>
      <c r="UDF105" s="193"/>
      <c r="UDG105" s="193"/>
      <c r="UDH105" s="193"/>
      <c r="UDI105" s="193"/>
      <c r="UDJ105" s="193"/>
      <c r="UDK105" s="193"/>
      <c r="UDL105" s="193"/>
      <c r="UDM105" s="193"/>
      <c r="UDN105" s="193"/>
      <c r="UDO105" s="193"/>
      <c r="UDP105" s="193"/>
      <c r="UDQ105" s="193"/>
      <c r="UDR105" s="193"/>
      <c r="UDS105" s="193"/>
      <c r="UDT105" s="193"/>
      <c r="UDU105" s="193"/>
      <c r="UDV105" s="193"/>
      <c r="UDW105" s="193"/>
      <c r="UDX105" s="193"/>
      <c r="UDY105" s="193"/>
      <c r="UDZ105" s="193"/>
      <c r="UEA105" s="193"/>
      <c r="UEB105" s="193"/>
      <c r="UEC105" s="193"/>
      <c r="UED105" s="193"/>
      <c r="UEE105" s="193"/>
      <c r="UEF105" s="193"/>
      <c r="UEG105" s="193"/>
      <c r="UEH105" s="193"/>
      <c r="UEI105" s="193"/>
      <c r="UEJ105" s="193"/>
      <c r="UEK105" s="193"/>
      <c r="UEL105" s="193"/>
      <c r="UEM105" s="193"/>
      <c r="UEN105" s="193"/>
      <c r="UEO105" s="193"/>
      <c r="UEP105" s="193"/>
      <c r="UEQ105" s="193"/>
      <c r="UER105" s="193"/>
      <c r="UES105" s="193"/>
      <c r="UET105" s="193"/>
      <c r="UEU105" s="193"/>
      <c r="UEV105" s="193"/>
      <c r="UEW105" s="193"/>
      <c r="UEX105" s="193"/>
      <c r="UEY105" s="193"/>
      <c r="UEZ105" s="193"/>
      <c r="UFA105" s="193"/>
      <c r="UFB105" s="193"/>
      <c r="UFC105" s="193"/>
      <c r="UFD105" s="193"/>
      <c r="UFE105" s="193"/>
      <c r="UFF105" s="193"/>
      <c r="UFG105" s="193"/>
      <c r="UFH105" s="193"/>
      <c r="UFI105" s="193"/>
      <c r="UFJ105" s="193"/>
      <c r="UFK105" s="193"/>
      <c r="UFL105" s="193"/>
      <c r="UFM105" s="193"/>
      <c r="UFN105" s="193"/>
      <c r="UFO105" s="193"/>
      <c r="UFP105" s="193"/>
      <c r="UFQ105" s="193"/>
      <c r="UFR105" s="193"/>
      <c r="UFS105" s="193"/>
      <c r="UFT105" s="193"/>
      <c r="UFU105" s="193"/>
      <c r="UFV105" s="193"/>
      <c r="UFW105" s="193"/>
      <c r="UFX105" s="193"/>
      <c r="UFY105" s="193"/>
      <c r="UFZ105" s="193"/>
      <c r="UGA105" s="193"/>
      <c r="UGB105" s="193"/>
      <c r="UGC105" s="193"/>
      <c r="UGD105" s="193"/>
      <c r="UGE105" s="193"/>
      <c r="UGF105" s="193"/>
      <c r="UGG105" s="193"/>
      <c r="UGH105" s="193"/>
      <c r="UGI105" s="193"/>
      <c r="UGJ105" s="193"/>
      <c r="UGK105" s="193"/>
      <c r="UGL105" s="193"/>
      <c r="UGM105" s="193"/>
      <c r="UGN105" s="193"/>
      <c r="UGO105" s="193"/>
      <c r="UGP105" s="193"/>
      <c r="UGQ105" s="193"/>
      <c r="UGR105" s="193"/>
      <c r="UGS105" s="193"/>
      <c r="UGT105" s="193"/>
      <c r="UGU105" s="193"/>
      <c r="UGV105" s="193"/>
      <c r="UGW105" s="193"/>
      <c r="UGX105" s="193"/>
      <c r="UGY105" s="193"/>
      <c r="UGZ105" s="193"/>
      <c r="UHA105" s="193"/>
      <c r="UHB105" s="193"/>
      <c r="UHC105" s="193"/>
      <c r="UHD105" s="193"/>
      <c r="UHE105" s="193"/>
      <c r="UHF105" s="193"/>
      <c r="UHG105" s="193"/>
      <c r="UHH105" s="193"/>
      <c r="UHI105" s="193"/>
      <c r="UHJ105" s="193"/>
      <c r="UHK105" s="193"/>
      <c r="UHL105" s="193"/>
      <c r="UHM105" s="193"/>
      <c r="UHN105" s="193"/>
      <c r="UHO105" s="193"/>
      <c r="UHP105" s="193"/>
      <c r="UHQ105" s="193"/>
      <c r="UHR105" s="193"/>
      <c r="UHS105" s="193"/>
      <c r="UHT105" s="193"/>
      <c r="UHU105" s="193"/>
      <c r="UHV105" s="193"/>
      <c r="UHW105" s="193"/>
      <c r="UHX105" s="193"/>
      <c r="UHY105" s="193"/>
      <c r="UHZ105" s="193"/>
      <c r="UIA105" s="193"/>
      <c r="UIB105" s="193"/>
      <c r="UIC105" s="193"/>
      <c r="UID105" s="193"/>
      <c r="UIE105" s="193"/>
      <c r="UIF105" s="193"/>
      <c r="UIG105" s="193"/>
      <c r="UIH105" s="193"/>
      <c r="UII105" s="193"/>
      <c r="UIJ105" s="193"/>
      <c r="UIK105" s="193"/>
      <c r="UIL105" s="193"/>
      <c r="UIM105" s="193"/>
      <c r="UIN105" s="193"/>
      <c r="UIO105" s="193"/>
      <c r="UIP105" s="193"/>
      <c r="UIQ105" s="193"/>
      <c r="UIR105" s="193"/>
      <c r="UIS105" s="193"/>
      <c r="UIT105" s="193"/>
      <c r="UIU105" s="193"/>
      <c r="UIV105" s="193"/>
      <c r="UIW105" s="193"/>
      <c r="UIX105" s="193"/>
      <c r="UIY105" s="193"/>
      <c r="UIZ105" s="193"/>
      <c r="UJA105" s="193"/>
      <c r="UJB105" s="193"/>
      <c r="UJC105" s="193"/>
      <c r="UJD105" s="193"/>
      <c r="UJE105" s="193"/>
      <c r="UJF105" s="193"/>
      <c r="UJG105" s="193"/>
      <c r="UJH105" s="193"/>
      <c r="UJI105" s="193"/>
      <c r="UJJ105" s="193"/>
      <c r="UJK105" s="193"/>
      <c r="UJL105" s="193"/>
      <c r="UJM105" s="193"/>
      <c r="UJN105" s="193"/>
      <c r="UJO105" s="193"/>
      <c r="UJP105" s="193"/>
      <c r="UJQ105" s="193"/>
      <c r="UJR105" s="193"/>
      <c r="UJS105" s="193"/>
      <c r="UJT105" s="193"/>
      <c r="UJU105" s="193"/>
      <c r="UJV105" s="193"/>
      <c r="UJW105" s="193"/>
      <c r="UJX105" s="193"/>
      <c r="UJY105" s="193"/>
      <c r="UJZ105" s="193"/>
      <c r="UKA105" s="193"/>
      <c r="UKB105" s="193"/>
      <c r="UKC105" s="193"/>
      <c r="UKD105" s="193"/>
      <c r="UKE105" s="193"/>
      <c r="UKF105" s="193"/>
      <c r="UKG105" s="193"/>
      <c r="UKH105" s="193"/>
      <c r="UKI105" s="193"/>
      <c r="UKJ105" s="193"/>
      <c r="UKK105" s="193"/>
      <c r="UKL105" s="193"/>
      <c r="UKM105" s="193"/>
      <c r="UKN105" s="193"/>
      <c r="UKO105" s="193"/>
      <c r="UKP105" s="193"/>
      <c r="UKQ105" s="193"/>
      <c r="UKR105" s="193"/>
      <c r="UKS105" s="193"/>
      <c r="UKT105" s="193"/>
      <c r="UKU105" s="193"/>
      <c r="UKV105" s="193"/>
      <c r="UKW105" s="193"/>
      <c r="UKX105" s="193"/>
      <c r="UKY105" s="193"/>
      <c r="UKZ105" s="193"/>
      <c r="ULA105" s="193"/>
      <c r="ULB105" s="193"/>
      <c r="ULC105" s="193"/>
      <c r="ULD105" s="193"/>
      <c r="ULE105" s="193"/>
      <c r="ULF105" s="193"/>
      <c r="ULG105" s="193"/>
      <c r="ULH105" s="193"/>
      <c r="ULI105" s="193"/>
      <c r="ULJ105" s="193"/>
      <c r="ULK105" s="193"/>
      <c r="ULL105" s="193"/>
      <c r="ULM105" s="193"/>
      <c r="ULN105" s="193"/>
      <c r="ULO105" s="193"/>
      <c r="ULP105" s="193"/>
      <c r="ULQ105" s="193"/>
      <c r="ULR105" s="193"/>
      <c r="ULS105" s="193"/>
      <c r="ULT105" s="193"/>
      <c r="ULU105" s="193"/>
      <c r="ULV105" s="193"/>
      <c r="ULW105" s="193"/>
      <c r="ULX105" s="193"/>
      <c r="ULY105" s="193"/>
      <c r="ULZ105" s="193"/>
      <c r="UMA105" s="193"/>
      <c r="UMB105" s="193"/>
      <c r="UMC105" s="193"/>
      <c r="UMD105" s="193"/>
      <c r="UME105" s="193"/>
      <c r="UMF105" s="193"/>
      <c r="UMG105" s="193"/>
      <c r="UMH105" s="193"/>
      <c r="UMI105" s="193"/>
      <c r="UMJ105" s="193"/>
      <c r="UMK105" s="193"/>
      <c r="UML105" s="193"/>
      <c r="UMM105" s="193"/>
      <c r="UMN105" s="193"/>
      <c r="UMO105" s="193"/>
      <c r="UMP105" s="193"/>
      <c r="UMQ105" s="193"/>
      <c r="UMR105" s="193"/>
      <c r="UMS105" s="193"/>
      <c r="UMT105" s="193"/>
      <c r="UMU105" s="193"/>
      <c r="UMV105" s="193"/>
      <c r="UMW105" s="193"/>
      <c r="UMX105" s="193"/>
      <c r="UMY105" s="193"/>
      <c r="UMZ105" s="193"/>
      <c r="UNA105" s="193"/>
      <c r="UNB105" s="193"/>
      <c r="UNC105" s="193"/>
      <c r="UND105" s="193"/>
      <c r="UNE105" s="193"/>
      <c r="UNF105" s="193"/>
      <c r="UNG105" s="193"/>
      <c r="UNH105" s="193"/>
      <c r="UNI105" s="193"/>
      <c r="UNJ105" s="193"/>
      <c r="UNK105" s="193"/>
      <c r="UNL105" s="193"/>
      <c r="UNM105" s="193"/>
      <c r="UNN105" s="193"/>
      <c r="UNO105" s="193"/>
      <c r="UNP105" s="193"/>
      <c r="UNQ105" s="193"/>
      <c r="UNR105" s="193"/>
      <c r="UNS105" s="193"/>
      <c r="UNT105" s="193"/>
      <c r="UNU105" s="193"/>
      <c r="UNV105" s="193"/>
      <c r="UNW105" s="193"/>
      <c r="UNX105" s="193"/>
      <c r="UNY105" s="193"/>
      <c r="UNZ105" s="193"/>
      <c r="UOA105" s="193"/>
      <c r="UOB105" s="193"/>
      <c r="UOC105" s="193"/>
      <c r="UOD105" s="193"/>
      <c r="UOE105" s="193"/>
      <c r="UOF105" s="193"/>
      <c r="UOG105" s="193"/>
      <c r="UOH105" s="193"/>
      <c r="UOI105" s="193"/>
      <c r="UOJ105" s="193"/>
      <c r="UOK105" s="193"/>
      <c r="UOL105" s="193"/>
      <c r="UOM105" s="193"/>
      <c r="UON105" s="193"/>
      <c r="UOO105" s="193"/>
      <c r="UOP105" s="193"/>
      <c r="UOQ105" s="193"/>
      <c r="UOR105" s="193"/>
      <c r="UOS105" s="193"/>
      <c r="UOT105" s="193"/>
      <c r="UOU105" s="193"/>
      <c r="UOV105" s="193"/>
      <c r="UOW105" s="193"/>
      <c r="UOX105" s="193"/>
      <c r="UOY105" s="193"/>
      <c r="UOZ105" s="193"/>
      <c r="UPA105" s="193"/>
      <c r="UPB105" s="193"/>
      <c r="UPC105" s="193"/>
      <c r="UPD105" s="193"/>
      <c r="UPE105" s="193"/>
      <c r="UPF105" s="193"/>
      <c r="UPG105" s="193"/>
      <c r="UPH105" s="193"/>
      <c r="UPI105" s="193"/>
      <c r="UPJ105" s="193"/>
      <c r="UPK105" s="193"/>
      <c r="UPL105" s="193"/>
      <c r="UPM105" s="193"/>
      <c r="UPN105" s="193"/>
      <c r="UPO105" s="193"/>
      <c r="UPP105" s="193"/>
      <c r="UPQ105" s="193"/>
      <c r="UPR105" s="193"/>
      <c r="UPS105" s="193"/>
      <c r="UPT105" s="193"/>
      <c r="UPU105" s="193"/>
      <c r="UPV105" s="193"/>
      <c r="UPW105" s="193"/>
      <c r="UPX105" s="193"/>
      <c r="UPY105" s="193"/>
      <c r="UPZ105" s="193"/>
      <c r="UQA105" s="193"/>
      <c r="UQB105" s="193"/>
      <c r="UQC105" s="193"/>
      <c r="UQD105" s="193"/>
      <c r="UQE105" s="193"/>
      <c r="UQF105" s="193"/>
      <c r="UQG105" s="193"/>
      <c r="UQH105" s="193"/>
      <c r="UQI105" s="193"/>
      <c r="UQJ105" s="193"/>
      <c r="UQK105" s="193"/>
      <c r="UQL105" s="193"/>
      <c r="UQM105" s="193"/>
      <c r="UQN105" s="193"/>
      <c r="UQO105" s="193"/>
      <c r="UQP105" s="193"/>
      <c r="UQQ105" s="193"/>
      <c r="UQR105" s="193"/>
      <c r="UQS105" s="193"/>
      <c r="UQT105" s="193"/>
      <c r="UQU105" s="193"/>
      <c r="UQV105" s="193"/>
      <c r="UQW105" s="193"/>
      <c r="UQX105" s="193"/>
      <c r="UQY105" s="193"/>
      <c r="UQZ105" s="193"/>
      <c r="URA105" s="193"/>
      <c r="URB105" s="193"/>
      <c r="URC105" s="193"/>
      <c r="URD105" s="193"/>
      <c r="URE105" s="193"/>
      <c r="URF105" s="193"/>
      <c r="URG105" s="193"/>
      <c r="URH105" s="193"/>
      <c r="URI105" s="193"/>
      <c r="URJ105" s="193"/>
      <c r="URK105" s="193"/>
      <c r="URL105" s="193"/>
      <c r="URM105" s="193"/>
      <c r="URN105" s="193"/>
      <c r="URO105" s="193"/>
      <c r="URP105" s="193"/>
      <c r="URQ105" s="193"/>
      <c r="URR105" s="193"/>
      <c r="URS105" s="193"/>
      <c r="URT105" s="193"/>
      <c r="URU105" s="193"/>
      <c r="URV105" s="193"/>
      <c r="URW105" s="193"/>
      <c r="URX105" s="193"/>
      <c r="URY105" s="193"/>
      <c r="URZ105" s="193"/>
      <c r="USA105" s="193"/>
      <c r="USB105" s="193"/>
      <c r="USC105" s="193"/>
      <c r="USD105" s="193"/>
      <c r="USE105" s="193"/>
      <c r="USF105" s="193"/>
      <c r="USG105" s="193"/>
      <c r="USH105" s="193"/>
      <c r="USI105" s="193"/>
      <c r="USJ105" s="193"/>
      <c r="USK105" s="193"/>
      <c r="USL105" s="193"/>
      <c r="USM105" s="193"/>
      <c r="USN105" s="193"/>
      <c r="USO105" s="193"/>
      <c r="USP105" s="193"/>
      <c r="USQ105" s="193"/>
      <c r="USR105" s="193"/>
      <c r="USS105" s="193"/>
      <c r="UST105" s="193"/>
      <c r="USU105" s="193"/>
      <c r="USV105" s="193"/>
      <c r="USW105" s="193"/>
      <c r="USX105" s="193"/>
      <c r="USY105" s="193"/>
      <c r="USZ105" s="193"/>
      <c r="UTA105" s="193"/>
      <c r="UTB105" s="193"/>
      <c r="UTC105" s="193"/>
      <c r="UTD105" s="193"/>
      <c r="UTE105" s="193"/>
      <c r="UTF105" s="193"/>
      <c r="UTG105" s="193"/>
      <c r="UTH105" s="193"/>
      <c r="UTI105" s="193"/>
      <c r="UTJ105" s="193"/>
      <c r="UTK105" s="193"/>
      <c r="UTL105" s="193"/>
      <c r="UTM105" s="193"/>
      <c r="UTN105" s="193"/>
      <c r="UTO105" s="193"/>
      <c r="UTP105" s="193"/>
      <c r="UTQ105" s="193"/>
      <c r="UTR105" s="193"/>
      <c r="UTS105" s="193"/>
      <c r="UTT105" s="193"/>
      <c r="UTU105" s="193"/>
      <c r="UTV105" s="193"/>
      <c r="UTW105" s="193"/>
      <c r="UTX105" s="193"/>
      <c r="UTY105" s="193"/>
      <c r="UTZ105" s="193"/>
      <c r="UUA105" s="193"/>
      <c r="UUB105" s="193"/>
      <c r="UUC105" s="193"/>
      <c r="UUD105" s="193"/>
      <c r="UUE105" s="193"/>
      <c r="UUF105" s="193"/>
      <c r="UUG105" s="193"/>
      <c r="UUH105" s="193"/>
      <c r="UUI105" s="193"/>
      <c r="UUJ105" s="193"/>
      <c r="UUK105" s="193"/>
      <c r="UUL105" s="193"/>
      <c r="UUM105" s="193"/>
      <c r="UUN105" s="193"/>
      <c r="UUO105" s="193"/>
      <c r="UUP105" s="193"/>
      <c r="UUQ105" s="193"/>
      <c r="UUR105" s="193"/>
      <c r="UUS105" s="193"/>
      <c r="UUT105" s="193"/>
      <c r="UUU105" s="193"/>
      <c r="UUV105" s="193"/>
      <c r="UUW105" s="193"/>
      <c r="UUX105" s="193"/>
      <c r="UUY105" s="193"/>
      <c r="UUZ105" s="193"/>
      <c r="UVA105" s="193"/>
      <c r="UVB105" s="193"/>
      <c r="UVC105" s="193"/>
      <c r="UVD105" s="193"/>
      <c r="UVE105" s="193"/>
      <c r="UVF105" s="193"/>
      <c r="UVG105" s="193"/>
      <c r="UVH105" s="193"/>
      <c r="UVI105" s="193"/>
      <c r="UVJ105" s="193"/>
      <c r="UVK105" s="193"/>
      <c r="UVL105" s="193"/>
      <c r="UVM105" s="193"/>
      <c r="UVN105" s="193"/>
      <c r="UVO105" s="193"/>
      <c r="UVP105" s="193"/>
      <c r="UVQ105" s="193"/>
      <c r="UVR105" s="193"/>
      <c r="UVS105" s="193"/>
      <c r="UVT105" s="193"/>
      <c r="UVU105" s="193"/>
      <c r="UVV105" s="193"/>
      <c r="UVW105" s="193"/>
      <c r="UVX105" s="193"/>
      <c r="UVY105" s="193"/>
      <c r="UVZ105" s="193"/>
      <c r="UWA105" s="193"/>
      <c r="UWB105" s="193"/>
      <c r="UWC105" s="193"/>
      <c r="UWD105" s="193"/>
      <c r="UWE105" s="193"/>
      <c r="UWF105" s="193"/>
      <c r="UWG105" s="193"/>
      <c r="UWH105" s="193"/>
      <c r="UWI105" s="193"/>
      <c r="UWJ105" s="193"/>
      <c r="UWK105" s="193"/>
      <c r="UWL105" s="193"/>
      <c r="UWM105" s="193"/>
      <c r="UWN105" s="193"/>
      <c r="UWO105" s="193"/>
      <c r="UWP105" s="193"/>
      <c r="UWQ105" s="193"/>
      <c r="UWR105" s="193"/>
      <c r="UWS105" s="193"/>
      <c r="UWT105" s="193"/>
      <c r="UWU105" s="193"/>
      <c r="UWV105" s="193"/>
      <c r="UWW105" s="193"/>
      <c r="UWX105" s="193"/>
      <c r="UWY105" s="193"/>
      <c r="UWZ105" s="193"/>
      <c r="UXA105" s="193"/>
      <c r="UXB105" s="193"/>
      <c r="UXC105" s="193"/>
      <c r="UXD105" s="193"/>
      <c r="UXE105" s="193"/>
      <c r="UXF105" s="193"/>
      <c r="UXG105" s="193"/>
      <c r="UXH105" s="193"/>
      <c r="UXI105" s="193"/>
      <c r="UXJ105" s="193"/>
      <c r="UXK105" s="193"/>
      <c r="UXL105" s="193"/>
      <c r="UXM105" s="193"/>
      <c r="UXN105" s="193"/>
      <c r="UXO105" s="193"/>
      <c r="UXP105" s="193"/>
      <c r="UXQ105" s="193"/>
      <c r="UXR105" s="193"/>
      <c r="UXS105" s="193"/>
      <c r="UXT105" s="193"/>
      <c r="UXU105" s="193"/>
      <c r="UXV105" s="193"/>
      <c r="UXW105" s="193"/>
      <c r="UXX105" s="193"/>
      <c r="UXY105" s="193"/>
      <c r="UXZ105" s="193"/>
      <c r="UYA105" s="193"/>
      <c r="UYB105" s="193"/>
      <c r="UYC105" s="193"/>
      <c r="UYD105" s="193"/>
      <c r="UYE105" s="193"/>
      <c r="UYF105" s="193"/>
      <c r="UYG105" s="193"/>
      <c r="UYH105" s="193"/>
      <c r="UYI105" s="193"/>
      <c r="UYJ105" s="193"/>
      <c r="UYK105" s="193"/>
      <c r="UYL105" s="193"/>
      <c r="UYM105" s="193"/>
      <c r="UYN105" s="193"/>
      <c r="UYO105" s="193"/>
      <c r="UYP105" s="193"/>
      <c r="UYQ105" s="193"/>
      <c r="UYR105" s="193"/>
      <c r="UYS105" s="193"/>
      <c r="UYT105" s="193"/>
      <c r="UYU105" s="193"/>
      <c r="UYV105" s="193"/>
      <c r="UYW105" s="193"/>
      <c r="UYX105" s="193"/>
      <c r="UYY105" s="193"/>
      <c r="UYZ105" s="193"/>
      <c r="UZA105" s="193"/>
      <c r="UZB105" s="193"/>
      <c r="UZC105" s="193"/>
      <c r="UZD105" s="193"/>
      <c r="UZE105" s="193"/>
      <c r="UZF105" s="193"/>
      <c r="UZG105" s="193"/>
      <c r="UZH105" s="193"/>
      <c r="UZI105" s="193"/>
      <c r="UZJ105" s="193"/>
      <c r="UZK105" s="193"/>
      <c r="UZL105" s="193"/>
      <c r="UZM105" s="193"/>
      <c r="UZN105" s="193"/>
      <c r="UZO105" s="193"/>
      <c r="UZP105" s="193"/>
      <c r="UZQ105" s="193"/>
      <c r="UZR105" s="193"/>
      <c r="UZS105" s="193"/>
      <c r="UZT105" s="193"/>
      <c r="UZU105" s="193"/>
      <c r="UZV105" s="193"/>
      <c r="UZW105" s="193"/>
      <c r="UZX105" s="193"/>
      <c r="UZY105" s="193"/>
      <c r="UZZ105" s="193"/>
      <c r="VAA105" s="193"/>
      <c r="VAB105" s="193"/>
      <c r="VAC105" s="193"/>
      <c r="VAD105" s="193"/>
      <c r="VAE105" s="193"/>
      <c r="VAF105" s="193"/>
      <c r="VAG105" s="193"/>
      <c r="VAH105" s="193"/>
      <c r="VAI105" s="193"/>
      <c r="VAJ105" s="193"/>
      <c r="VAK105" s="193"/>
      <c r="VAL105" s="193"/>
      <c r="VAM105" s="193"/>
      <c r="VAN105" s="193"/>
      <c r="VAO105" s="193"/>
      <c r="VAP105" s="193"/>
      <c r="VAQ105" s="193"/>
      <c r="VAR105" s="193"/>
      <c r="VAS105" s="193"/>
      <c r="VAT105" s="193"/>
      <c r="VAU105" s="193"/>
      <c r="VAV105" s="193"/>
      <c r="VAW105" s="193"/>
      <c r="VAX105" s="193"/>
      <c r="VAY105" s="193"/>
      <c r="VAZ105" s="193"/>
      <c r="VBA105" s="193"/>
      <c r="VBB105" s="193"/>
      <c r="VBC105" s="193"/>
      <c r="VBD105" s="193"/>
      <c r="VBE105" s="193"/>
      <c r="VBF105" s="193"/>
      <c r="VBG105" s="193"/>
      <c r="VBH105" s="193"/>
      <c r="VBI105" s="193"/>
      <c r="VBJ105" s="193"/>
      <c r="VBK105" s="193"/>
      <c r="VBL105" s="193"/>
      <c r="VBM105" s="193"/>
      <c r="VBN105" s="193"/>
      <c r="VBO105" s="193"/>
      <c r="VBP105" s="193"/>
      <c r="VBQ105" s="193"/>
      <c r="VBR105" s="193"/>
      <c r="VBS105" s="193"/>
      <c r="VBT105" s="193"/>
      <c r="VBU105" s="193"/>
      <c r="VBV105" s="193"/>
      <c r="VBW105" s="193"/>
      <c r="VBX105" s="193"/>
      <c r="VBY105" s="193"/>
      <c r="VBZ105" s="193"/>
      <c r="VCA105" s="193"/>
      <c r="VCB105" s="193"/>
      <c r="VCC105" s="193"/>
      <c r="VCD105" s="193"/>
      <c r="VCE105" s="193"/>
      <c r="VCF105" s="193"/>
      <c r="VCG105" s="193"/>
      <c r="VCH105" s="193"/>
      <c r="VCI105" s="193"/>
      <c r="VCJ105" s="193"/>
      <c r="VCK105" s="193"/>
      <c r="VCL105" s="193"/>
      <c r="VCM105" s="193"/>
      <c r="VCN105" s="193"/>
      <c r="VCO105" s="193"/>
      <c r="VCP105" s="193"/>
      <c r="VCQ105" s="193"/>
      <c r="VCR105" s="193"/>
      <c r="VCS105" s="193"/>
      <c r="VCT105" s="193"/>
      <c r="VCU105" s="193"/>
      <c r="VCV105" s="193"/>
      <c r="VCW105" s="193"/>
      <c r="VCX105" s="193"/>
      <c r="VCY105" s="193"/>
      <c r="VCZ105" s="193"/>
      <c r="VDA105" s="193"/>
      <c r="VDB105" s="193"/>
      <c r="VDC105" s="193"/>
      <c r="VDD105" s="193"/>
      <c r="VDE105" s="193"/>
      <c r="VDF105" s="193"/>
      <c r="VDG105" s="193"/>
      <c r="VDH105" s="193"/>
      <c r="VDI105" s="193"/>
      <c r="VDJ105" s="193"/>
      <c r="VDK105" s="193"/>
      <c r="VDL105" s="193"/>
      <c r="VDM105" s="193"/>
      <c r="VDN105" s="193"/>
      <c r="VDO105" s="193"/>
      <c r="VDP105" s="193"/>
      <c r="VDQ105" s="193"/>
      <c r="VDR105" s="193"/>
      <c r="VDS105" s="193"/>
      <c r="VDT105" s="193"/>
      <c r="VDU105" s="193"/>
      <c r="VDV105" s="193"/>
      <c r="VDW105" s="193"/>
      <c r="VDX105" s="193"/>
      <c r="VDY105" s="193"/>
      <c r="VDZ105" s="193"/>
      <c r="VEA105" s="193"/>
      <c r="VEB105" s="193"/>
      <c r="VEC105" s="193"/>
      <c r="VED105" s="193"/>
      <c r="VEE105" s="193"/>
      <c r="VEF105" s="193"/>
      <c r="VEG105" s="193"/>
      <c r="VEH105" s="193"/>
      <c r="VEI105" s="193"/>
      <c r="VEJ105" s="193"/>
      <c r="VEK105" s="193"/>
      <c r="VEL105" s="193"/>
      <c r="VEM105" s="193"/>
      <c r="VEN105" s="193"/>
      <c r="VEO105" s="193"/>
      <c r="VEP105" s="193"/>
      <c r="VEQ105" s="193"/>
      <c r="VER105" s="193"/>
      <c r="VES105" s="193"/>
      <c r="VET105" s="193"/>
      <c r="VEU105" s="193"/>
      <c r="VEV105" s="193"/>
      <c r="VEW105" s="193"/>
      <c r="VEX105" s="193"/>
      <c r="VEY105" s="193"/>
      <c r="VEZ105" s="193"/>
      <c r="VFA105" s="193"/>
      <c r="VFB105" s="193"/>
      <c r="VFC105" s="193"/>
      <c r="VFD105" s="193"/>
      <c r="VFE105" s="193"/>
      <c r="VFF105" s="193"/>
      <c r="VFG105" s="193"/>
      <c r="VFH105" s="193"/>
      <c r="VFI105" s="193"/>
      <c r="VFJ105" s="193"/>
      <c r="VFK105" s="193"/>
      <c r="VFL105" s="193"/>
      <c r="VFM105" s="193"/>
      <c r="VFN105" s="193"/>
      <c r="VFO105" s="193"/>
      <c r="VFP105" s="193"/>
      <c r="VFQ105" s="193"/>
      <c r="VFR105" s="193"/>
      <c r="VFS105" s="193"/>
      <c r="VFT105" s="193"/>
      <c r="VFU105" s="193"/>
      <c r="VFV105" s="193"/>
      <c r="VFW105" s="193"/>
      <c r="VFX105" s="193"/>
      <c r="VFY105" s="193"/>
      <c r="VFZ105" s="193"/>
      <c r="VGA105" s="193"/>
      <c r="VGB105" s="193"/>
      <c r="VGC105" s="193"/>
      <c r="VGD105" s="193"/>
      <c r="VGE105" s="193"/>
      <c r="VGF105" s="193"/>
      <c r="VGG105" s="193"/>
      <c r="VGH105" s="193"/>
      <c r="VGI105" s="193"/>
      <c r="VGJ105" s="193"/>
      <c r="VGK105" s="193"/>
      <c r="VGL105" s="193"/>
      <c r="VGM105" s="193"/>
      <c r="VGN105" s="193"/>
      <c r="VGO105" s="193"/>
      <c r="VGP105" s="193"/>
      <c r="VGQ105" s="193"/>
      <c r="VGR105" s="193"/>
      <c r="VGS105" s="193"/>
      <c r="VGT105" s="193"/>
      <c r="VGU105" s="193"/>
      <c r="VGV105" s="193"/>
      <c r="VGW105" s="193"/>
      <c r="VGX105" s="193"/>
      <c r="VGY105" s="193"/>
      <c r="VGZ105" s="193"/>
      <c r="VHA105" s="193"/>
      <c r="VHB105" s="193"/>
      <c r="VHC105" s="193"/>
      <c r="VHD105" s="193"/>
      <c r="VHE105" s="193"/>
      <c r="VHF105" s="193"/>
      <c r="VHG105" s="193"/>
      <c r="VHH105" s="193"/>
      <c r="VHI105" s="193"/>
      <c r="VHJ105" s="193"/>
      <c r="VHK105" s="193"/>
      <c r="VHL105" s="193"/>
      <c r="VHM105" s="193"/>
      <c r="VHN105" s="193"/>
      <c r="VHO105" s="193"/>
      <c r="VHP105" s="193"/>
      <c r="VHQ105" s="193"/>
      <c r="VHR105" s="193"/>
      <c r="VHS105" s="193"/>
      <c r="VHT105" s="193"/>
      <c r="VHU105" s="193"/>
      <c r="VHV105" s="193"/>
      <c r="VHW105" s="193"/>
      <c r="VHX105" s="193"/>
      <c r="VHY105" s="193"/>
      <c r="VHZ105" s="193"/>
      <c r="VIA105" s="193"/>
      <c r="VIB105" s="193"/>
      <c r="VIC105" s="193"/>
      <c r="VID105" s="193"/>
      <c r="VIE105" s="193"/>
      <c r="VIF105" s="193"/>
      <c r="VIG105" s="193"/>
      <c r="VIH105" s="193"/>
      <c r="VII105" s="193"/>
      <c r="VIJ105" s="193"/>
      <c r="VIK105" s="193"/>
      <c r="VIL105" s="193"/>
      <c r="VIM105" s="193"/>
      <c r="VIN105" s="193"/>
      <c r="VIO105" s="193"/>
      <c r="VIP105" s="193"/>
      <c r="VIQ105" s="193"/>
      <c r="VIR105" s="193"/>
      <c r="VIS105" s="193"/>
      <c r="VIT105" s="193"/>
      <c r="VIU105" s="193"/>
      <c r="VIV105" s="193"/>
      <c r="VIW105" s="193"/>
      <c r="VIX105" s="193"/>
      <c r="VIY105" s="193"/>
      <c r="VIZ105" s="193"/>
      <c r="VJA105" s="193"/>
      <c r="VJB105" s="193"/>
      <c r="VJC105" s="193"/>
      <c r="VJD105" s="193"/>
      <c r="VJE105" s="193"/>
      <c r="VJF105" s="193"/>
      <c r="VJG105" s="193"/>
      <c r="VJH105" s="193"/>
      <c r="VJI105" s="193"/>
      <c r="VJJ105" s="193"/>
      <c r="VJK105" s="193"/>
      <c r="VJL105" s="193"/>
      <c r="VJM105" s="193"/>
      <c r="VJN105" s="193"/>
      <c r="VJO105" s="193"/>
      <c r="VJP105" s="193"/>
      <c r="VJQ105" s="193"/>
      <c r="VJR105" s="193"/>
      <c r="VJS105" s="193"/>
      <c r="VJT105" s="193"/>
      <c r="VJU105" s="193"/>
      <c r="VJV105" s="193"/>
      <c r="VJW105" s="193"/>
      <c r="VJX105" s="193"/>
      <c r="VJY105" s="193"/>
      <c r="VJZ105" s="193"/>
      <c r="VKA105" s="193"/>
      <c r="VKB105" s="193"/>
      <c r="VKC105" s="193"/>
      <c r="VKD105" s="193"/>
      <c r="VKE105" s="193"/>
      <c r="VKF105" s="193"/>
      <c r="VKG105" s="193"/>
      <c r="VKH105" s="193"/>
      <c r="VKI105" s="193"/>
      <c r="VKJ105" s="193"/>
      <c r="VKK105" s="193"/>
      <c r="VKL105" s="193"/>
      <c r="VKM105" s="193"/>
      <c r="VKN105" s="193"/>
      <c r="VKO105" s="193"/>
      <c r="VKP105" s="193"/>
      <c r="VKQ105" s="193"/>
      <c r="VKR105" s="193"/>
      <c r="VKS105" s="193"/>
      <c r="VKT105" s="193"/>
      <c r="VKU105" s="193"/>
      <c r="VKV105" s="193"/>
      <c r="VKW105" s="193"/>
      <c r="VKX105" s="193"/>
      <c r="VKY105" s="193"/>
      <c r="VKZ105" s="193"/>
      <c r="VLA105" s="193"/>
      <c r="VLB105" s="193"/>
      <c r="VLC105" s="193"/>
      <c r="VLD105" s="193"/>
      <c r="VLE105" s="193"/>
      <c r="VLF105" s="193"/>
      <c r="VLG105" s="193"/>
      <c r="VLH105" s="193"/>
      <c r="VLI105" s="193"/>
      <c r="VLJ105" s="193"/>
      <c r="VLK105" s="193"/>
      <c r="VLL105" s="193"/>
      <c r="VLM105" s="193"/>
      <c r="VLN105" s="193"/>
      <c r="VLO105" s="193"/>
      <c r="VLP105" s="193"/>
      <c r="VLQ105" s="193"/>
      <c r="VLR105" s="193"/>
      <c r="VLS105" s="193"/>
      <c r="VLT105" s="193"/>
      <c r="VLU105" s="193"/>
      <c r="VLV105" s="193"/>
      <c r="VLW105" s="193"/>
      <c r="VLX105" s="193"/>
      <c r="VLY105" s="193"/>
      <c r="VLZ105" s="193"/>
      <c r="VMA105" s="193"/>
      <c r="VMB105" s="193"/>
      <c r="VMC105" s="193"/>
      <c r="VMD105" s="193"/>
      <c r="VME105" s="193"/>
      <c r="VMF105" s="193"/>
      <c r="VMG105" s="193"/>
      <c r="VMH105" s="193"/>
      <c r="VMI105" s="193"/>
      <c r="VMJ105" s="193"/>
      <c r="VMK105" s="193"/>
      <c r="VML105" s="193"/>
      <c r="VMM105" s="193"/>
      <c r="VMN105" s="193"/>
      <c r="VMO105" s="193"/>
      <c r="VMP105" s="193"/>
      <c r="VMQ105" s="193"/>
      <c r="VMR105" s="193"/>
      <c r="VMS105" s="193"/>
      <c r="VMT105" s="193"/>
      <c r="VMU105" s="193"/>
      <c r="VMV105" s="193"/>
      <c r="VMW105" s="193"/>
      <c r="VMX105" s="193"/>
      <c r="VMY105" s="193"/>
      <c r="VMZ105" s="193"/>
      <c r="VNA105" s="193"/>
      <c r="VNB105" s="193"/>
      <c r="VNC105" s="193"/>
      <c r="VND105" s="193"/>
      <c r="VNE105" s="193"/>
      <c r="VNF105" s="193"/>
      <c r="VNG105" s="193"/>
      <c r="VNH105" s="193"/>
      <c r="VNI105" s="193"/>
      <c r="VNJ105" s="193"/>
      <c r="VNK105" s="193"/>
      <c r="VNL105" s="193"/>
      <c r="VNM105" s="193"/>
      <c r="VNN105" s="193"/>
      <c r="VNO105" s="193"/>
      <c r="VNP105" s="193"/>
      <c r="VNQ105" s="193"/>
      <c r="VNR105" s="193"/>
      <c r="VNS105" s="193"/>
      <c r="VNT105" s="193"/>
      <c r="VNU105" s="193"/>
      <c r="VNV105" s="193"/>
      <c r="VNW105" s="193"/>
      <c r="VNX105" s="193"/>
      <c r="VNY105" s="193"/>
      <c r="VNZ105" s="193"/>
      <c r="VOA105" s="193"/>
      <c r="VOB105" s="193"/>
      <c r="VOC105" s="193"/>
      <c r="VOD105" s="193"/>
      <c r="VOE105" s="193"/>
      <c r="VOF105" s="193"/>
      <c r="VOG105" s="193"/>
      <c r="VOH105" s="193"/>
      <c r="VOI105" s="193"/>
      <c r="VOJ105" s="193"/>
      <c r="VOK105" s="193"/>
      <c r="VOL105" s="193"/>
      <c r="VOM105" s="193"/>
      <c r="VON105" s="193"/>
      <c r="VOO105" s="193"/>
      <c r="VOP105" s="193"/>
      <c r="VOQ105" s="193"/>
      <c r="VOR105" s="193"/>
      <c r="VOS105" s="193"/>
      <c r="VOT105" s="193"/>
      <c r="VOU105" s="193"/>
      <c r="VOV105" s="193"/>
      <c r="VOW105" s="193"/>
      <c r="VOX105" s="193"/>
      <c r="VOY105" s="193"/>
      <c r="VOZ105" s="193"/>
      <c r="VPA105" s="193"/>
      <c r="VPB105" s="193"/>
      <c r="VPC105" s="193"/>
      <c r="VPD105" s="193"/>
      <c r="VPE105" s="193"/>
      <c r="VPF105" s="193"/>
      <c r="VPG105" s="193"/>
      <c r="VPH105" s="193"/>
      <c r="VPI105" s="193"/>
      <c r="VPJ105" s="193"/>
      <c r="VPK105" s="193"/>
      <c r="VPL105" s="193"/>
      <c r="VPM105" s="193"/>
      <c r="VPN105" s="193"/>
      <c r="VPO105" s="193"/>
      <c r="VPP105" s="193"/>
      <c r="VPQ105" s="193"/>
      <c r="VPR105" s="193"/>
      <c r="VPS105" s="193"/>
      <c r="VPT105" s="193"/>
      <c r="VPU105" s="193"/>
      <c r="VPV105" s="193"/>
      <c r="VPW105" s="193"/>
      <c r="VPX105" s="193"/>
      <c r="VPY105" s="193"/>
      <c r="VPZ105" s="193"/>
      <c r="VQA105" s="193"/>
      <c r="VQB105" s="193"/>
      <c r="VQC105" s="193"/>
      <c r="VQD105" s="193"/>
      <c r="VQE105" s="193"/>
      <c r="VQF105" s="193"/>
      <c r="VQG105" s="193"/>
      <c r="VQH105" s="193"/>
      <c r="VQI105" s="193"/>
      <c r="VQJ105" s="193"/>
      <c r="VQK105" s="193"/>
      <c r="VQL105" s="193"/>
      <c r="VQM105" s="193"/>
      <c r="VQN105" s="193"/>
      <c r="VQO105" s="193"/>
      <c r="VQP105" s="193"/>
      <c r="VQQ105" s="193"/>
      <c r="VQR105" s="193"/>
      <c r="VQS105" s="193"/>
      <c r="VQT105" s="193"/>
      <c r="VQU105" s="193"/>
      <c r="VQV105" s="193"/>
      <c r="VQW105" s="193"/>
      <c r="VQX105" s="193"/>
      <c r="VQY105" s="193"/>
      <c r="VQZ105" s="193"/>
      <c r="VRA105" s="193"/>
      <c r="VRB105" s="193"/>
      <c r="VRC105" s="193"/>
      <c r="VRD105" s="193"/>
      <c r="VRE105" s="193"/>
      <c r="VRF105" s="193"/>
      <c r="VRG105" s="193"/>
      <c r="VRH105" s="193"/>
      <c r="VRI105" s="193"/>
      <c r="VRJ105" s="193"/>
      <c r="VRK105" s="193"/>
      <c r="VRL105" s="193"/>
      <c r="VRM105" s="193"/>
      <c r="VRN105" s="193"/>
      <c r="VRO105" s="193"/>
      <c r="VRP105" s="193"/>
      <c r="VRQ105" s="193"/>
      <c r="VRR105" s="193"/>
      <c r="VRS105" s="193"/>
      <c r="VRT105" s="193"/>
      <c r="VRU105" s="193"/>
      <c r="VRV105" s="193"/>
      <c r="VRW105" s="193"/>
      <c r="VRX105" s="193"/>
      <c r="VRY105" s="193"/>
      <c r="VRZ105" s="193"/>
      <c r="VSA105" s="193"/>
      <c r="VSB105" s="193"/>
      <c r="VSC105" s="193"/>
      <c r="VSD105" s="193"/>
      <c r="VSE105" s="193"/>
      <c r="VSF105" s="193"/>
      <c r="VSG105" s="193"/>
      <c r="VSH105" s="193"/>
      <c r="VSI105" s="193"/>
      <c r="VSJ105" s="193"/>
      <c r="VSK105" s="193"/>
      <c r="VSL105" s="193"/>
      <c r="VSM105" s="193"/>
      <c r="VSN105" s="193"/>
      <c r="VSO105" s="193"/>
      <c r="VSP105" s="193"/>
      <c r="VSQ105" s="193"/>
      <c r="VSR105" s="193"/>
      <c r="VSS105" s="193"/>
      <c r="VST105" s="193"/>
      <c r="VSU105" s="193"/>
      <c r="VSV105" s="193"/>
      <c r="VSW105" s="193"/>
      <c r="VSX105" s="193"/>
      <c r="VSY105" s="193"/>
      <c r="VSZ105" s="193"/>
      <c r="VTA105" s="193"/>
      <c r="VTB105" s="193"/>
      <c r="VTC105" s="193"/>
      <c r="VTD105" s="193"/>
      <c r="VTE105" s="193"/>
      <c r="VTF105" s="193"/>
      <c r="VTG105" s="193"/>
      <c r="VTH105" s="193"/>
      <c r="VTI105" s="193"/>
      <c r="VTJ105" s="193"/>
      <c r="VTK105" s="193"/>
      <c r="VTL105" s="193"/>
      <c r="VTM105" s="193"/>
      <c r="VTN105" s="193"/>
      <c r="VTO105" s="193"/>
      <c r="VTP105" s="193"/>
      <c r="VTQ105" s="193"/>
      <c r="VTR105" s="193"/>
      <c r="VTS105" s="193"/>
      <c r="VTT105" s="193"/>
      <c r="VTU105" s="193"/>
      <c r="VTV105" s="193"/>
      <c r="VTW105" s="193"/>
      <c r="VTX105" s="193"/>
      <c r="VTY105" s="193"/>
      <c r="VTZ105" s="193"/>
      <c r="VUA105" s="193"/>
      <c r="VUB105" s="193"/>
      <c r="VUC105" s="193"/>
      <c r="VUD105" s="193"/>
      <c r="VUE105" s="193"/>
      <c r="VUF105" s="193"/>
      <c r="VUG105" s="193"/>
      <c r="VUH105" s="193"/>
      <c r="VUI105" s="193"/>
      <c r="VUJ105" s="193"/>
      <c r="VUK105" s="193"/>
      <c r="VUL105" s="193"/>
      <c r="VUM105" s="193"/>
      <c r="VUN105" s="193"/>
      <c r="VUO105" s="193"/>
      <c r="VUP105" s="193"/>
      <c r="VUQ105" s="193"/>
      <c r="VUR105" s="193"/>
      <c r="VUS105" s="193"/>
      <c r="VUT105" s="193"/>
      <c r="VUU105" s="193"/>
      <c r="VUV105" s="193"/>
      <c r="VUW105" s="193"/>
      <c r="VUX105" s="193"/>
      <c r="VUY105" s="193"/>
      <c r="VUZ105" s="193"/>
      <c r="VVA105" s="193"/>
      <c r="VVB105" s="193"/>
      <c r="VVC105" s="193"/>
      <c r="VVD105" s="193"/>
      <c r="VVE105" s="193"/>
      <c r="VVF105" s="193"/>
      <c r="VVG105" s="193"/>
      <c r="VVH105" s="193"/>
      <c r="VVI105" s="193"/>
      <c r="VVJ105" s="193"/>
      <c r="VVK105" s="193"/>
      <c r="VVL105" s="193"/>
      <c r="VVM105" s="193"/>
      <c r="VVN105" s="193"/>
      <c r="VVO105" s="193"/>
      <c r="VVP105" s="193"/>
      <c r="VVQ105" s="193"/>
      <c r="VVR105" s="193"/>
      <c r="VVS105" s="193"/>
      <c r="VVT105" s="193"/>
      <c r="VVU105" s="193"/>
      <c r="VVV105" s="193"/>
      <c r="VVW105" s="193"/>
      <c r="VVX105" s="193"/>
      <c r="VVY105" s="193"/>
      <c r="VVZ105" s="193"/>
      <c r="VWA105" s="193"/>
      <c r="VWB105" s="193"/>
      <c r="VWC105" s="193"/>
      <c r="VWD105" s="193"/>
      <c r="VWE105" s="193"/>
      <c r="VWF105" s="193"/>
      <c r="VWG105" s="193"/>
      <c r="VWH105" s="193"/>
      <c r="VWI105" s="193"/>
      <c r="VWJ105" s="193"/>
      <c r="VWK105" s="193"/>
      <c r="VWL105" s="193"/>
      <c r="VWM105" s="193"/>
      <c r="VWN105" s="193"/>
      <c r="VWO105" s="193"/>
      <c r="VWP105" s="193"/>
      <c r="VWQ105" s="193"/>
      <c r="VWR105" s="193"/>
      <c r="VWS105" s="193"/>
      <c r="VWT105" s="193"/>
      <c r="VWU105" s="193"/>
      <c r="VWV105" s="193"/>
      <c r="VWW105" s="193"/>
      <c r="VWX105" s="193"/>
      <c r="VWY105" s="193"/>
      <c r="VWZ105" s="193"/>
      <c r="VXA105" s="193"/>
      <c r="VXB105" s="193"/>
      <c r="VXC105" s="193"/>
      <c r="VXD105" s="193"/>
      <c r="VXE105" s="193"/>
      <c r="VXF105" s="193"/>
      <c r="VXG105" s="193"/>
      <c r="VXH105" s="193"/>
      <c r="VXI105" s="193"/>
      <c r="VXJ105" s="193"/>
      <c r="VXK105" s="193"/>
      <c r="VXL105" s="193"/>
      <c r="VXM105" s="193"/>
      <c r="VXN105" s="193"/>
      <c r="VXO105" s="193"/>
      <c r="VXP105" s="193"/>
      <c r="VXQ105" s="193"/>
      <c r="VXR105" s="193"/>
      <c r="VXS105" s="193"/>
      <c r="VXT105" s="193"/>
      <c r="VXU105" s="193"/>
      <c r="VXV105" s="193"/>
      <c r="VXW105" s="193"/>
      <c r="VXX105" s="193"/>
      <c r="VXY105" s="193"/>
      <c r="VXZ105" s="193"/>
      <c r="VYA105" s="193"/>
      <c r="VYB105" s="193"/>
      <c r="VYC105" s="193"/>
      <c r="VYD105" s="193"/>
      <c r="VYE105" s="193"/>
      <c r="VYF105" s="193"/>
      <c r="VYG105" s="193"/>
      <c r="VYH105" s="193"/>
      <c r="VYI105" s="193"/>
      <c r="VYJ105" s="193"/>
      <c r="VYK105" s="193"/>
      <c r="VYL105" s="193"/>
      <c r="VYM105" s="193"/>
      <c r="VYN105" s="193"/>
      <c r="VYO105" s="193"/>
      <c r="VYP105" s="193"/>
      <c r="VYQ105" s="193"/>
      <c r="VYR105" s="193"/>
      <c r="VYS105" s="193"/>
      <c r="VYT105" s="193"/>
      <c r="VYU105" s="193"/>
      <c r="VYV105" s="193"/>
      <c r="VYW105" s="193"/>
      <c r="VYX105" s="193"/>
      <c r="VYY105" s="193"/>
      <c r="VYZ105" s="193"/>
      <c r="VZA105" s="193"/>
      <c r="VZB105" s="193"/>
      <c r="VZC105" s="193"/>
      <c r="VZD105" s="193"/>
      <c r="VZE105" s="193"/>
      <c r="VZF105" s="193"/>
      <c r="VZG105" s="193"/>
      <c r="VZH105" s="193"/>
      <c r="VZI105" s="193"/>
      <c r="VZJ105" s="193"/>
      <c r="VZK105" s="193"/>
      <c r="VZL105" s="193"/>
      <c r="VZM105" s="193"/>
      <c r="VZN105" s="193"/>
      <c r="VZO105" s="193"/>
      <c r="VZP105" s="193"/>
      <c r="VZQ105" s="193"/>
      <c r="VZR105" s="193"/>
      <c r="VZS105" s="193"/>
      <c r="VZT105" s="193"/>
      <c r="VZU105" s="193"/>
      <c r="VZV105" s="193"/>
      <c r="VZW105" s="193"/>
      <c r="VZX105" s="193"/>
      <c r="VZY105" s="193"/>
      <c r="VZZ105" s="193"/>
      <c r="WAA105" s="193"/>
      <c r="WAB105" s="193"/>
      <c r="WAC105" s="193"/>
      <c r="WAD105" s="193"/>
      <c r="WAE105" s="193"/>
      <c r="WAF105" s="193"/>
      <c r="WAG105" s="193"/>
      <c r="WAH105" s="193"/>
      <c r="WAI105" s="193"/>
      <c r="WAJ105" s="193"/>
      <c r="WAK105" s="193"/>
      <c r="WAL105" s="193"/>
      <c r="WAM105" s="193"/>
      <c r="WAN105" s="193"/>
      <c r="WAO105" s="193"/>
      <c r="WAP105" s="193"/>
      <c r="WAQ105" s="193"/>
      <c r="WAR105" s="193"/>
      <c r="WAS105" s="193"/>
      <c r="WAT105" s="193"/>
      <c r="WAU105" s="193"/>
      <c r="WAV105" s="193"/>
      <c r="WAW105" s="193"/>
      <c r="WAX105" s="193"/>
      <c r="WAY105" s="193"/>
      <c r="WAZ105" s="193"/>
      <c r="WBA105" s="193"/>
      <c r="WBB105" s="193"/>
      <c r="WBC105" s="193"/>
      <c r="WBD105" s="193"/>
      <c r="WBE105" s="193"/>
      <c r="WBF105" s="193"/>
      <c r="WBG105" s="193"/>
      <c r="WBH105" s="193"/>
      <c r="WBI105" s="193"/>
      <c r="WBJ105" s="193"/>
      <c r="WBK105" s="193"/>
      <c r="WBL105" s="193"/>
      <c r="WBM105" s="193"/>
      <c r="WBN105" s="193"/>
      <c r="WBO105" s="193"/>
      <c r="WBP105" s="193"/>
      <c r="WBQ105" s="193"/>
      <c r="WBR105" s="193"/>
      <c r="WBS105" s="193"/>
      <c r="WBT105" s="193"/>
      <c r="WBU105" s="193"/>
      <c r="WBV105" s="193"/>
      <c r="WBW105" s="193"/>
      <c r="WBX105" s="193"/>
      <c r="WBY105" s="193"/>
      <c r="WBZ105" s="193"/>
      <c r="WCA105" s="193"/>
      <c r="WCB105" s="193"/>
      <c r="WCC105" s="193"/>
      <c r="WCD105" s="193"/>
      <c r="WCE105" s="193"/>
      <c r="WCF105" s="193"/>
      <c r="WCG105" s="193"/>
      <c r="WCH105" s="193"/>
      <c r="WCI105" s="193"/>
      <c r="WCJ105" s="193"/>
      <c r="WCK105" s="193"/>
      <c r="WCL105" s="193"/>
      <c r="WCM105" s="193"/>
      <c r="WCN105" s="193"/>
      <c r="WCO105" s="193"/>
      <c r="WCP105" s="193"/>
      <c r="WCQ105" s="193"/>
      <c r="WCR105" s="193"/>
      <c r="WCS105" s="193"/>
      <c r="WCT105" s="193"/>
      <c r="WCU105" s="193"/>
      <c r="WCV105" s="193"/>
      <c r="WCW105" s="193"/>
      <c r="WCX105" s="193"/>
      <c r="WCY105" s="193"/>
      <c r="WCZ105" s="193"/>
      <c r="WDA105" s="193"/>
      <c r="WDB105" s="193"/>
      <c r="WDC105" s="193"/>
      <c r="WDD105" s="193"/>
      <c r="WDE105" s="193"/>
      <c r="WDF105" s="193"/>
      <c r="WDG105" s="193"/>
      <c r="WDH105" s="193"/>
      <c r="WDI105" s="193"/>
      <c r="WDJ105" s="193"/>
      <c r="WDK105" s="193"/>
      <c r="WDL105" s="193"/>
      <c r="WDM105" s="193"/>
      <c r="WDN105" s="193"/>
      <c r="WDO105" s="193"/>
      <c r="WDP105" s="193"/>
      <c r="WDQ105" s="193"/>
      <c r="WDR105" s="193"/>
      <c r="WDS105" s="193"/>
      <c r="WDT105" s="193"/>
      <c r="WDU105" s="193"/>
      <c r="WDV105" s="193"/>
      <c r="WDW105" s="193"/>
      <c r="WDX105" s="193"/>
      <c r="WDY105" s="193"/>
      <c r="WDZ105" s="193"/>
      <c r="WEA105" s="193"/>
      <c r="WEB105" s="193"/>
      <c r="WEC105" s="193"/>
      <c r="WED105" s="193"/>
      <c r="WEE105" s="193"/>
      <c r="WEF105" s="193"/>
      <c r="WEG105" s="193"/>
      <c r="WEH105" s="193"/>
      <c r="WEI105" s="193"/>
      <c r="WEJ105" s="193"/>
      <c r="WEK105" s="193"/>
      <c r="WEL105" s="193"/>
      <c r="WEM105" s="193"/>
      <c r="WEN105" s="193"/>
      <c r="WEO105" s="193"/>
      <c r="WEP105" s="193"/>
      <c r="WEQ105" s="193"/>
      <c r="WER105" s="193"/>
      <c r="WES105" s="193"/>
      <c r="WET105" s="193"/>
      <c r="WEU105" s="193"/>
      <c r="WEV105" s="193"/>
      <c r="WEW105" s="193"/>
      <c r="WEX105" s="193"/>
      <c r="WEY105" s="193"/>
      <c r="WEZ105" s="193"/>
      <c r="WFA105" s="193"/>
      <c r="WFB105" s="193"/>
      <c r="WFC105" s="193"/>
      <c r="WFD105" s="193"/>
      <c r="WFE105" s="193"/>
      <c r="WFF105" s="193"/>
      <c r="WFG105" s="193"/>
      <c r="WFH105" s="193"/>
      <c r="WFI105" s="193"/>
      <c r="WFJ105" s="193"/>
      <c r="WFK105" s="193"/>
      <c r="WFL105" s="193"/>
      <c r="WFM105" s="193"/>
      <c r="WFN105" s="193"/>
      <c r="WFO105" s="193"/>
      <c r="WFP105" s="193"/>
      <c r="WFQ105" s="193"/>
      <c r="WFR105" s="193"/>
      <c r="WFS105" s="193"/>
      <c r="WFT105" s="193"/>
      <c r="WFU105" s="193"/>
      <c r="WFV105" s="193"/>
      <c r="WFW105" s="193"/>
      <c r="WFX105" s="193"/>
      <c r="WFY105" s="193"/>
      <c r="WFZ105" s="193"/>
      <c r="WGA105" s="193"/>
      <c r="WGB105" s="193"/>
      <c r="WGC105" s="193"/>
      <c r="WGD105" s="193"/>
      <c r="WGE105" s="193"/>
      <c r="WGF105" s="193"/>
      <c r="WGG105" s="193"/>
      <c r="WGH105" s="193"/>
      <c r="WGI105" s="193"/>
      <c r="WGJ105" s="193"/>
      <c r="WGK105" s="193"/>
      <c r="WGL105" s="193"/>
      <c r="WGM105" s="193"/>
      <c r="WGN105" s="193"/>
      <c r="WGO105" s="193"/>
      <c r="WGP105" s="193"/>
      <c r="WGQ105" s="193"/>
      <c r="WGR105" s="193"/>
      <c r="WGS105" s="193"/>
      <c r="WGT105" s="193"/>
      <c r="WGU105" s="193"/>
      <c r="WGV105" s="193"/>
      <c r="WGW105" s="193"/>
      <c r="WGX105" s="193"/>
      <c r="WGY105" s="193"/>
      <c r="WGZ105" s="193"/>
      <c r="WHA105" s="193"/>
      <c r="WHB105" s="193"/>
      <c r="WHC105" s="193"/>
      <c r="WHD105" s="193"/>
      <c r="WHE105" s="193"/>
      <c r="WHF105" s="193"/>
      <c r="WHG105" s="193"/>
      <c r="WHH105" s="193"/>
      <c r="WHI105" s="193"/>
      <c r="WHJ105" s="193"/>
      <c r="WHK105" s="193"/>
      <c r="WHL105" s="193"/>
      <c r="WHM105" s="193"/>
      <c r="WHN105" s="193"/>
      <c r="WHO105" s="193"/>
      <c r="WHP105" s="193"/>
      <c r="WHQ105" s="193"/>
      <c r="WHR105" s="193"/>
      <c r="WHS105" s="193"/>
      <c r="WHT105" s="193"/>
      <c r="WHU105" s="193"/>
      <c r="WHV105" s="193"/>
      <c r="WHW105" s="193"/>
      <c r="WHX105" s="193"/>
      <c r="WHY105" s="193"/>
      <c r="WHZ105" s="193"/>
      <c r="WIA105" s="193"/>
      <c r="WIB105" s="193"/>
      <c r="WIC105" s="193"/>
      <c r="WID105" s="193"/>
      <c r="WIE105" s="193"/>
      <c r="WIF105" s="193"/>
      <c r="WIG105" s="193"/>
      <c r="WIH105" s="193"/>
      <c r="WII105" s="193"/>
      <c r="WIJ105" s="193"/>
      <c r="WIK105" s="193"/>
      <c r="WIL105" s="193"/>
      <c r="WIM105" s="193"/>
      <c r="WIN105" s="193"/>
      <c r="WIO105" s="193"/>
      <c r="WIP105" s="193"/>
      <c r="WIQ105" s="193"/>
      <c r="WIR105" s="193"/>
      <c r="WIS105" s="193"/>
      <c r="WIT105" s="193"/>
      <c r="WIU105" s="193"/>
      <c r="WIV105" s="193"/>
      <c r="WIW105" s="193"/>
      <c r="WIX105" s="193"/>
      <c r="WIY105" s="193"/>
      <c r="WIZ105" s="193"/>
      <c r="WJA105" s="193"/>
      <c r="WJB105" s="193"/>
      <c r="WJC105" s="193"/>
      <c r="WJD105" s="193"/>
      <c r="WJE105" s="193"/>
      <c r="WJF105" s="193"/>
      <c r="WJG105" s="193"/>
      <c r="WJH105" s="193"/>
      <c r="WJI105" s="193"/>
      <c r="WJJ105" s="193"/>
      <c r="WJK105" s="193"/>
      <c r="WJL105" s="193"/>
      <c r="WJM105" s="193"/>
      <c r="WJN105" s="193"/>
      <c r="WJO105" s="193"/>
      <c r="WJP105" s="193"/>
      <c r="WJQ105" s="193"/>
      <c r="WJR105" s="193"/>
      <c r="WJS105" s="193"/>
      <c r="WJT105" s="193"/>
      <c r="WJU105" s="193"/>
      <c r="WJV105" s="193"/>
      <c r="WJW105" s="193"/>
      <c r="WJX105" s="193"/>
      <c r="WJY105" s="193"/>
      <c r="WJZ105" s="193"/>
      <c r="WKA105" s="193"/>
      <c r="WKB105" s="193"/>
      <c r="WKC105" s="193"/>
      <c r="WKD105" s="193"/>
      <c r="WKE105" s="193"/>
      <c r="WKF105" s="193"/>
      <c r="WKG105" s="193"/>
      <c r="WKH105" s="193"/>
      <c r="WKI105" s="193"/>
      <c r="WKJ105" s="193"/>
      <c r="WKK105" s="193"/>
      <c r="WKL105" s="193"/>
      <c r="WKM105" s="193"/>
      <c r="WKN105" s="193"/>
      <c r="WKO105" s="193"/>
      <c r="WKP105" s="193"/>
      <c r="WKQ105" s="193"/>
      <c r="WKR105" s="193"/>
      <c r="WKS105" s="193"/>
      <c r="WKT105" s="193"/>
      <c r="WKU105" s="193"/>
      <c r="WKV105" s="193"/>
      <c r="WKW105" s="193"/>
      <c r="WKX105" s="193"/>
      <c r="WKY105" s="193"/>
      <c r="WKZ105" s="193"/>
      <c r="WLA105" s="193"/>
      <c r="WLB105" s="193"/>
      <c r="WLC105" s="193"/>
      <c r="WLD105" s="193"/>
      <c r="WLE105" s="193"/>
      <c r="WLF105" s="193"/>
      <c r="WLG105" s="193"/>
      <c r="WLH105" s="193"/>
      <c r="WLI105" s="193"/>
      <c r="WLJ105" s="193"/>
      <c r="WLK105" s="193"/>
      <c r="WLL105" s="193"/>
      <c r="WLM105" s="193"/>
      <c r="WLN105" s="193"/>
      <c r="WLO105" s="193"/>
      <c r="WLP105" s="193"/>
      <c r="WLQ105" s="193"/>
      <c r="WLR105" s="193"/>
      <c r="WLS105" s="193"/>
      <c r="WLT105" s="193"/>
      <c r="WLU105" s="193"/>
      <c r="WLV105" s="193"/>
      <c r="WLW105" s="193"/>
      <c r="WLX105" s="193"/>
      <c r="WLY105" s="193"/>
      <c r="WLZ105" s="193"/>
      <c r="WMA105" s="193"/>
      <c r="WMB105" s="193"/>
      <c r="WMC105" s="193"/>
      <c r="WMD105" s="193"/>
      <c r="WME105" s="193"/>
      <c r="WMF105" s="193"/>
      <c r="WMG105" s="193"/>
      <c r="WMH105" s="193"/>
      <c r="WMI105" s="193"/>
      <c r="WMJ105" s="193"/>
      <c r="WMK105" s="193"/>
      <c r="WML105" s="193"/>
      <c r="WMM105" s="193"/>
      <c r="WMN105" s="193"/>
      <c r="WMO105" s="193"/>
      <c r="WMP105" s="193"/>
      <c r="WMQ105" s="193"/>
      <c r="WMR105" s="193"/>
      <c r="WMS105" s="193"/>
      <c r="WMT105" s="193"/>
      <c r="WMU105" s="193"/>
      <c r="WMV105" s="193"/>
      <c r="WMW105" s="193"/>
      <c r="WMX105" s="193"/>
      <c r="WMY105" s="193"/>
      <c r="WMZ105" s="193"/>
      <c r="WNA105" s="193"/>
      <c r="WNB105" s="193"/>
      <c r="WNC105" s="193"/>
      <c r="WND105" s="193"/>
      <c r="WNE105" s="193"/>
      <c r="WNF105" s="193"/>
      <c r="WNG105" s="193"/>
      <c r="WNH105" s="193"/>
      <c r="WNI105" s="193"/>
      <c r="WNJ105" s="193"/>
      <c r="WNK105" s="193"/>
      <c r="WNL105" s="193"/>
      <c r="WNM105" s="193"/>
      <c r="WNN105" s="193"/>
      <c r="WNO105" s="193"/>
      <c r="WNP105" s="193"/>
      <c r="WNQ105" s="193"/>
      <c r="WNR105" s="193"/>
      <c r="WNS105" s="193"/>
      <c r="WNT105" s="193"/>
      <c r="WNU105" s="193"/>
      <c r="WNV105" s="193"/>
      <c r="WNW105" s="193"/>
      <c r="WNX105" s="193"/>
      <c r="WNY105" s="193"/>
      <c r="WNZ105" s="193"/>
      <c r="WOA105" s="193"/>
      <c r="WOB105" s="193"/>
      <c r="WOC105" s="193"/>
      <c r="WOD105" s="193"/>
      <c r="WOE105" s="193"/>
      <c r="WOF105" s="193"/>
      <c r="WOG105" s="193"/>
      <c r="WOH105" s="193"/>
      <c r="WOI105" s="193"/>
      <c r="WOJ105" s="193"/>
      <c r="WOK105" s="193"/>
      <c r="WOL105" s="193"/>
      <c r="WOM105" s="193"/>
      <c r="WON105" s="193"/>
      <c r="WOO105" s="193"/>
      <c r="WOP105" s="193"/>
      <c r="WOQ105" s="193"/>
      <c r="WOR105" s="193"/>
      <c r="WOS105" s="193"/>
      <c r="WOT105" s="193"/>
      <c r="WOU105" s="193"/>
      <c r="WOV105" s="193"/>
      <c r="WOW105" s="193"/>
      <c r="WOX105" s="193"/>
      <c r="WOY105" s="193"/>
      <c r="WOZ105" s="193"/>
      <c r="WPA105" s="193"/>
      <c r="WPB105" s="193"/>
      <c r="WPC105" s="193"/>
      <c r="WPD105" s="193"/>
      <c r="WPE105" s="193"/>
      <c r="WPF105" s="193"/>
      <c r="WPG105" s="193"/>
      <c r="WPH105" s="193"/>
      <c r="WPI105" s="193"/>
      <c r="WPJ105" s="193"/>
      <c r="WPK105" s="193"/>
      <c r="WPL105" s="193"/>
      <c r="WPM105" s="193"/>
      <c r="WPN105" s="193"/>
      <c r="WPO105" s="193"/>
      <c r="WPP105" s="193"/>
      <c r="WPQ105" s="193"/>
      <c r="WPR105" s="193"/>
      <c r="WPS105" s="193"/>
      <c r="WPT105" s="193"/>
      <c r="WPU105" s="193"/>
      <c r="WPV105" s="193"/>
      <c r="WPW105" s="193"/>
      <c r="WPX105" s="193"/>
      <c r="WPY105" s="193"/>
      <c r="WPZ105" s="193"/>
      <c r="WQA105" s="193"/>
      <c r="WQB105" s="193"/>
      <c r="WQC105" s="193"/>
      <c r="WQD105" s="193"/>
      <c r="WQE105" s="193"/>
      <c r="WQF105" s="193"/>
      <c r="WQG105" s="193"/>
      <c r="WQH105" s="193"/>
      <c r="WQI105" s="193"/>
      <c r="WQJ105" s="193"/>
      <c r="WQK105" s="193"/>
      <c r="WQL105" s="193"/>
      <c r="WQM105" s="193"/>
      <c r="WQN105" s="193"/>
      <c r="WQO105" s="193"/>
      <c r="WQP105" s="193"/>
      <c r="WQQ105" s="193"/>
      <c r="WQR105" s="193"/>
      <c r="WQS105" s="193"/>
      <c r="WQT105" s="193"/>
      <c r="WQU105" s="193"/>
      <c r="WQV105" s="193"/>
      <c r="WQW105" s="193"/>
      <c r="WQX105" s="193"/>
      <c r="WQY105" s="193"/>
      <c r="WQZ105" s="193"/>
      <c r="WRA105" s="193"/>
      <c r="WRB105" s="193"/>
      <c r="WRC105" s="193"/>
      <c r="WRD105" s="193"/>
      <c r="WRE105" s="193"/>
      <c r="WRF105" s="193"/>
      <c r="WRG105" s="193"/>
      <c r="WRH105" s="193"/>
      <c r="WRI105" s="193"/>
      <c r="WRJ105" s="193"/>
      <c r="WRK105" s="193"/>
      <c r="WRL105" s="193"/>
      <c r="WRM105" s="193"/>
      <c r="WRN105" s="193"/>
      <c r="WRO105" s="193"/>
      <c r="WRP105" s="193"/>
      <c r="WRQ105" s="193"/>
      <c r="WRR105" s="193"/>
      <c r="WRS105" s="193"/>
      <c r="WRT105" s="193"/>
      <c r="WRU105" s="193"/>
      <c r="WRV105" s="193"/>
      <c r="WRW105" s="193"/>
      <c r="WRX105" s="193"/>
      <c r="WRY105" s="193"/>
      <c r="WRZ105" s="193"/>
      <c r="WSA105" s="193"/>
      <c r="WSB105" s="193"/>
      <c r="WSC105" s="193"/>
      <c r="WSD105" s="193"/>
      <c r="WSE105" s="193"/>
      <c r="WSF105" s="193"/>
      <c r="WSG105" s="193"/>
      <c r="WSH105" s="193"/>
      <c r="WSI105" s="193"/>
      <c r="WSJ105" s="193"/>
      <c r="WSK105" s="193"/>
      <c r="WSL105" s="193"/>
      <c r="WSM105" s="193"/>
      <c r="WSN105" s="193"/>
      <c r="WSO105" s="193"/>
      <c r="WSP105" s="193"/>
      <c r="WSQ105" s="193"/>
      <c r="WSR105" s="193"/>
      <c r="WSS105" s="193"/>
      <c r="WST105" s="193"/>
      <c r="WSU105" s="193"/>
      <c r="WSV105" s="193"/>
      <c r="WSW105" s="193"/>
      <c r="WSX105" s="193"/>
      <c r="WSY105" s="193"/>
      <c r="WSZ105" s="193"/>
      <c r="WTA105" s="193"/>
      <c r="WTB105" s="193"/>
      <c r="WTC105" s="193"/>
      <c r="WTD105" s="193"/>
      <c r="WTE105" s="193"/>
      <c r="WTF105" s="193"/>
      <c r="WTG105" s="193"/>
      <c r="WTH105" s="193"/>
      <c r="WTI105" s="193"/>
      <c r="WTJ105" s="193"/>
      <c r="WTK105" s="193"/>
      <c r="WTL105" s="193"/>
      <c r="WTM105" s="193"/>
      <c r="WTN105" s="193"/>
      <c r="WTO105" s="193"/>
      <c r="WTP105" s="193"/>
      <c r="WTQ105" s="193"/>
      <c r="WTR105" s="193"/>
      <c r="WTS105" s="193"/>
      <c r="WTT105" s="193"/>
      <c r="WTU105" s="193"/>
      <c r="WTV105" s="193"/>
      <c r="WTW105" s="193"/>
      <c r="WTX105" s="193"/>
      <c r="WTY105" s="193"/>
      <c r="WTZ105" s="193"/>
      <c r="WUA105" s="193"/>
      <c r="WUB105" s="193"/>
      <c r="WUC105" s="193"/>
      <c r="WUD105" s="193"/>
      <c r="WUE105" s="193"/>
      <c r="WUF105" s="193"/>
      <c r="WUG105" s="193"/>
      <c r="WUH105" s="193"/>
      <c r="WUI105" s="193"/>
      <c r="WUJ105" s="193"/>
      <c r="WUK105" s="193"/>
      <c r="WUL105" s="193"/>
      <c r="WUM105" s="193"/>
      <c r="WUN105" s="193"/>
      <c r="WUO105" s="193"/>
      <c r="WUP105" s="193"/>
      <c r="WUQ105" s="193"/>
      <c r="WUR105" s="193"/>
      <c r="WUS105" s="193"/>
      <c r="WUT105" s="193"/>
      <c r="WUU105" s="193"/>
      <c r="WUV105" s="193"/>
      <c r="WUW105" s="193"/>
      <c r="WUX105" s="193"/>
      <c r="WUY105" s="193"/>
      <c r="WUZ105" s="193"/>
      <c r="WVA105" s="193"/>
      <c r="WVB105" s="193"/>
      <c r="WVC105" s="193"/>
      <c r="WVD105" s="193"/>
      <c r="WVE105" s="193"/>
      <c r="WVF105" s="193"/>
      <c r="WVG105" s="193"/>
      <c r="WVH105" s="193"/>
      <c r="WVI105" s="193"/>
      <c r="WVJ105" s="193"/>
      <c r="WVK105" s="193"/>
      <c r="WVL105" s="193"/>
      <c r="WVM105" s="193"/>
      <c r="WVN105" s="193"/>
      <c r="WVO105" s="193"/>
      <c r="WVP105" s="193"/>
      <c r="WVQ105" s="193"/>
      <c r="WVR105" s="193"/>
      <c r="WVS105" s="193"/>
      <c r="WVT105" s="193"/>
      <c r="WVU105" s="193"/>
      <c r="WVV105" s="193"/>
      <c r="WVW105" s="193"/>
      <c r="WVX105" s="193"/>
      <c r="WVY105" s="193"/>
      <c r="WVZ105" s="193"/>
      <c r="WWA105" s="193"/>
      <c r="WWB105" s="193"/>
      <c r="WWC105" s="193"/>
      <c r="WWD105" s="193"/>
      <c r="WWE105" s="193"/>
      <c r="WWF105" s="193"/>
      <c r="WWG105" s="193"/>
      <c r="WWH105" s="193"/>
      <c r="WWI105" s="193"/>
      <c r="WWJ105" s="193"/>
      <c r="WWK105" s="193"/>
      <c r="WWL105" s="193"/>
      <c r="WWM105" s="193"/>
      <c r="WWN105" s="193"/>
      <c r="WWO105" s="193"/>
      <c r="WWP105" s="193"/>
      <c r="WWQ105" s="193"/>
      <c r="WWR105" s="193"/>
      <c r="WWS105" s="193"/>
      <c r="WWT105" s="193"/>
      <c r="WWU105" s="193"/>
      <c r="WWV105" s="193"/>
      <c r="WWW105" s="193"/>
      <c r="WWX105" s="193"/>
      <c r="WWY105" s="193"/>
      <c r="WWZ105" s="193"/>
      <c r="WXA105" s="193"/>
      <c r="WXB105" s="193"/>
      <c r="WXC105" s="193"/>
      <c r="WXD105" s="193"/>
      <c r="WXE105" s="193"/>
      <c r="WXF105" s="193"/>
      <c r="WXG105" s="193"/>
      <c r="WXH105" s="193"/>
      <c r="WXI105" s="193"/>
      <c r="WXJ105" s="193"/>
      <c r="WXK105" s="193"/>
      <c r="WXL105" s="193"/>
      <c r="WXM105" s="193"/>
      <c r="WXN105" s="193"/>
      <c r="WXO105" s="193"/>
      <c r="WXP105" s="193"/>
      <c r="WXQ105" s="193"/>
      <c r="WXR105" s="193"/>
      <c r="WXS105" s="193"/>
      <c r="WXT105" s="193"/>
      <c r="WXU105" s="193"/>
      <c r="WXV105" s="193"/>
      <c r="WXW105" s="193"/>
      <c r="WXX105" s="193"/>
      <c r="WXY105" s="193"/>
      <c r="WXZ105" s="193"/>
      <c r="WYA105" s="193"/>
      <c r="WYB105" s="193"/>
      <c r="WYC105" s="193"/>
      <c r="WYD105" s="193"/>
      <c r="WYE105" s="193"/>
      <c r="WYF105" s="193"/>
      <c r="WYG105" s="193"/>
      <c r="WYH105" s="193"/>
      <c r="WYI105" s="193"/>
      <c r="WYJ105" s="193"/>
      <c r="WYK105" s="193"/>
      <c r="WYL105" s="193"/>
      <c r="WYM105" s="193"/>
      <c r="WYN105" s="193"/>
      <c r="WYO105" s="193"/>
      <c r="WYP105" s="193"/>
      <c r="WYQ105" s="193"/>
      <c r="WYR105" s="193"/>
      <c r="WYS105" s="193"/>
      <c r="WYT105" s="193"/>
      <c r="WYU105" s="193"/>
      <c r="WYV105" s="193"/>
      <c r="WYW105" s="193"/>
      <c r="WYX105" s="193"/>
      <c r="WYY105" s="193"/>
      <c r="WYZ105" s="193"/>
      <c r="WZA105" s="193"/>
      <c r="WZB105" s="193"/>
      <c r="WZC105" s="193"/>
      <c r="WZD105" s="193"/>
      <c r="WZE105" s="193"/>
      <c r="WZF105" s="193"/>
      <c r="WZG105" s="193"/>
      <c r="WZH105" s="193"/>
      <c r="WZI105" s="193"/>
      <c r="WZJ105" s="193"/>
      <c r="WZK105" s="193"/>
      <c r="WZL105" s="193"/>
      <c r="WZM105" s="193"/>
      <c r="WZN105" s="193"/>
      <c r="WZO105" s="193"/>
      <c r="WZP105" s="193"/>
      <c r="WZQ105" s="193"/>
      <c r="WZR105" s="193"/>
      <c r="WZS105" s="193"/>
      <c r="WZT105" s="193"/>
      <c r="WZU105" s="193"/>
      <c r="WZV105" s="193"/>
      <c r="WZW105" s="193"/>
      <c r="WZX105" s="193"/>
      <c r="WZY105" s="193"/>
      <c r="WZZ105" s="193"/>
      <c r="XAA105" s="193"/>
      <c r="XAB105" s="193"/>
      <c r="XAC105" s="193"/>
      <c r="XAD105" s="193"/>
      <c r="XAE105" s="193"/>
      <c r="XAF105" s="193"/>
      <c r="XAG105" s="193"/>
      <c r="XAH105" s="193"/>
      <c r="XAI105" s="193"/>
      <c r="XAJ105" s="193"/>
      <c r="XAK105" s="193"/>
      <c r="XAL105" s="193"/>
      <c r="XAM105" s="193"/>
      <c r="XAN105" s="193"/>
      <c r="XAO105" s="193"/>
      <c r="XAP105" s="193"/>
      <c r="XAQ105" s="193"/>
      <c r="XAR105" s="193"/>
      <c r="XAS105" s="193"/>
      <c r="XAT105" s="193"/>
      <c r="XAU105" s="193"/>
      <c r="XAV105" s="193"/>
      <c r="XAW105" s="193"/>
      <c r="XAX105" s="193"/>
      <c r="XAY105" s="193"/>
      <c r="XAZ105" s="193"/>
      <c r="XBA105" s="193"/>
      <c r="XBB105" s="193"/>
      <c r="XBC105" s="193"/>
      <c r="XBD105" s="193"/>
      <c r="XBE105" s="193"/>
      <c r="XBF105" s="193"/>
      <c r="XBG105" s="193"/>
      <c r="XBH105" s="193"/>
      <c r="XBI105" s="193"/>
      <c r="XBJ105" s="193"/>
      <c r="XBK105" s="193"/>
      <c r="XBL105" s="193"/>
      <c r="XBM105" s="193"/>
      <c r="XBN105" s="193"/>
      <c r="XBO105" s="193"/>
      <c r="XBP105" s="193"/>
      <c r="XBQ105" s="193"/>
      <c r="XBR105" s="193"/>
      <c r="XBS105" s="193"/>
      <c r="XBT105" s="193"/>
      <c r="XBU105" s="193"/>
      <c r="XBV105" s="193"/>
      <c r="XBW105" s="193"/>
      <c r="XBX105" s="193"/>
      <c r="XBY105" s="193"/>
      <c r="XBZ105" s="193"/>
      <c r="XCA105" s="193"/>
      <c r="XCB105" s="193"/>
      <c r="XCC105" s="193"/>
      <c r="XCD105" s="193"/>
      <c r="XCE105" s="193"/>
      <c r="XCF105" s="193"/>
      <c r="XCG105" s="193"/>
      <c r="XCH105" s="193"/>
      <c r="XCI105" s="193"/>
      <c r="XCJ105" s="193"/>
      <c r="XCK105" s="193"/>
      <c r="XCL105" s="193"/>
      <c r="XCM105" s="193"/>
      <c r="XCN105" s="193"/>
      <c r="XCO105" s="193"/>
      <c r="XCP105" s="193"/>
      <c r="XCQ105" s="193"/>
      <c r="XCR105" s="193"/>
      <c r="XCS105" s="193"/>
      <c r="XCT105" s="193"/>
      <c r="XCU105" s="193"/>
      <c r="XCV105" s="193"/>
      <c r="XCW105" s="193"/>
      <c r="XCX105" s="193"/>
      <c r="XCY105" s="193"/>
      <c r="XCZ105" s="193"/>
      <c r="XDA105" s="193"/>
      <c r="XDB105" s="193"/>
      <c r="XDC105" s="193"/>
      <c r="XDD105" s="193"/>
      <c r="XDE105" s="193"/>
      <c r="XDF105" s="193"/>
      <c r="XDG105" s="193"/>
      <c r="XDH105" s="193"/>
      <c r="XDI105" s="193"/>
      <c r="XDJ105" s="193"/>
      <c r="XDK105" s="193"/>
      <c r="XDL105" s="193"/>
      <c r="XDM105" s="193"/>
      <c r="XDN105" s="193"/>
      <c r="XDO105" s="193"/>
      <c r="XDP105" s="193"/>
      <c r="XDQ105" s="193"/>
      <c r="XDR105" s="193"/>
      <c r="XDS105" s="193"/>
      <c r="XDT105" s="193"/>
      <c r="XDU105" s="193"/>
      <c r="XDV105" s="193"/>
      <c r="XDW105" s="193"/>
      <c r="XDX105" s="193"/>
      <c r="XDY105" s="193"/>
      <c r="XDZ105" s="193"/>
      <c r="XEA105" s="193"/>
      <c r="XEB105" s="193"/>
      <c r="XEC105" s="193"/>
      <c r="XED105" s="193"/>
      <c r="XEE105" s="193"/>
      <c r="XEF105" s="193"/>
      <c r="XEG105" s="193"/>
      <c r="XEH105" s="193"/>
      <c r="XEI105" s="193"/>
      <c r="XEJ105" s="193"/>
      <c r="XEK105" s="193"/>
      <c r="XEL105" s="193"/>
      <c r="XEM105" s="193"/>
      <c r="XEN105" s="193"/>
      <c r="XEO105" s="193"/>
      <c r="XEP105" s="193"/>
      <c r="XEQ105" s="193"/>
      <c r="XER105" s="193"/>
      <c r="XES105" s="193"/>
      <c r="XET105" s="193"/>
      <c r="XEU105" s="193"/>
      <c r="XEV105" s="193"/>
      <c r="XEW105" s="193"/>
      <c r="XEX105" s="193"/>
      <c r="XEY105" s="193"/>
      <c r="XEZ105" s="193"/>
      <c r="XFA105" s="193"/>
      <c r="XFB105" s="193"/>
      <c r="XFC105" s="193"/>
      <c r="XFD105" s="193"/>
    </row>
    <row r="106" ht="33" customHeight="1" spans="1:8">
      <c r="A106" s="218">
        <v>2340199</v>
      </c>
      <c r="B106" s="203" t="s">
        <v>1467</v>
      </c>
      <c r="C106" s="215">
        <v>1530</v>
      </c>
      <c r="D106" s="215">
        <v>2470</v>
      </c>
      <c r="E106" s="215">
        <v>161.4</v>
      </c>
      <c r="H106" s="221"/>
    </row>
  </sheetData>
  <autoFilter ref="A4:E106">
    <extLst/>
  </autoFilter>
  <mergeCells count="3">
    <mergeCell ref="A1:B1"/>
    <mergeCell ref="A2:E2"/>
    <mergeCell ref="D3:E3"/>
  </mergeCells>
  <pageMargins left="0.707638888888889" right="0.707638888888889" top="0.747916666666667" bottom="0.747916666666667" header="0.313888888888889" footer="0.313888888888889"/>
  <pageSetup paperSize="9" scale="94" orientation="portrait"/>
  <headerFooter>
    <oddFooter>&amp;C第&amp;P页/共&amp;N页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4"/>
  <sheetViews>
    <sheetView showZeros="0" workbookViewId="0">
      <selection activeCell="I15" sqref="I15"/>
    </sheetView>
  </sheetViews>
  <sheetFormatPr defaultColWidth="9" defaultRowHeight="21" customHeight="1" outlineLevelCol="2"/>
  <cols>
    <col min="1" max="1" width="9" style="174"/>
    <col min="2" max="2" width="57.125" style="175" customWidth="1"/>
    <col min="3" max="3" width="17.625" style="174" customWidth="1"/>
    <col min="4" max="249" width="9" style="174"/>
    <col min="250" max="250" width="51.875" style="174" customWidth="1"/>
    <col min="251" max="251" width="16" style="174" customWidth="1"/>
    <col min="252" max="252" width="14.5" style="174" customWidth="1"/>
    <col min="253" max="253" width="16.125" style="174" customWidth="1"/>
    <col min="254" max="254" width="19.25" style="174" customWidth="1"/>
    <col min="255" max="505" width="9" style="174"/>
    <col min="506" max="506" width="51.875" style="174" customWidth="1"/>
    <col min="507" max="507" width="16" style="174" customWidth="1"/>
    <col min="508" max="508" width="14.5" style="174" customWidth="1"/>
    <col min="509" max="509" width="16.125" style="174" customWidth="1"/>
    <col min="510" max="510" width="19.25" style="174" customWidth="1"/>
    <col min="511" max="761" width="9" style="174"/>
    <col min="762" max="762" width="51.875" style="174" customWidth="1"/>
    <col min="763" max="763" width="16" style="174" customWidth="1"/>
    <col min="764" max="764" width="14.5" style="174" customWidth="1"/>
    <col min="765" max="765" width="16.125" style="174" customWidth="1"/>
    <col min="766" max="766" width="19.25" style="174" customWidth="1"/>
    <col min="767" max="1017" width="9" style="174"/>
    <col min="1018" max="1018" width="51.875" style="174" customWidth="1"/>
    <col min="1019" max="1019" width="16" style="174" customWidth="1"/>
    <col min="1020" max="1020" width="14.5" style="174" customWidth="1"/>
    <col min="1021" max="1021" width="16.125" style="174" customWidth="1"/>
    <col min="1022" max="1022" width="19.25" style="174" customWidth="1"/>
    <col min="1023" max="1273" width="9" style="174"/>
    <col min="1274" max="1274" width="51.875" style="174" customWidth="1"/>
    <col min="1275" max="1275" width="16" style="174" customWidth="1"/>
    <col min="1276" max="1276" width="14.5" style="174" customWidth="1"/>
    <col min="1277" max="1277" width="16.125" style="174" customWidth="1"/>
    <col min="1278" max="1278" width="19.25" style="174" customWidth="1"/>
    <col min="1279" max="1529" width="9" style="174"/>
    <col min="1530" max="1530" width="51.875" style="174" customWidth="1"/>
    <col min="1531" max="1531" width="16" style="174" customWidth="1"/>
    <col min="1532" max="1532" width="14.5" style="174" customWidth="1"/>
    <col min="1533" max="1533" width="16.125" style="174" customWidth="1"/>
    <col min="1534" max="1534" width="19.25" style="174" customWidth="1"/>
    <col min="1535" max="1785" width="9" style="174"/>
    <col min="1786" max="1786" width="51.875" style="174" customWidth="1"/>
    <col min="1787" max="1787" width="16" style="174" customWidth="1"/>
    <col min="1788" max="1788" width="14.5" style="174" customWidth="1"/>
    <col min="1789" max="1789" width="16.125" style="174" customWidth="1"/>
    <col min="1790" max="1790" width="19.25" style="174" customWidth="1"/>
    <col min="1791" max="2041" width="9" style="174"/>
    <col min="2042" max="2042" width="51.875" style="174" customWidth="1"/>
    <col min="2043" max="2043" width="16" style="174" customWidth="1"/>
    <col min="2044" max="2044" width="14.5" style="174" customWidth="1"/>
    <col min="2045" max="2045" width="16.125" style="174" customWidth="1"/>
    <col min="2046" max="2046" width="19.25" style="174" customWidth="1"/>
    <col min="2047" max="2297" width="9" style="174"/>
    <col min="2298" max="2298" width="51.875" style="174" customWidth="1"/>
    <col min="2299" max="2299" width="16" style="174" customWidth="1"/>
    <col min="2300" max="2300" width="14.5" style="174" customWidth="1"/>
    <col min="2301" max="2301" width="16.125" style="174" customWidth="1"/>
    <col min="2302" max="2302" width="19.25" style="174" customWidth="1"/>
    <col min="2303" max="2553" width="9" style="174"/>
    <col min="2554" max="2554" width="51.875" style="174" customWidth="1"/>
    <col min="2555" max="2555" width="16" style="174" customWidth="1"/>
    <col min="2556" max="2556" width="14.5" style="174" customWidth="1"/>
    <col min="2557" max="2557" width="16.125" style="174" customWidth="1"/>
    <col min="2558" max="2558" width="19.25" style="174" customWidth="1"/>
    <col min="2559" max="2809" width="9" style="174"/>
    <col min="2810" max="2810" width="51.875" style="174" customWidth="1"/>
    <col min="2811" max="2811" width="16" style="174" customWidth="1"/>
    <col min="2812" max="2812" width="14.5" style="174" customWidth="1"/>
    <col min="2813" max="2813" width="16.125" style="174" customWidth="1"/>
    <col min="2814" max="2814" width="19.25" style="174" customWidth="1"/>
    <col min="2815" max="3065" width="9" style="174"/>
    <col min="3066" max="3066" width="51.875" style="174" customWidth="1"/>
    <col min="3067" max="3067" width="16" style="174" customWidth="1"/>
    <col min="3068" max="3068" width="14.5" style="174" customWidth="1"/>
    <col min="3069" max="3069" width="16.125" style="174" customWidth="1"/>
    <col min="3070" max="3070" width="19.25" style="174" customWidth="1"/>
    <col min="3071" max="3321" width="9" style="174"/>
    <col min="3322" max="3322" width="51.875" style="174" customWidth="1"/>
    <col min="3323" max="3323" width="16" style="174" customWidth="1"/>
    <col min="3324" max="3324" width="14.5" style="174" customWidth="1"/>
    <col min="3325" max="3325" width="16.125" style="174" customWidth="1"/>
    <col min="3326" max="3326" width="19.25" style="174" customWidth="1"/>
    <col min="3327" max="3577" width="9" style="174"/>
    <col min="3578" max="3578" width="51.875" style="174" customWidth="1"/>
    <col min="3579" max="3579" width="16" style="174" customWidth="1"/>
    <col min="3580" max="3580" width="14.5" style="174" customWidth="1"/>
    <col min="3581" max="3581" width="16.125" style="174" customWidth="1"/>
    <col min="3582" max="3582" width="19.25" style="174" customWidth="1"/>
    <col min="3583" max="3833" width="9" style="174"/>
    <col min="3834" max="3834" width="51.875" style="174" customWidth="1"/>
    <col min="3835" max="3835" width="16" style="174" customWidth="1"/>
    <col min="3836" max="3836" width="14.5" style="174" customWidth="1"/>
    <col min="3837" max="3837" width="16.125" style="174" customWidth="1"/>
    <col min="3838" max="3838" width="19.25" style="174" customWidth="1"/>
    <col min="3839" max="4089" width="9" style="174"/>
    <col min="4090" max="4090" width="51.875" style="174" customWidth="1"/>
    <col min="4091" max="4091" width="16" style="174" customWidth="1"/>
    <col min="4092" max="4092" width="14.5" style="174" customWidth="1"/>
    <col min="4093" max="4093" width="16.125" style="174" customWidth="1"/>
    <col min="4094" max="4094" width="19.25" style="174" customWidth="1"/>
    <col min="4095" max="4345" width="9" style="174"/>
    <col min="4346" max="4346" width="51.875" style="174" customWidth="1"/>
    <col min="4347" max="4347" width="16" style="174" customWidth="1"/>
    <col min="4348" max="4348" width="14.5" style="174" customWidth="1"/>
    <col min="4349" max="4349" width="16.125" style="174" customWidth="1"/>
    <col min="4350" max="4350" width="19.25" style="174" customWidth="1"/>
    <col min="4351" max="4601" width="9" style="174"/>
    <col min="4602" max="4602" width="51.875" style="174" customWidth="1"/>
    <col min="4603" max="4603" width="16" style="174" customWidth="1"/>
    <col min="4604" max="4604" width="14.5" style="174" customWidth="1"/>
    <col min="4605" max="4605" width="16.125" style="174" customWidth="1"/>
    <col min="4606" max="4606" width="19.25" style="174" customWidth="1"/>
    <col min="4607" max="4857" width="9" style="174"/>
    <col min="4858" max="4858" width="51.875" style="174" customWidth="1"/>
    <col min="4859" max="4859" width="16" style="174" customWidth="1"/>
    <col min="4860" max="4860" width="14.5" style="174" customWidth="1"/>
    <col min="4861" max="4861" width="16.125" style="174" customWidth="1"/>
    <col min="4862" max="4862" width="19.25" style="174" customWidth="1"/>
    <col min="4863" max="5113" width="9" style="174"/>
    <col min="5114" max="5114" width="51.875" style="174" customWidth="1"/>
    <col min="5115" max="5115" width="16" style="174" customWidth="1"/>
    <col min="5116" max="5116" width="14.5" style="174" customWidth="1"/>
    <col min="5117" max="5117" width="16.125" style="174" customWidth="1"/>
    <col min="5118" max="5118" width="19.25" style="174" customWidth="1"/>
    <col min="5119" max="5369" width="9" style="174"/>
    <col min="5370" max="5370" width="51.875" style="174" customWidth="1"/>
    <col min="5371" max="5371" width="16" style="174" customWidth="1"/>
    <col min="5372" max="5372" width="14.5" style="174" customWidth="1"/>
    <col min="5373" max="5373" width="16.125" style="174" customWidth="1"/>
    <col min="5374" max="5374" width="19.25" style="174" customWidth="1"/>
    <col min="5375" max="5625" width="9" style="174"/>
    <col min="5626" max="5626" width="51.875" style="174" customWidth="1"/>
    <col min="5627" max="5627" width="16" style="174" customWidth="1"/>
    <col min="5628" max="5628" width="14.5" style="174" customWidth="1"/>
    <col min="5629" max="5629" width="16.125" style="174" customWidth="1"/>
    <col min="5630" max="5630" width="19.25" style="174" customWidth="1"/>
    <col min="5631" max="5881" width="9" style="174"/>
    <col min="5882" max="5882" width="51.875" style="174" customWidth="1"/>
    <col min="5883" max="5883" width="16" style="174" customWidth="1"/>
    <col min="5884" max="5884" width="14.5" style="174" customWidth="1"/>
    <col min="5885" max="5885" width="16.125" style="174" customWidth="1"/>
    <col min="5886" max="5886" width="19.25" style="174" customWidth="1"/>
    <col min="5887" max="6137" width="9" style="174"/>
    <col min="6138" max="6138" width="51.875" style="174" customWidth="1"/>
    <col min="6139" max="6139" width="16" style="174" customWidth="1"/>
    <col min="6140" max="6140" width="14.5" style="174" customWidth="1"/>
    <col min="6141" max="6141" width="16.125" style="174" customWidth="1"/>
    <col min="6142" max="6142" width="19.25" style="174" customWidth="1"/>
    <col min="6143" max="6393" width="9" style="174"/>
    <col min="6394" max="6394" width="51.875" style="174" customWidth="1"/>
    <col min="6395" max="6395" width="16" style="174" customWidth="1"/>
    <col min="6396" max="6396" width="14.5" style="174" customWidth="1"/>
    <col min="6397" max="6397" width="16.125" style="174" customWidth="1"/>
    <col min="6398" max="6398" width="19.25" style="174" customWidth="1"/>
    <col min="6399" max="6649" width="9" style="174"/>
    <col min="6650" max="6650" width="51.875" style="174" customWidth="1"/>
    <col min="6651" max="6651" width="16" style="174" customWidth="1"/>
    <col min="6652" max="6652" width="14.5" style="174" customWidth="1"/>
    <col min="6653" max="6653" width="16.125" style="174" customWidth="1"/>
    <col min="6654" max="6654" width="19.25" style="174" customWidth="1"/>
    <col min="6655" max="6905" width="9" style="174"/>
    <col min="6906" max="6906" width="51.875" style="174" customWidth="1"/>
    <col min="6907" max="6907" width="16" style="174" customWidth="1"/>
    <col min="6908" max="6908" width="14.5" style="174" customWidth="1"/>
    <col min="6909" max="6909" width="16.125" style="174" customWidth="1"/>
    <col min="6910" max="6910" width="19.25" style="174" customWidth="1"/>
    <col min="6911" max="7161" width="9" style="174"/>
    <col min="7162" max="7162" width="51.875" style="174" customWidth="1"/>
    <col min="7163" max="7163" width="16" style="174" customWidth="1"/>
    <col min="7164" max="7164" width="14.5" style="174" customWidth="1"/>
    <col min="7165" max="7165" width="16.125" style="174" customWidth="1"/>
    <col min="7166" max="7166" width="19.25" style="174" customWidth="1"/>
    <col min="7167" max="7417" width="9" style="174"/>
    <col min="7418" max="7418" width="51.875" style="174" customWidth="1"/>
    <col min="7419" max="7419" width="16" style="174" customWidth="1"/>
    <col min="7420" max="7420" width="14.5" style="174" customWidth="1"/>
    <col min="7421" max="7421" width="16.125" style="174" customWidth="1"/>
    <col min="7422" max="7422" width="19.25" style="174" customWidth="1"/>
    <col min="7423" max="7673" width="9" style="174"/>
    <col min="7674" max="7674" width="51.875" style="174" customWidth="1"/>
    <col min="7675" max="7675" width="16" style="174" customWidth="1"/>
    <col min="7676" max="7676" width="14.5" style="174" customWidth="1"/>
    <col min="7677" max="7677" width="16.125" style="174" customWidth="1"/>
    <col min="7678" max="7678" width="19.25" style="174" customWidth="1"/>
    <col min="7679" max="7929" width="9" style="174"/>
    <col min="7930" max="7930" width="51.875" style="174" customWidth="1"/>
    <col min="7931" max="7931" width="16" style="174" customWidth="1"/>
    <col min="7932" max="7932" width="14.5" style="174" customWidth="1"/>
    <col min="7933" max="7933" width="16.125" style="174" customWidth="1"/>
    <col min="7934" max="7934" width="19.25" style="174" customWidth="1"/>
    <col min="7935" max="8185" width="9" style="174"/>
    <col min="8186" max="8186" width="51.875" style="174" customWidth="1"/>
    <col min="8187" max="8187" width="16" style="174" customWidth="1"/>
    <col min="8188" max="8188" width="14.5" style="174" customWidth="1"/>
    <col min="8189" max="8189" width="16.125" style="174" customWidth="1"/>
    <col min="8190" max="8190" width="19.25" style="174" customWidth="1"/>
    <col min="8191" max="8441" width="9" style="174"/>
    <col min="8442" max="8442" width="51.875" style="174" customWidth="1"/>
    <col min="8443" max="8443" width="16" style="174" customWidth="1"/>
    <col min="8444" max="8444" width="14.5" style="174" customWidth="1"/>
    <col min="8445" max="8445" width="16.125" style="174" customWidth="1"/>
    <col min="8446" max="8446" width="19.25" style="174" customWidth="1"/>
    <col min="8447" max="8697" width="9" style="174"/>
    <col min="8698" max="8698" width="51.875" style="174" customWidth="1"/>
    <col min="8699" max="8699" width="16" style="174" customWidth="1"/>
    <col min="8700" max="8700" width="14.5" style="174" customWidth="1"/>
    <col min="8701" max="8701" width="16.125" style="174" customWidth="1"/>
    <col min="8702" max="8702" width="19.25" style="174" customWidth="1"/>
    <col min="8703" max="8953" width="9" style="174"/>
    <col min="8954" max="8954" width="51.875" style="174" customWidth="1"/>
    <col min="8955" max="8955" width="16" style="174" customWidth="1"/>
    <col min="8956" max="8956" width="14.5" style="174" customWidth="1"/>
    <col min="8957" max="8957" width="16.125" style="174" customWidth="1"/>
    <col min="8958" max="8958" width="19.25" style="174" customWidth="1"/>
    <col min="8959" max="9209" width="9" style="174"/>
    <col min="9210" max="9210" width="51.875" style="174" customWidth="1"/>
    <col min="9211" max="9211" width="16" style="174" customWidth="1"/>
    <col min="9212" max="9212" width="14.5" style="174" customWidth="1"/>
    <col min="9213" max="9213" width="16.125" style="174" customWidth="1"/>
    <col min="9214" max="9214" width="19.25" style="174" customWidth="1"/>
    <col min="9215" max="9465" width="9" style="174"/>
    <col min="9466" max="9466" width="51.875" style="174" customWidth="1"/>
    <col min="9467" max="9467" width="16" style="174" customWidth="1"/>
    <col min="9468" max="9468" width="14.5" style="174" customWidth="1"/>
    <col min="9469" max="9469" width="16.125" style="174" customWidth="1"/>
    <col min="9470" max="9470" width="19.25" style="174" customWidth="1"/>
    <col min="9471" max="9721" width="9" style="174"/>
    <col min="9722" max="9722" width="51.875" style="174" customWidth="1"/>
    <col min="9723" max="9723" width="16" style="174" customWidth="1"/>
    <col min="9724" max="9724" width="14.5" style="174" customWidth="1"/>
    <col min="9725" max="9725" width="16.125" style="174" customWidth="1"/>
    <col min="9726" max="9726" width="19.25" style="174" customWidth="1"/>
    <col min="9727" max="9977" width="9" style="174"/>
    <col min="9978" max="9978" width="51.875" style="174" customWidth="1"/>
    <col min="9979" max="9979" width="16" style="174" customWidth="1"/>
    <col min="9980" max="9980" width="14.5" style="174" customWidth="1"/>
    <col min="9981" max="9981" width="16.125" style="174" customWidth="1"/>
    <col min="9982" max="9982" width="19.25" style="174" customWidth="1"/>
    <col min="9983" max="10233" width="9" style="174"/>
    <col min="10234" max="10234" width="51.875" style="174" customWidth="1"/>
    <col min="10235" max="10235" width="16" style="174" customWidth="1"/>
    <col min="10236" max="10236" width="14.5" style="174" customWidth="1"/>
    <col min="10237" max="10237" width="16.125" style="174" customWidth="1"/>
    <col min="10238" max="10238" width="19.25" style="174" customWidth="1"/>
    <col min="10239" max="10489" width="9" style="174"/>
    <col min="10490" max="10490" width="51.875" style="174" customWidth="1"/>
    <col min="10491" max="10491" width="16" style="174" customWidth="1"/>
    <col min="10492" max="10492" width="14.5" style="174" customWidth="1"/>
    <col min="10493" max="10493" width="16.125" style="174" customWidth="1"/>
    <col min="10494" max="10494" width="19.25" style="174" customWidth="1"/>
    <col min="10495" max="10745" width="9" style="174"/>
    <col min="10746" max="10746" width="51.875" style="174" customWidth="1"/>
    <col min="10747" max="10747" width="16" style="174" customWidth="1"/>
    <col min="10748" max="10748" width="14.5" style="174" customWidth="1"/>
    <col min="10749" max="10749" width="16.125" style="174" customWidth="1"/>
    <col min="10750" max="10750" width="19.25" style="174" customWidth="1"/>
    <col min="10751" max="11001" width="9" style="174"/>
    <col min="11002" max="11002" width="51.875" style="174" customWidth="1"/>
    <col min="11003" max="11003" width="16" style="174" customWidth="1"/>
    <col min="11004" max="11004" width="14.5" style="174" customWidth="1"/>
    <col min="11005" max="11005" width="16.125" style="174" customWidth="1"/>
    <col min="11006" max="11006" width="19.25" style="174" customWidth="1"/>
    <col min="11007" max="11257" width="9" style="174"/>
    <col min="11258" max="11258" width="51.875" style="174" customWidth="1"/>
    <col min="11259" max="11259" width="16" style="174" customWidth="1"/>
    <col min="11260" max="11260" width="14.5" style="174" customWidth="1"/>
    <col min="11261" max="11261" width="16.125" style="174" customWidth="1"/>
    <col min="11262" max="11262" width="19.25" style="174" customWidth="1"/>
    <col min="11263" max="11513" width="9" style="174"/>
    <col min="11514" max="11514" width="51.875" style="174" customWidth="1"/>
    <col min="11515" max="11515" width="16" style="174" customWidth="1"/>
    <col min="11516" max="11516" width="14.5" style="174" customWidth="1"/>
    <col min="11517" max="11517" width="16.125" style="174" customWidth="1"/>
    <col min="11518" max="11518" width="19.25" style="174" customWidth="1"/>
    <col min="11519" max="11769" width="9" style="174"/>
    <col min="11770" max="11770" width="51.875" style="174" customWidth="1"/>
    <col min="11771" max="11771" width="16" style="174" customWidth="1"/>
    <col min="11772" max="11772" width="14.5" style="174" customWidth="1"/>
    <col min="11773" max="11773" width="16.125" style="174" customWidth="1"/>
    <col min="11774" max="11774" width="19.25" style="174" customWidth="1"/>
    <col min="11775" max="12025" width="9" style="174"/>
    <col min="12026" max="12026" width="51.875" style="174" customWidth="1"/>
    <col min="12027" max="12027" width="16" style="174" customWidth="1"/>
    <col min="12028" max="12028" width="14.5" style="174" customWidth="1"/>
    <col min="12029" max="12029" width="16.125" style="174" customWidth="1"/>
    <col min="12030" max="12030" width="19.25" style="174" customWidth="1"/>
    <col min="12031" max="12281" width="9" style="174"/>
    <col min="12282" max="12282" width="51.875" style="174" customWidth="1"/>
    <col min="12283" max="12283" width="16" style="174" customWidth="1"/>
    <col min="12284" max="12284" width="14.5" style="174" customWidth="1"/>
    <col min="12285" max="12285" width="16.125" style="174" customWidth="1"/>
    <col min="12286" max="12286" width="19.25" style="174" customWidth="1"/>
    <col min="12287" max="12537" width="9" style="174"/>
    <col min="12538" max="12538" width="51.875" style="174" customWidth="1"/>
    <col min="12539" max="12539" width="16" style="174" customWidth="1"/>
    <col min="12540" max="12540" width="14.5" style="174" customWidth="1"/>
    <col min="12541" max="12541" width="16.125" style="174" customWidth="1"/>
    <col min="12542" max="12542" width="19.25" style="174" customWidth="1"/>
    <col min="12543" max="12793" width="9" style="174"/>
    <col min="12794" max="12794" width="51.875" style="174" customWidth="1"/>
    <col min="12795" max="12795" width="16" style="174" customWidth="1"/>
    <col min="12796" max="12796" width="14.5" style="174" customWidth="1"/>
    <col min="12797" max="12797" width="16.125" style="174" customWidth="1"/>
    <col min="12798" max="12798" width="19.25" style="174" customWidth="1"/>
    <col min="12799" max="13049" width="9" style="174"/>
    <col min="13050" max="13050" width="51.875" style="174" customWidth="1"/>
    <col min="13051" max="13051" width="16" style="174" customWidth="1"/>
    <col min="13052" max="13052" width="14.5" style="174" customWidth="1"/>
    <col min="13053" max="13053" width="16.125" style="174" customWidth="1"/>
    <col min="13054" max="13054" width="19.25" style="174" customWidth="1"/>
    <col min="13055" max="13305" width="9" style="174"/>
    <col min="13306" max="13306" width="51.875" style="174" customWidth="1"/>
    <col min="13307" max="13307" width="16" style="174" customWidth="1"/>
    <col min="13308" max="13308" width="14.5" style="174" customWidth="1"/>
    <col min="13309" max="13309" width="16.125" style="174" customWidth="1"/>
    <col min="13310" max="13310" width="19.25" style="174" customWidth="1"/>
    <col min="13311" max="13561" width="9" style="174"/>
    <col min="13562" max="13562" width="51.875" style="174" customWidth="1"/>
    <col min="13563" max="13563" width="16" style="174" customWidth="1"/>
    <col min="13564" max="13564" width="14.5" style="174" customWidth="1"/>
    <col min="13565" max="13565" width="16.125" style="174" customWidth="1"/>
    <col min="13566" max="13566" width="19.25" style="174" customWidth="1"/>
    <col min="13567" max="13817" width="9" style="174"/>
    <col min="13818" max="13818" width="51.875" style="174" customWidth="1"/>
    <col min="13819" max="13819" width="16" style="174" customWidth="1"/>
    <col min="13820" max="13820" width="14.5" style="174" customWidth="1"/>
    <col min="13821" max="13821" width="16.125" style="174" customWidth="1"/>
    <col min="13822" max="13822" width="19.25" style="174" customWidth="1"/>
    <col min="13823" max="14073" width="9" style="174"/>
    <col min="14074" max="14074" width="51.875" style="174" customWidth="1"/>
    <col min="14075" max="14075" width="16" style="174" customWidth="1"/>
    <col min="14076" max="14076" width="14.5" style="174" customWidth="1"/>
    <col min="14077" max="14077" width="16.125" style="174" customWidth="1"/>
    <col min="14078" max="14078" width="19.25" style="174" customWidth="1"/>
    <col min="14079" max="14329" width="9" style="174"/>
    <col min="14330" max="14330" width="51.875" style="174" customWidth="1"/>
    <col min="14331" max="14331" width="16" style="174" customWidth="1"/>
    <col min="14332" max="14332" width="14.5" style="174" customWidth="1"/>
    <col min="14333" max="14333" width="16.125" style="174" customWidth="1"/>
    <col min="14334" max="14334" width="19.25" style="174" customWidth="1"/>
    <col min="14335" max="14585" width="9" style="174"/>
    <col min="14586" max="14586" width="51.875" style="174" customWidth="1"/>
    <col min="14587" max="14587" width="16" style="174" customWidth="1"/>
    <col min="14588" max="14588" width="14.5" style="174" customWidth="1"/>
    <col min="14589" max="14589" width="16.125" style="174" customWidth="1"/>
    <col min="14590" max="14590" width="19.25" style="174" customWidth="1"/>
    <col min="14591" max="14841" width="9" style="174"/>
    <col min="14842" max="14842" width="51.875" style="174" customWidth="1"/>
    <col min="14843" max="14843" width="16" style="174" customWidth="1"/>
    <col min="14844" max="14844" width="14.5" style="174" customWidth="1"/>
    <col min="14845" max="14845" width="16.125" style="174" customWidth="1"/>
    <col min="14846" max="14846" width="19.25" style="174" customWidth="1"/>
    <col min="14847" max="15097" width="9" style="174"/>
    <col min="15098" max="15098" width="51.875" style="174" customWidth="1"/>
    <col min="15099" max="15099" width="16" style="174" customWidth="1"/>
    <col min="15100" max="15100" width="14.5" style="174" customWidth="1"/>
    <col min="15101" max="15101" width="16.125" style="174" customWidth="1"/>
    <col min="15102" max="15102" width="19.25" style="174" customWidth="1"/>
    <col min="15103" max="15353" width="9" style="174"/>
    <col min="15354" max="15354" width="51.875" style="174" customWidth="1"/>
    <col min="15355" max="15355" width="16" style="174" customWidth="1"/>
    <col min="15356" max="15356" width="14.5" style="174" customWidth="1"/>
    <col min="15357" max="15357" width="16.125" style="174" customWidth="1"/>
    <col min="15358" max="15358" width="19.25" style="174" customWidth="1"/>
    <col min="15359" max="15609" width="9" style="174"/>
    <col min="15610" max="15610" width="51.875" style="174" customWidth="1"/>
    <col min="15611" max="15611" width="16" style="174" customWidth="1"/>
    <col min="15612" max="15612" width="14.5" style="174" customWidth="1"/>
    <col min="15613" max="15613" width="16.125" style="174" customWidth="1"/>
    <col min="15614" max="15614" width="19.25" style="174" customWidth="1"/>
    <col min="15615" max="15865" width="9" style="174"/>
    <col min="15866" max="15866" width="51.875" style="174" customWidth="1"/>
    <col min="15867" max="15867" width="16" style="174" customWidth="1"/>
    <col min="15868" max="15868" width="14.5" style="174" customWidth="1"/>
    <col min="15869" max="15869" width="16.125" style="174" customWidth="1"/>
    <col min="15870" max="15870" width="19.25" style="174" customWidth="1"/>
    <col min="15871" max="16121" width="9" style="174"/>
    <col min="16122" max="16122" width="51.875" style="174" customWidth="1"/>
    <col min="16123" max="16123" width="16" style="174" customWidth="1"/>
    <col min="16124" max="16124" width="14.5" style="174" customWidth="1"/>
    <col min="16125" max="16125" width="16.125" style="174" customWidth="1"/>
    <col min="16126" max="16126" width="19.25" style="174" customWidth="1"/>
    <col min="16127" max="16384" width="9" style="174"/>
  </cols>
  <sheetData>
    <row r="1" ht="28.5" customHeight="1" spans="1:3">
      <c r="A1" s="174" t="str">
        <f>目录!C21</f>
        <v>表十六</v>
      </c>
      <c r="B1" s="176"/>
      <c r="C1" s="177"/>
    </row>
    <row r="2" ht="41.25" customHeight="1" spans="2:3">
      <c r="B2" s="178" t="s">
        <v>1472</v>
      </c>
      <c r="C2" s="178"/>
    </row>
    <row r="3" s="171" customFormat="1" ht="27.75" customHeight="1" spans="2:3">
      <c r="B3" s="179"/>
      <c r="C3" s="180"/>
    </row>
    <row r="4" s="172" customFormat="1" customHeight="1" spans="1:3">
      <c r="A4" s="181" t="s">
        <v>1473</v>
      </c>
      <c r="B4" s="182" t="s">
        <v>1171</v>
      </c>
      <c r="C4" s="183" t="s">
        <v>1474</v>
      </c>
    </row>
    <row r="5" s="173" customFormat="1" ht="19" customHeight="1" spans="1:3">
      <c r="A5" s="184"/>
      <c r="B5" s="182"/>
      <c r="C5" s="185"/>
    </row>
    <row r="6" s="173" customFormat="1" ht="28" customHeight="1" spans="1:3">
      <c r="A6" s="186"/>
      <c r="B6" s="187" t="s">
        <v>1475</v>
      </c>
      <c r="C6" s="159">
        <v>9247</v>
      </c>
    </row>
    <row r="7" s="173" customFormat="1" ht="33.75" customHeight="1" spans="1:3">
      <c r="A7" s="162">
        <v>20707</v>
      </c>
      <c r="B7" s="163" t="s">
        <v>1280</v>
      </c>
      <c r="C7" s="164">
        <v>0</v>
      </c>
    </row>
    <row r="8" s="173" customFormat="1" ht="33.75" customHeight="1" spans="1:3">
      <c r="A8" s="162">
        <v>20709</v>
      </c>
      <c r="B8" s="166" t="s">
        <v>1476</v>
      </c>
      <c r="C8" s="164">
        <v>5</v>
      </c>
    </row>
    <row r="9" s="173" customFormat="1" ht="33.75" customHeight="1" spans="1:3">
      <c r="A9" s="162">
        <v>20822</v>
      </c>
      <c r="B9" s="167" t="s">
        <v>1477</v>
      </c>
      <c r="C9" s="164">
        <v>3</v>
      </c>
    </row>
    <row r="10" s="173" customFormat="1" ht="33.75" customHeight="1" spans="1:3">
      <c r="A10" s="162">
        <v>20823</v>
      </c>
      <c r="B10" s="166" t="s">
        <v>1316</v>
      </c>
      <c r="C10" s="164"/>
    </row>
    <row r="11" s="173" customFormat="1" ht="33.75" customHeight="1" spans="1:3">
      <c r="A11" s="162">
        <v>21208</v>
      </c>
      <c r="B11" s="167" t="s">
        <v>1478</v>
      </c>
      <c r="C11" s="164">
        <v>126</v>
      </c>
    </row>
    <row r="12" s="173" customFormat="1" ht="33.75" customHeight="1" spans="1:3">
      <c r="A12" s="162">
        <v>21210</v>
      </c>
      <c r="B12" s="167" t="s">
        <v>1479</v>
      </c>
      <c r="C12" s="164"/>
    </row>
    <row r="13" s="173" customFormat="1" ht="33.75" customHeight="1" spans="1:3">
      <c r="A13" s="162">
        <v>21211</v>
      </c>
      <c r="B13" s="163" t="s">
        <v>1359</v>
      </c>
      <c r="C13" s="164"/>
    </row>
    <row r="14" s="173" customFormat="1" ht="33.75" customHeight="1" spans="1:3">
      <c r="A14" s="162">
        <v>21213</v>
      </c>
      <c r="B14" s="163" t="s">
        <v>1361</v>
      </c>
      <c r="C14" s="164">
        <v>5735</v>
      </c>
    </row>
    <row r="15" s="173" customFormat="1" ht="33.75" customHeight="1" spans="1:3">
      <c r="A15" s="162">
        <v>21214</v>
      </c>
      <c r="B15" s="163" t="s">
        <v>1373</v>
      </c>
      <c r="C15" s="164">
        <v>818</v>
      </c>
    </row>
    <row r="16" s="173" customFormat="1" ht="33.75" customHeight="1" spans="1:3">
      <c r="A16" s="162">
        <v>21215</v>
      </c>
      <c r="B16" s="163" t="s">
        <v>1381</v>
      </c>
      <c r="C16" s="164"/>
    </row>
    <row r="17" s="173" customFormat="1" ht="33.75" customHeight="1" spans="1:3">
      <c r="A17" s="162">
        <v>21216</v>
      </c>
      <c r="B17" s="163" t="s">
        <v>1387</v>
      </c>
      <c r="C17" s="164"/>
    </row>
    <row r="18" s="173" customFormat="1" ht="33.75" customHeight="1" spans="1:3">
      <c r="A18" s="162">
        <v>21366</v>
      </c>
      <c r="B18" s="166" t="s">
        <v>1480</v>
      </c>
      <c r="C18" s="164"/>
    </row>
    <row r="19" s="173" customFormat="1" ht="33.75" customHeight="1" spans="1:3">
      <c r="A19" s="162">
        <v>21462</v>
      </c>
      <c r="B19" s="166" t="s">
        <v>1393</v>
      </c>
      <c r="C19" s="164">
        <v>75</v>
      </c>
    </row>
    <row r="20" s="173" customFormat="1" ht="33.75" customHeight="1" spans="1:3">
      <c r="A20" s="162">
        <v>22904</v>
      </c>
      <c r="B20" s="166" t="s">
        <v>1403</v>
      </c>
      <c r="C20" s="164"/>
    </row>
    <row r="21" ht="27.75" customHeight="1" spans="1:3">
      <c r="A21" s="168">
        <v>22908</v>
      </c>
      <c r="B21" s="166" t="s">
        <v>1411</v>
      </c>
      <c r="C21" s="164"/>
    </row>
    <row r="22" s="173" customFormat="1" ht="31.5" customHeight="1" spans="1:3">
      <c r="A22" s="162">
        <v>22960</v>
      </c>
      <c r="B22" s="167" t="s">
        <v>1429</v>
      </c>
      <c r="C22" s="164"/>
    </row>
    <row r="23" ht="32" customHeight="1" spans="1:3">
      <c r="A23" s="168">
        <v>23204</v>
      </c>
      <c r="B23" s="167" t="s">
        <v>1453</v>
      </c>
      <c r="C23" s="168">
        <v>15</v>
      </c>
    </row>
    <row r="24" ht="32" customHeight="1" spans="1:3">
      <c r="A24" s="168">
        <v>23401</v>
      </c>
      <c r="B24" s="167" t="s">
        <v>1465</v>
      </c>
      <c r="C24" s="168">
        <v>2470</v>
      </c>
    </row>
  </sheetData>
  <mergeCells count="4">
    <mergeCell ref="B2:C2"/>
    <mergeCell ref="A4:A6"/>
    <mergeCell ref="B4:B5"/>
    <mergeCell ref="C4:C5"/>
  </mergeCells>
  <pageMargins left="0.707638888888889" right="0.707638888888889" top="0.747916666666667" bottom="0.747916666666667" header="0.313888888888889" footer="0.313888888888889"/>
  <pageSetup paperSize="9" scale="83" fitToHeight="104" orientation="portrait"/>
  <headerFooter>
    <oddFooter>&amp;C第&amp;P页/共&amp;N页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selection activeCell="N22" sqref="N22"/>
    </sheetView>
  </sheetViews>
  <sheetFormatPr defaultColWidth="17" defaultRowHeight="14.25" outlineLevelCol="6"/>
  <cols>
    <col min="1" max="1" width="8.75" style="143" customWidth="1"/>
    <col min="2" max="2" width="34.875" style="144" customWidth="1"/>
    <col min="3" max="3" width="9.125" style="143" customWidth="1"/>
    <col min="4" max="7" width="11.875" style="143" customWidth="1"/>
    <col min="8" max="15" width="3.75" style="143" customWidth="1"/>
    <col min="16" max="247" width="17" style="143"/>
    <col min="248" max="248" width="34.875" style="143" customWidth="1"/>
    <col min="249" max="249" width="7.75" style="143" customWidth="1"/>
    <col min="250" max="250" width="6.875" style="143" customWidth="1"/>
    <col min="251" max="251" width="7.25" style="143" customWidth="1"/>
    <col min="252" max="253" width="7.125" style="143" customWidth="1"/>
    <col min="254" max="254" width="7.25" style="143" customWidth="1"/>
    <col min="255" max="256" width="6.875" style="143" customWidth="1"/>
    <col min="257" max="257" width="7.125" style="143" customWidth="1"/>
    <col min="258" max="259" width="7" style="143" customWidth="1"/>
    <col min="260" max="260" width="7.5" style="143" customWidth="1"/>
    <col min="261" max="261" width="7" style="143" customWidth="1"/>
    <col min="262" max="262" width="6.625" style="143" customWidth="1"/>
    <col min="263" max="263" width="6.75" style="143" customWidth="1"/>
    <col min="264" max="503" width="17" style="143"/>
    <col min="504" max="504" width="34.875" style="143" customWidth="1"/>
    <col min="505" max="505" width="7.75" style="143" customWidth="1"/>
    <col min="506" max="506" width="6.875" style="143" customWidth="1"/>
    <col min="507" max="507" width="7.25" style="143" customWidth="1"/>
    <col min="508" max="509" width="7.125" style="143" customWidth="1"/>
    <col min="510" max="510" width="7.25" style="143" customWidth="1"/>
    <col min="511" max="512" width="6.875" style="143" customWidth="1"/>
    <col min="513" max="513" width="7.125" style="143" customWidth="1"/>
    <col min="514" max="515" width="7" style="143" customWidth="1"/>
    <col min="516" max="516" width="7.5" style="143" customWidth="1"/>
    <col min="517" max="517" width="7" style="143" customWidth="1"/>
    <col min="518" max="518" width="6.625" style="143" customWidth="1"/>
    <col min="519" max="519" width="6.75" style="143" customWidth="1"/>
    <col min="520" max="759" width="17" style="143"/>
    <col min="760" max="760" width="34.875" style="143" customWidth="1"/>
    <col min="761" max="761" width="7.75" style="143" customWidth="1"/>
    <col min="762" max="762" width="6.875" style="143" customWidth="1"/>
    <col min="763" max="763" width="7.25" style="143" customWidth="1"/>
    <col min="764" max="765" width="7.125" style="143" customWidth="1"/>
    <col min="766" max="766" width="7.25" style="143" customWidth="1"/>
    <col min="767" max="768" width="6.875" style="143" customWidth="1"/>
    <col min="769" max="769" width="7.125" style="143" customWidth="1"/>
    <col min="770" max="771" width="7" style="143" customWidth="1"/>
    <col min="772" max="772" width="7.5" style="143" customWidth="1"/>
    <col min="773" max="773" width="7" style="143" customWidth="1"/>
    <col min="774" max="774" width="6.625" style="143" customWidth="1"/>
    <col min="775" max="775" width="6.75" style="143" customWidth="1"/>
    <col min="776" max="1015" width="17" style="143"/>
    <col min="1016" max="1016" width="34.875" style="143" customWidth="1"/>
    <col min="1017" max="1017" width="7.75" style="143" customWidth="1"/>
    <col min="1018" max="1018" width="6.875" style="143" customWidth="1"/>
    <col min="1019" max="1019" width="7.25" style="143" customWidth="1"/>
    <col min="1020" max="1021" width="7.125" style="143" customWidth="1"/>
    <col min="1022" max="1022" width="7.25" style="143" customWidth="1"/>
    <col min="1023" max="1024" width="6.875" style="143" customWidth="1"/>
    <col min="1025" max="1025" width="7.125" style="143" customWidth="1"/>
    <col min="1026" max="1027" width="7" style="143" customWidth="1"/>
    <col min="1028" max="1028" width="7.5" style="143" customWidth="1"/>
    <col min="1029" max="1029" width="7" style="143" customWidth="1"/>
    <col min="1030" max="1030" width="6.625" style="143" customWidth="1"/>
    <col min="1031" max="1031" width="6.75" style="143" customWidth="1"/>
    <col min="1032" max="1271" width="17" style="143"/>
    <col min="1272" max="1272" width="34.875" style="143" customWidth="1"/>
    <col min="1273" max="1273" width="7.75" style="143" customWidth="1"/>
    <col min="1274" max="1274" width="6.875" style="143" customWidth="1"/>
    <col min="1275" max="1275" width="7.25" style="143" customWidth="1"/>
    <col min="1276" max="1277" width="7.125" style="143" customWidth="1"/>
    <col min="1278" max="1278" width="7.25" style="143" customWidth="1"/>
    <col min="1279" max="1280" width="6.875" style="143" customWidth="1"/>
    <col min="1281" max="1281" width="7.125" style="143" customWidth="1"/>
    <col min="1282" max="1283" width="7" style="143" customWidth="1"/>
    <col min="1284" max="1284" width="7.5" style="143" customWidth="1"/>
    <col min="1285" max="1285" width="7" style="143" customWidth="1"/>
    <col min="1286" max="1286" width="6.625" style="143" customWidth="1"/>
    <col min="1287" max="1287" width="6.75" style="143" customWidth="1"/>
    <col min="1288" max="1527" width="17" style="143"/>
    <col min="1528" max="1528" width="34.875" style="143" customWidth="1"/>
    <col min="1529" max="1529" width="7.75" style="143" customWidth="1"/>
    <col min="1530" max="1530" width="6.875" style="143" customWidth="1"/>
    <col min="1531" max="1531" width="7.25" style="143" customWidth="1"/>
    <col min="1532" max="1533" width="7.125" style="143" customWidth="1"/>
    <col min="1534" max="1534" width="7.25" style="143" customWidth="1"/>
    <col min="1535" max="1536" width="6.875" style="143" customWidth="1"/>
    <col min="1537" max="1537" width="7.125" style="143" customWidth="1"/>
    <col min="1538" max="1539" width="7" style="143" customWidth="1"/>
    <col min="1540" max="1540" width="7.5" style="143" customWidth="1"/>
    <col min="1541" max="1541" width="7" style="143" customWidth="1"/>
    <col min="1542" max="1542" width="6.625" style="143" customWidth="1"/>
    <col min="1543" max="1543" width="6.75" style="143" customWidth="1"/>
    <col min="1544" max="1783" width="17" style="143"/>
    <col min="1784" max="1784" width="34.875" style="143" customWidth="1"/>
    <col min="1785" max="1785" width="7.75" style="143" customWidth="1"/>
    <col min="1786" max="1786" width="6.875" style="143" customWidth="1"/>
    <col min="1787" max="1787" width="7.25" style="143" customWidth="1"/>
    <col min="1788" max="1789" width="7.125" style="143" customWidth="1"/>
    <col min="1790" max="1790" width="7.25" style="143" customWidth="1"/>
    <col min="1791" max="1792" width="6.875" style="143" customWidth="1"/>
    <col min="1793" max="1793" width="7.125" style="143" customWidth="1"/>
    <col min="1794" max="1795" width="7" style="143" customWidth="1"/>
    <col min="1796" max="1796" width="7.5" style="143" customWidth="1"/>
    <col min="1797" max="1797" width="7" style="143" customWidth="1"/>
    <col min="1798" max="1798" width="6.625" style="143" customWidth="1"/>
    <col min="1799" max="1799" width="6.75" style="143" customWidth="1"/>
    <col min="1800" max="2039" width="17" style="143"/>
    <col min="2040" max="2040" width="34.875" style="143" customWidth="1"/>
    <col min="2041" max="2041" width="7.75" style="143" customWidth="1"/>
    <col min="2042" max="2042" width="6.875" style="143" customWidth="1"/>
    <col min="2043" max="2043" width="7.25" style="143" customWidth="1"/>
    <col min="2044" max="2045" width="7.125" style="143" customWidth="1"/>
    <col min="2046" max="2046" width="7.25" style="143" customWidth="1"/>
    <col min="2047" max="2048" width="6.875" style="143" customWidth="1"/>
    <col min="2049" max="2049" width="7.125" style="143" customWidth="1"/>
    <col min="2050" max="2051" width="7" style="143" customWidth="1"/>
    <col min="2052" max="2052" width="7.5" style="143" customWidth="1"/>
    <col min="2053" max="2053" width="7" style="143" customWidth="1"/>
    <col min="2054" max="2054" width="6.625" style="143" customWidth="1"/>
    <col min="2055" max="2055" width="6.75" style="143" customWidth="1"/>
    <col min="2056" max="2295" width="17" style="143"/>
    <col min="2296" max="2296" width="34.875" style="143" customWidth="1"/>
    <col min="2297" max="2297" width="7.75" style="143" customWidth="1"/>
    <col min="2298" max="2298" width="6.875" style="143" customWidth="1"/>
    <col min="2299" max="2299" width="7.25" style="143" customWidth="1"/>
    <col min="2300" max="2301" width="7.125" style="143" customWidth="1"/>
    <col min="2302" max="2302" width="7.25" style="143" customWidth="1"/>
    <col min="2303" max="2304" width="6.875" style="143" customWidth="1"/>
    <col min="2305" max="2305" width="7.125" style="143" customWidth="1"/>
    <col min="2306" max="2307" width="7" style="143" customWidth="1"/>
    <col min="2308" max="2308" width="7.5" style="143" customWidth="1"/>
    <col min="2309" max="2309" width="7" style="143" customWidth="1"/>
    <col min="2310" max="2310" width="6.625" style="143" customWidth="1"/>
    <col min="2311" max="2311" width="6.75" style="143" customWidth="1"/>
    <col min="2312" max="2551" width="17" style="143"/>
    <col min="2552" max="2552" width="34.875" style="143" customWidth="1"/>
    <col min="2553" max="2553" width="7.75" style="143" customWidth="1"/>
    <col min="2554" max="2554" width="6.875" style="143" customWidth="1"/>
    <col min="2555" max="2555" width="7.25" style="143" customWidth="1"/>
    <col min="2556" max="2557" width="7.125" style="143" customWidth="1"/>
    <col min="2558" max="2558" width="7.25" style="143" customWidth="1"/>
    <col min="2559" max="2560" width="6.875" style="143" customWidth="1"/>
    <col min="2561" max="2561" width="7.125" style="143" customWidth="1"/>
    <col min="2562" max="2563" width="7" style="143" customWidth="1"/>
    <col min="2564" max="2564" width="7.5" style="143" customWidth="1"/>
    <col min="2565" max="2565" width="7" style="143" customWidth="1"/>
    <col min="2566" max="2566" width="6.625" style="143" customWidth="1"/>
    <col min="2567" max="2567" width="6.75" style="143" customWidth="1"/>
    <col min="2568" max="2807" width="17" style="143"/>
    <col min="2808" max="2808" width="34.875" style="143" customWidth="1"/>
    <col min="2809" max="2809" width="7.75" style="143" customWidth="1"/>
    <col min="2810" max="2810" width="6.875" style="143" customWidth="1"/>
    <col min="2811" max="2811" width="7.25" style="143" customWidth="1"/>
    <col min="2812" max="2813" width="7.125" style="143" customWidth="1"/>
    <col min="2814" max="2814" width="7.25" style="143" customWidth="1"/>
    <col min="2815" max="2816" width="6.875" style="143" customWidth="1"/>
    <col min="2817" max="2817" width="7.125" style="143" customWidth="1"/>
    <col min="2818" max="2819" width="7" style="143" customWidth="1"/>
    <col min="2820" max="2820" width="7.5" style="143" customWidth="1"/>
    <col min="2821" max="2821" width="7" style="143" customWidth="1"/>
    <col min="2822" max="2822" width="6.625" style="143" customWidth="1"/>
    <col min="2823" max="2823" width="6.75" style="143" customWidth="1"/>
    <col min="2824" max="3063" width="17" style="143"/>
    <col min="3064" max="3064" width="34.875" style="143" customWidth="1"/>
    <col min="3065" max="3065" width="7.75" style="143" customWidth="1"/>
    <col min="3066" max="3066" width="6.875" style="143" customWidth="1"/>
    <col min="3067" max="3067" width="7.25" style="143" customWidth="1"/>
    <col min="3068" max="3069" width="7.125" style="143" customWidth="1"/>
    <col min="3070" max="3070" width="7.25" style="143" customWidth="1"/>
    <col min="3071" max="3072" width="6.875" style="143" customWidth="1"/>
    <col min="3073" max="3073" width="7.125" style="143" customWidth="1"/>
    <col min="3074" max="3075" width="7" style="143" customWidth="1"/>
    <col min="3076" max="3076" width="7.5" style="143" customWidth="1"/>
    <col min="3077" max="3077" width="7" style="143" customWidth="1"/>
    <col min="3078" max="3078" width="6.625" style="143" customWidth="1"/>
    <col min="3079" max="3079" width="6.75" style="143" customWidth="1"/>
    <col min="3080" max="3319" width="17" style="143"/>
    <col min="3320" max="3320" width="34.875" style="143" customWidth="1"/>
    <col min="3321" max="3321" width="7.75" style="143" customWidth="1"/>
    <col min="3322" max="3322" width="6.875" style="143" customWidth="1"/>
    <col min="3323" max="3323" width="7.25" style="143" customWidth="1"/>
    <col min="3324" max="3325" width="7.125" style="143" customWidth="1"/>
    <col min="3326" max="3326" width="7.25" style="143" customWidth="1"/>
    <col min="3327" max="3328" width="6.875" style="143" customWidth="1"/>
    <col min="3329" max="3329" width="7.125" style="143" customWidth="1"/>
    <col min="3330" max="3331" width="7" style="143" customWidth="1"/>
    <col min="3332" max="3332" width="7.5" style="143" customWidth="1"/>
    <col min="3333" max="3333" width="7" style="143" customWidth="1"/>
    <col min="3334" max="3334" width="6.625" style="143" customWidth="1"/>
    <col min="3335" max="3335" width="6.75" style="143" customWidth="1"/>
    <col min="3336" max="3575" width="17" style="143"/>
    <col min="3576" max="3576" width="34.875" style="143" customWidth="1"/>
    <col min="3577" max="3577" width="7.75" style="143" customWidth="1"/>
    <col min="3578" max="3578" width="6.875" style="143" customWidth="1"/>
    <col min="3579" max="3579" width="7.25" style="143" customWidth="1"/>
    <col min="3580" max="3581" width="7.125" style="143" customWidth="1"/>
    <col min="3582" max="3582" width="7.25" style="143" customWidth="1"/>
    <col min="3583" max="3584" width="6.875" style="143" customWidth="1"/>
    <col min="3585" max="3585" width="7.125" style="143" customWidth="1"/>
    <col min="3586" max="3587" width="7" style="143" customWidth="1"/>
    <col min="3588" max="3588" width="7.5" style="143" customWidth="1"/>
    <col min="3589" max="3589" width="7" style="143" customWidth="1"/>
    <col min="3590" max="3590" width="6.625" style="143" customWidth="1"/>
    <col min="3591" max="3591" width="6.75" style="143" customWidth="1"/>
    <col min="3592" max="3831" width="17" style="143"/>
    <col min="3832" max="3832" width="34.875" style="143" customWidth="1"/>
    <col min="3833" max="3833" width="7.75" style="143" customWidth="1"/>
    <col min="3834" max="3834" width="6.875" style="143" customWidth="1"/>
    <col min="3835" max="3835" width="7.25" style="143" customWidth="1"/>
    <col min="3836" max="3837" width="7.125" style="143" customWidth="1"/>
    <col min="3838" max="3838" width="7.25" style="143" customWidth="1"/>
    <col min="3839" max="3840" width="6.875" style="143" customWidth="1"/>
    <col min="3841" max="3841" width="7.125" style="143" customWidth="1"/>
    <col min="3842" max="3843" width="7" style="143" customWidth="1"/>
    <col min="3844" max="3844" width="7.5" style="143" customWidth="1"/>
    <col min="3845" max="3845" width="7" style="143" customWidth="1"/>
    <col min="3846" max="3846" width="6.625" style="143" customWidth="1"/>
    <col min="3847" max="3847" width="6.75" style="143" customWidth="1"/>
    <col min="3848" max="4087" width="17" style="143"/>
    <col min="4088" max="4088" width="34.875" style="143" customWidth="1"/>
    <col min="4089" max="4089" width="7.75" style="143" customWidth="1"/>
    <col min="4090" max="4090" width="6.875" style="143" customWidth="1"/>
    <col min="4091" max="4091" width="7.25" style="143" customWidth="1"/>
    <col min="4092" max="4093" width="7.125" style="143" customWidth="1"/>
    <col min="4094" max="4094" width="7.25" style="143" customWidth="1"/>
    <col min="4095" max="4096" width="6.875" style="143" customWidth="1"/>
    <col min="4097" max="4097" width="7.125" style="143" customWidth="1"/>
    <col min="4098" max="4099" width="7" style="143" customWidth="1"/>
    <col min="4100" max="4100" width="7.5" style="143" customWidth="1"/>
    <col min="4101" max="4101" width="7" style="143" customWidth="1"/>
    <col min="4102" max="4102" width="6.625" style="143" customWidth="1"/>
    <col min="4103" max="4103" width="6.75" style="143" customWidth="1"/>
    <col min="4104" max="4343" width="17" style="143"/>
    <col min="4344" max="4344" width="34.875" style="143" customWidth="1"/>
    <col min="4345" max="4345" width="7.75" style="143" customWidth="1"/>
    <col min="4346" max="4346" width="6.875" style="143" customWidth="1"/>
    <col min="4347" max="4347" width="7.25" style="143" customWidth="1"/>
    <col min="4348" max="4349" width="7.125" style="143" customWidth="1"/>
    <col min="4350" max="4350" width="7.25" style="143" customWidth="1"/>
    <col min="4351" max="4352" width="6.875" style="143" customWidth="1"/>
    <col min="4353" max="4353" width="7.125" style="143" customWidth="1"/>
    <col min="4354" max="4355" width="7" style="143" customWidth="1"/>
    <col min="4356" max="4356" width="7.5" style="143" customWidth="1"/>
    <col min="4357" max="4357" width="7" style="143" customWidth="1"/>
    <col min="4358" max="4358" width="6.625" style="143" customWidth="1"/>
    <col min="4359" max="4359" width="6.75" style="143" customWidth="1"/>
    <col min="4360" max="4599" width="17" style="143"/>
    <col min="4600" max="4600" width="34.875" style="143" customWidth="1"/>
    <col min="4601" max="4601" width="7.75" style="143" customWidth="1"/>
    <col min="4602" max="4602" width="6.875" style="143" customWidth="1"/>
    <col min="4603" max="4603" width="7.25" style="143" customWidth="1"/>
    <col min="4604" max="4605" width="7.125" style="143" customWidth="1"/>
    <col min="4606" max="4606" width="7.25" style="143" customWidth="1"/>
    <col min="4607" max="4608" width="6.875" style="143" customWidth="1"/>
    <col min="4609" max="4609" width="7.125" style="143" customWidth="1"/>
    <col min="4610" max="4611" width="7" style="143" customWidth="1"/>
    <col min="4612" max="4612" width="7.5" style="143" customWidth="1"/>
    <col min="4613" max="4613" width="7" style="143" customWidth="1"/>
    <col min="4614" max="4614" width="6.625" style="143" customWidth="1"/>
    <col min="4615" max="4615" width="6.75" style="143" customWidth="1"/>
    <col min="4616" max="4855" width="17" style="143"/>
    <col min="4856" max="4856" width="34.875" style="143" customWidth="1"/>
    <col min="4857" max="4857" width="7.75" style="143" customWidth="1"/>
    <col min="4858" max="4858" width="6.875" style="143" customWidth="1"/>
    <col min="4859" max="4859" width="7.25" style="143" customWidth="1"/>
    <col min="4860" max="4861" width="7.125" style="143" customWidth="1"/>
    <col min="4862" max="4862" width="7.25" style="143" customWidth="1"/>
    <col min="4863" max="4864" width="6.875" style="143" customWidth="1"/>
    <col min="4865" max="4865" width="7.125" style="143" customWidth="1"/>
    <col min="4866" max="4867" width="7" style="143" customWidth="1"/>
    <col min="4868" max="4868" width="7.5" style="143" customWidth="1"/>
    <col min="4869" max="4869" width="7" style="143" customWidth="1"/>
    <col min="4870" max="4870" width="6.625" style="143" customWidth="1"/>
    <col min="4871" max="4871" width="6.75" style="143" customWidth="1"/>
    <col min="4872" max="5111" width="17" style="143"/>
    <col min="5112" max="5112" width="34.875" style="143" customWidth="1"/>
    <col min="5113" max="5113" width="7.75" style="143" customWidth="1"/>
    <col min="5114" max="5114" width="6.875" style="143" customWidth="1"/>
    <col min="5115" max="5115" width="7.25" style="143" customWidth="1"/>
    <col min="5116" max="5117" width="7.125" style="143" customWidth="1"/>
    <col min="5118" max="5118" width="7.25" style="143" customWidth="1"/>
    <col min="5119" max="5120" width="6.875" style="143" customWidth="1"/>
    <col min="5121" max="5121" width="7.125" style="143" customWidth="1"/>
    <col min="5122" max="5123" width="7" style="143" customWidth="1"/>
    <col min="5124" max="5124" width="7.5" style="143" customWidth="1"/>
    <col min="5125" max="5125" width="7" style="143" customWidth="1"/>
    <col min="5126" max="5126" width="6.625" style="143" customWidth="1"/>
    <col min="5127" max="5127" width="6.75" style="143" customWidth="1"/>
    <col min="5128" max="5367" width="17" style="143"/>
    <col min="5368" max="5368" width="34.875" style="143" customWidth="1"/>
    <col min="5369" max="5369" width="7.75" style="143" customWidth="1"/>
    <col min="5370" max="5370" width="6.875" style="143" customWidth="1"/>
    <col min="5371" max="5371" width="7.25" style="143" customWidth="1"/>
    <col min="5372" max="5373" width="7.125" style="143" customWidth="1"/>
    <col min="5374" max="5374" width="7.25" style="143" customWidth="1"/>
    <col min="5375" max="5376" width="6.875" style="143" customWidth="1"/>
    <col min="5377" max="5377" width="7.125" style="143" customWidth="1"/>
    <col min="5378" max="5379" width="7" style="143" customWidth="1"/>
    <col min="5380" max="5380" width="7.5" style="143" customWidth="1"/>
    <col min="5381" max="5381" width="7" style="143" customWidth="1"/>
    <col min="5382" max="5382" width="6.625" style="143" customWidth="1"/>
    <col min="5383" max="5383" width="6.75" style="143" customWidth="1"/>
    <col min="5384" max="5623" width="17" style="143"/>
    <col min="5624" max="5624" width="34.875" style="143" customWidth="1"/>
    <col min="5625" max="5625" width="7.75" style="143" customWidth="1"/>
    <col min="5626" max="5626" width="6.875" style="143" customWidth="1"/>
    <col min="5627" max="5627" width="7.25" style="143" customWidth="1"/>
    <col min="5628" max="5629" width="7.125" style="143" customWidth="1"/>
    <col min="5630" max="5630" width="7.25" style="143" customWidth="1"/>
    <col min="5631" max="5632" width="6.875" style="143" customWidth="1"/>
    <col min="5633" max="5633" width="7.125" style="143" customWidth="1"/>
    <col min="5634" max="5635" width="7" style="143" customWidth="1"/>
    <col min="5636" max="5636" width="7.5" style="143" customWidth="1"/>
    <col min="5637" max="5637" width="7" style="143" customWidth="1"/>
    <col min="5638" max="5638" width="6.625" style="143" customWidth="1"/>
    <col min="5639" max="5639" width="6.75" style="143" customWidth="1"/>
    <col min="5640" max="5879" width="17" style="143"/>
    <col min="5880" max="5880" width="34.875" style="143" customWidth="1"/>
    <col min="5881" max="5881" width="7.75" style="143" customWidth="1"/>
    <col min="5882" max="5882" width="6.875" style="143" customWidth="1"/>
    <col min="5883" max="5883" width="7.25" style="143" customWidth="1"/>
    <col min="5884" max="5885" width="7.125" style="143" customWidth="1"/>
    <col min="5886" max="5886" width="7.25" style="143" customWidth="1"/>
    <col min="5887" max="5888" width="6.875" style="143" customWidth="1"/>
    <col min="5889" max="5889" width="7.125" style="143" customWidth="1"/>
    <col min="5890" max="5891" width="7" style="143" customWidth="1"/>
    <col min="5892" max="5892" width="7.5" style="143" customWidth="1"/>
    <col min="5893" max="5893" width="7" style="143" customWidth="1"/>
    <col min="5894" max="5894" width="6.625" style="143" customWidth="1"/>
    <col min="5895" max="5895" width="6.75" style="143" customWidth="1"/>
    <col min="5896" max="6135" width="17" style="143"/>
    <col min="6136" max="6136" width="34.875" style="143" customWidth="1"/>
    <col min="6137" max="6137" width="7.75" style="143" customWidth="1"/>
    <col min="6138" max="6138" width="6.875" style="143" customWidth="1"/>
    <col min="6139" max="6139" width="7.25" style="143" customWidth="1"/>
    <col min="6140" max="6141" width="7.125" style="143" customWidth="1"/>
    <col min="6142" max="6142" width="7.25" style="143" customWidth="1"/>
    <col min="6143" max="6144" width="6.875" style="143" customWidth="1"/>
    <col min="6145" max="6145" width="7.125" style="143" customWidth="1"/>
    <col min="6146" max="6147" width="7" style="143" customWidth="1"/>
    <col min="6148" max="6148" width="7.5" style="143" customWidth="1"/>
    <col min="6149" max="6149" width="7" style="143" customWidth="1"/>
    <col min="6150" max="6150" width="6.625" style="143" customWidth="1"/>
    <col min="6151" max="6151" width="6.75" style="143" customWidth="1"/>
    <col min="6152" max="6391" width="17" style="143"/>
    <col min="6392" max="6392" width="34.875" style="143" customWidth="1"/>
    <col min="6393" max="6393" width="7.75" style="143" customWidth="1"/>
    <col min="6394" max="6394" width="6.875" style="143" customWidth="1"/>
    <col min="6395" max="6395" width="7.25" style="143" customWidth="1"/>
    <col min="6396" max="6397" width="7.125" style="143" customWidth="1"/>
    <col min="6398" max="6398" width="7.25" style="143" customWidth="1"/>
    <col min="6399" max="6400" width="6.875" style="143" customWidth="1"/>
    <col min="6401" max="6401" width="7.125" style="143" customWidth="1"/>
    <col min="6402" max="6403" width="7" style="143" customWidth="1"/>
    <col min="6404" max="6404" width="7.5" style="143" customWidth="1"/>
    <col min="6405" max="6405" width="7" style="143" customWidth="1"/>
    <col min="6406" max="6406" width="6.625" style="143" customWidth="1"/>
    <col min="6407" max="6407" width="6.75" style="143" customWidth="1"/>
    <col min="6408" max="6647" width="17" style="143"/>
    <col min="6648" max="6648" width="34.875" style="143" customWidth="1"/>
    <col min="6649" max="6649" width="7.75" style="143" customWidth="1"/>
    <col min="6650" max="6650" width="6.875" style="143" customWidth="1"/>
    <col min="6651" max="6651" width="7.25" style="143" customWidth="1"/>
    <col min="6652" max="6653" width="7.125" style="143" customWidth="1"/>
    <col min="6654" max="6654" width="7.25" style="143" customWidth="1"/>
    <col min="6655" max="6656" width="6.875" style="143" customWidth="1"/>
    <col min="6657" max="6657" width="7.125" style="143" customWidth="1"/>
    <col min="6658" max="6659" width="7" style="143" customWidth="1"/>
    <col min="6660" max="6660" width="7.5" style="143" customWidth="1"/>
    <col min="6661" max="6661" width="7" style="143" customWidth="1"/>
    <col min="6662" max="6662" width="6.625" style="143" customWidth="1"/>
    <col min="6663" max="6663" width="6.75" style="143" customWidth="1"/>
    <col min="6664" max="6903" width="17" style="143"/>
    <col min="6904" max="6904" width="34.875" style="143" customWidth="1"/>
    <col min="6905" max="6905" width="7.75" style="143" customWidth="1"/>
    <col min="6906" max="6906" width="6.875" style="143" customWidth="1"/>
    <col min="6907" max="6907" width="7.25" style="143" customWidth="1"/>
    <col min="6908" max="6909" width="7.125" style="143" customWidth="1"/>
    <col min="6910" max="6910" width="7.25" style="143" customWidth="1"/>
    <col min="6911" max="6912" width="6.875" style="143" customWidth="1"/>
    <col min="6913" max="6913" width="7.125" style="143" customWidth="1"/>
    <col min="6914" max="6915" width="7" style="143" customWidth="1"/>
    <col min="6916" max="6916" width="7.5" style="143" customWidth="1"/>
    <col min="6917" max="6917" width="7" style="143" customWidth="1"/>
    <col min="6918" max="6918" width="6.625" style="143" customWidth="1"/>
    <col min="6919" max="6919" width="6.75" style="143" customWidth="1"/>
    <col min="6920" max="7159" width="17" style="143"/>
    <col min="7160" max="7160" width="34.875" style="143" customWidth="1"/>
    <col min="7161" max="7161" width="7.75" style="143" customWidth="1"/>
    <col min="7162" max="7162" width="6.875" style="143" customWidth="1"/>
    <col min="7163" max="7163" width="7.25" style="143" customWidth="1"/>
    <col min="7164" max="7165" width="7.125" style="143" customWidth="1"/>
    <col min="7166" max="7166" width="7.25" style="143" customWidth="1"/>
    <col min="7167" max="7168" width="6.875" style="143" customWidth="1"/>
    <col min="7169" max="7169" width="7.125" style="143" customWidth="1"/>
    <col min="7170" max="7171" width="7" style="143" customWidth="1"/>
    <col min="7172" max="7172" width="7.5" style="143" customWidth="1"/>
    <col min="7173" max="7173" width="7" style="143" customWidth="1"/>
    <col min="7174" max="7174" width="6.625" style="143" customWidth="1"/>
    <col min="7175" max="7175" width="6.75" style="143" customWidth="1"/>
    <col min="7176" max="7415" width="17" style="143"/>
    <col min="7416" max="7416" width="34.875" style="143" customWidth="1"/>
    <col min="7417" max="7417" width="7.75" style="143" customWidth="1"/>
    <col min="7418" max="7418" width="6.875" style="143" customWidth="1"/>
    <col min="7419" max="7419" width="7.25" style="143" customWidth="1"/>
    <col min="7420" max="7421" width="7.125" style="143" customWidth="1"/>
    <col min="7422" max="7422" width="7.25" style="143" customWidth="1"/>
    <col min="7423" max="7424" width="6.875" style="143" customWidth="1"/>
    <col min="7425" max="7425" width="7.125" style="143" customWidth="1"/>
    <col min="7426" max="7427" width="7" style="143" customWidth="1"/>
    <col min="7428" max="7428" width="7.5" style="143" customWidth="1"/>
    <col min="7429" max="7429" width="7" style="143" customWidth="1"/>
    <col min="7430" max="7430" width="6.625" style="143" customWidth="1"/>
    <col min="7431" max="7431" width="6.75" style="143" customWidth="1"/>
    <col min="7432" max="7671" width="17" style="143"/>
    <col min="7672" max="7672" width="34.875" style="143" customWidth="1"/>
    <col min="7673" max="7673" width="7.75" style="143" customWidth="1"/>
    <col min="7674" max="7674" width="6.875" style="143" customWidth="1"/>
    <col min="7675" max="7675" width="7.25" style="143" customWidth="1"/>
    <col min="7676" max="7677" width="7.125" style="143" customWidth="1"/>
    <col min="7678" max="7678" width="7.25" style="143" customWidth="1"/>
    <col min="7679" max="7680" width="6.875" style="143" customWidth="1"/>
    <col min="7681" max="7681" width="7.125" style="143" customWidth="1"/>
    <col min="7682" max="7683" width="7" style="143" customWidth="1"/>
    <col min="7684" max="7684" width="7.5" style="143" customWidth="1"/>
    <col min="7685" max="7685" width="7" style="143" customWidth="1"/>
    <col min="7686" max="7686" width="6.625" style="143" customWidth="1"/>
    <col min="7687" max="7687" width="6.75" style="143" customWidth="1"/>
    <col min="7688" max="7927" width="17" style="143"/>
    <col min="7928" max="7928" width="34.875" style="143" customWidth="1"/>
    <col min="7929" max="7929" width="7.75" style="143" customWidth="1"/>
    <col min="7930" max="7930" width="6.875" style="143" customWidth="1"/>
    <col min="7931" max="7931" width="7.25" style="143" customWidth="1"/>
    <col min="7932" max="7933" width="7.125" style="143" customWidth="1"/>
    <col min="7934" max="7934" width="7.25" style="143" customWidth="1"/>
    <col min="7935" max="7936" width="6.875" style="143" customWidth="1"/>
    <col min="7937" max="7937" width="7.125" style="143" customWidth="1"/>
    <col min="7938" max="7939" width="7" style="143" customWidth="1"/>
    <col min="7940" max="7940" width="7.5" style="143" customWidth="1"/>
    <col min="7941" max="7941" width="7" style="143" customWidth="1"/>
    <col min="7942" max="7942" width="6.625" style="143" customWidth="1"/>
    <col min="7943" max="7943" width="6.75" style="143" customWidth="1"/>
    <col min="7944" max="8183" width="17" style="143"/>
    <col min="8184" max="8184" width="34.875" style="143" customWidth="1"/>
    <col min="8185" max="8185" width="7.75" style="143" customWidth="1"/>
    <col min="8186" max="8186" width="6.875" style="143" customWidth="1"/>
    <col min="8187" max="8187" width="7.25" style="143" customWidth="1"/>
    <col min="8188" max="8189" width="7.125" style="143" customWidth="1"/>
    <col min="8190" max="8190" width="7.25" style="143" customWidth="1"/>
    <col min="8191" max="8192" width="6.875" style="143" customWidth="1"/>
    <col min="8193" max="8193" width="7.125" style="143" customWidth="1"/>
    <col min="8194" max="8195" width="7" style="143" customWidth="1"/>
    <col min="8196" max="8196" width="7.5" style="143" customWidth="1"/>
    <col min="8197" max="8197" width="7" style="143" customWidth="1"/>
    <col min="8198" max="8198" width="6.625" style="143" customWidth="1"/>
    <col min="8199" max="8199" width="6.75" style="143" customWidth="1"/>
    <col min="8200" max="8439" width="17" style="143"/>
    <col min="8440" max="8440" width="34.875" style="143" customWidth="1"/>
    <col min="8441" max="8441" width="7.75" style="143" customWidth="1"/>
    <col min="8442" max="8442" width="6.875" style="143" customWidth="1"/>
    <col min="8443" max="8443" width="7.25" style="143" customWidth="1"/>
    <col min="8444" max="8445" width="7.125" style="143" customWidth="1"/>
    <col min="8446" max="8446" width="7.25" style="143" customWidth="1"/>
    <col min="8447" max="8448" width="6.875" style="143" customWidth="1"/>
    <col min="8449" max="8449" width="7.125" style="143" customWidth="1"/>
    <col min="8450" max="8451" width="7" style="143" customWidth="1"/>
    <col min="8452" max="8452" width="7.5" style="143" customWidth="1"/>
    <col min="8453" max="8453" width="7" style="143" customWidth="1"/>
    <col min="8454" max="8454" width="6.625" style="143" customWidth="1"/>
    <col min="8455" max="8455" width="6.75" style="143" customWidth="1"/>
    <col min="8456" max="8695" width="17" style="143"/>
    <col min="8696" max="8696" width="34.875" style="143" customWidth="1"/>
    <col min="8697" max="8697" width="7.75" style="143" customWidth="1"/>
    <col min="8698" max="8698" width="6.875" style="143" customWidth="1"/>
    <col min="8699" max="8699" width="7.25" style="143" customWidth="1"/>
    <col min="8700" max="8701" width="7.125" style="143" customWidth="1"/>
    <col min="8702" max="8702" width="7.25" style="143" customWidth="1"/>
    <col min="8703" max="8704" width="6.875" style="143" customWidth="1"/>
    <col min="8705" max="8705" width="7.125" style="143" customWidth="1"/>
    <col min="8706" max="8707" width="7" style="143" customWidth="1"/>
    <col min="8708" max="8708" width="7.5" style="143" customWidth="1"/>
    <col min="8709" max="8709" width="7" style="143" customWidth="1"/>
    <col min="8710" max="8710" width="6.625" style="143" customWidth="1"/>
    <col min="8711" max="8711" width="6.75" style="143" customWidth="1"/>
    <col min="8712" max="8951" width="17" style="143"/>
    <col min="8952" max="8952" width="34.875" style="143" customWidth="1"/>
    <col min="8953" max="8953" width="7.75" style="143" customWidth="1"/>
    <col min="8954" max="8954" width="6.875" style="143" customWidth="1"/>
    <col min="8955" max="8955" width="7.25" style="143" customWidth="1"/>
    <col min="8956" max="8957" width="7.125" style="143" customWidth="1"/>
    <col min="8958" max="8958" width="7.25" style="143" customWidth="1"/>
    <col min="8959" max="8960" width="6.875" style="143" customWidth="1"/>
    <col min="8961" max="8961" width="7.125" style="143" customWidth="1"/>
    <col min="8962" max="8963" width="7" style="143" customWidth="1"/>
    <col min="8964" max="8964" width="7.5" style="143" customWidth="1"/>
    <col min="8965" max="8965" width="7" style="143" customWidth="1"/>
    <col min="8966" max="8966" width="6.625" style="143" customWidth="1"/>
    <col min="8967" max="8967" width="6.75" style="143" customWidth="1"/>
    <col min="8968" max="9207" width="17" style="143"/>
    <col min="9208" max="9208" width="34.875" style="143" customWidth="1"/>
    <col min="9209" max="9209" width="7.75" style="143" customWidth="1"/>
    <col min="9210" max="9210" width="6.875" style="143" customWidth="1"/>
    <col min="9211" max="9211" width="7.25" style="143" customWidth="1"/>
    <col min="9212" max="9213" width="7.125" style="143" customWidth="1"/>
    <col min="9214" max="9214" width="7.25" style="143" customWidth="1"/>
    <col min="9215" max="9216" width="6.875" style="143" customWidth="1"/>
    <col min="9217" max="9217" width="7.125" style="143" customWidth="1"/>
    <col min="9218" max="9219" width="7" style="143" customWidth="1"/>
    <col min="9220" max="9220" width="7.5" style="143" customWidth="1"/>
    <col min="9221" max="9221" width="7" style="143" customWidth="1"/>
    <col min="9222" max="9222" width="6.625" style="143" customWidth="1"/>
    <col min="9223" max="9223" width="6.75" style="143" customWidth="1"/>
    <col min="9224" max="9463" width="17" style="143"/>
    <col min="9464" max="9464" width="34.875" style="143" customWidth="1"/>
    <col min="9465" max="9465" width="7.75" style="143" customWidth="1"/>
    <col min="9466" max="9466" width="6.875" style="143" customWidth="1"/>
    <col min="9467" max="9467" width="7.25" style="143" customWidth="1"/>
    <col min="9468" max="9469" width="7.125" style="143" customWidth="1"/>
    <col min="9470" max="9470" width="7.25" style="143" customWidth="1"/>
    <col min="9471" max="9472" width="6.875" style="143" customWidth="1"/>
    <col min="9473" max="9473" width="7.125" style="143" customWidth="1"/>
    <col min="9474" max="9475" width="7" style="143" customWidth="1"/>
    <col min="9476" max="9476" width="7.5" style="143" customWidth="1"/>
    <col min="9477" max="9477" width="7" style="143" customWidth="1"/>
    <col min="9478" max="9478" width="6.625" style="143" customWidth="1"/>
    <col min="9479" max="9479" width="6.75" style="143" customWidth="1"/>
    <col min="9480" max="9719" width="17" style="143"/>
    <col min="9720" max="9720" width="34.875" style="143" customWidth="1"/>
    <col min="9721" max="9721" width="7.75" style="143" customWidth="1"/>
    <col min="9722" max="9722" width="6.875" style="143" customWidth="1"/>
    <col min="9723" max="9723" width="7.25" style="143" customWidth="1"/>
    <col min="9724" max="9725" width="7.125" style="143" customWidth="1"/>
    <col min="9726" max="9726" width="7.25" style="143" customWidth="1"/>
    <col min="9727" max="9728" width="6.875" style="143" customWidth="1"/>
    <col min="9729" max="9729" width="7.125" style="143" customWidth="1"/>
    <col min="9730" max="9731" width="7" style="143" customWidth="1"/>
    <col min="9732" max="9732" width="7.5" style="143" customWidth="1"/>
    <col min="9733" max="9733" width="7" style="143" customWidth="1"/>
    <col min="9734" max="9734" width="6.625" style="143" customWidth="1"/>
    <col min="9735" max="9735" width="6.75" style="143" customWidth="1"/>
    <col min="9736" max="9975" width="17" style="143"/>
    <col min="9976" max="9976" width="34.875" style="143" customWidth="1"/>
    <col min="9977" max="9977" width="7.75" style="143" customWidth="1"/>
    <col min="9978" max="9978" width="6.875" style="143" customWidth="1"/>
    <col min="9979" max="9979" width="7.25" style="143" customWidth="1"/>
    <col min="9980" max="9981" width="7.125" style="143" customWidth="1"/>
    <col min="9982" max="9982" width="7.25" style="143" customWidth="1"/>
    <col min="9983" max="9984" width="6.875" style="143" customWidth="1"/>
    <col min="9985" max="9985" width="7.125" style="143" customWidth="1"/>
    <col min="9986" max="9987" width="7" style="143" customWidth="1"/>
    <col min="9988" max="9988" width="7.5" style="143" customWidth="1"/>
    <col min="9989" max="9989" width="7" style="143" customWidth="1"/>
    <col min="9990" max="9990" width="6.625" style="143" customWidth="1"/>
    <col min="9991" max="9991" width="6.75" style="143" customWidth="1"/>
    <col min="9992" max="10231" width="17" style="143"/>
    <col min="10232" max="10232" width="34.875" style="143" customWidth="1"/>
    <col min="10233" max="10233" width="7.75" style="143" customWidth="1"/>
    <col min="10234" max="10234" width="6.875" style="143" customWidth="1"/>
    <col min="10235" max="10235" width="7.25" style="143" customWidth="1"/>
    <col min="10236" max="10237" width="7.125" style="143" customWidth="1"/>
    <col min="10238" max="10238" width="7.25" style="143" customWidth="1"/>
    <col min="10239" max="10240" width="6.875" style="143" customWidth="1"/>
    <col min="10241" max="10241" width="7.125" style="143" customWidth="1"/>
    <col min="10242" max="10243" width="7" style="143" customWidth="1"/>
    <col min="10244" max="10244" width="7.5" style="143" customWidth="1"/>
    <col min="10245" max="10245" width="7" style="143" customWidth="1"/>
    <col min="10246" max="10246" width="6.625" style="143" customWidth="1"/>
    <col min="10247" max="10247" width="6.75" style="143" customWidth="1"/>
    <col min="10248" max="10487" width="17" style="143"/>
    <col min="10488" max="10488" width="34.875" style="143" customWidth="1"/>
    <col min="10489" max="10489" width="7.75" style="143" customWidth="1"/>
    <col min="10490" max="10490" width="6.875" style="143" customWidth="1"/>
    <col min="10491" max="10491" width="7.25" style="143" customWidth="1"/>
    <col min="10492" max="10493" width="7.125" style="143" customWidth="1"/>
    <col min="10494" max="10494" width="7.25" style="143" customWidth="1"/>
    <col min="10495" max="10496" width="6.875" style="143" customWidth="1"/>
    <col min="10497" max="10497" width="7.125" style="143" customWidth="1"/>
    <col min="10498" max="10499" width="7" style="143" customWidth="1"/>
    <col min="10500" max="10500" width="7.5" style="143" customWidth="1"/>
    <col min="10501" max="10501" width="7" style="143" customWidth="1"/>
    <col min="10502" max="10502" width="6.625" style="143" customWidth="1"/>
    <col min="10503" max="10503" width="6.75" style="143" customWidth="1"/>
    <col min="10504" max="10743" width="17" style="143"/>
    <col min="10744" max="10744" width="34.875" style="143" customWidth="1"/>
    <col min="10745" max="10745" width="7.75" style="143" customWidth="1"/>
    <col min="10746" max="10746" width="6.875" style="143" customWidth="1"/>
    <col min="10747" max="10747" width="7.25" style="143" customWidth="1"/>
    <col min="10748" max="10749" width="7.125" style="143" customWidth="1"/>
    <col min="10750" max="10750" width="7.25" style="143" customWidth="1"/>
    <col min="10751" max="10752" width="6.875" style="143" customWidth="1"/>
    <col min="10753" max="10753" width="7.125" style="143" customWidth="1"/>
    <col min="10754" max="10755" width="7" style="143" customWidth="1"/>
    <col min="10756" max="10756" width="7.5" style="143" customWidth="1"/>
    <col min="10757" max="10757" width="7" style="143" customWidth="1"/>
    <col min="10758" max="10758" width="6.625" style="143" customWidth="1"/>
    <col min="10759" max="10759" width="6.75" style="143" customWidth="1"/>
    <col min="10760" max="10999" width="17" style="143"/>
    <col min="11000" max="11000" width="34.875" style="143" customWidth="1"/>
    <col min="11001" max="11001" width="7.75" style="143" customWidth="1"/>
    <col min="11002" max="11002" width="6.875" style="143" customWidth="1"/>
    <col min="11003" max="11003" width="7.25" style="143" customWidth="1"/>
    <col min="11004" max="11005" width="7.125" style="143" customWidth="1"/>
    <col min="11006" max="11006" width="7.25" style="143" customWidth="1"/>
    <col min="11007" max="11008" width="6.875" style="143" customWidth="1"/>
    <col min="11009" max="11009" width="7.125" style="143" customWidth="1"/>
    <col min="11010" max="11011" width="7" style="143" customWidth="1"/>
    <col min="11012" max="11012" width="7.5" style="143" customWidth="1"/>
    <col min="11013" max="11013" width="7" style="143" customWidth="1"/>
    <col min="11014" max="11014" width="6.625" style="143" customWidth="1"/>
    <col min="11015" max="11015" width="6.75" style="143" customWidth="1"/>
    <col min="11016" max="11255" width="17" style="143"/>
    <col min="11256" max="11256" width="34.875" style="143" customWidth="1"/>
    <col min="11257" max="11257" width="7.75" style="143" customWidth="1"/>
    <col min="11258" max="11258" width="6.875" style="143" customWidth="1"/>
    <col min="11259" max="11259" width="7.25" style="143" customWidth="1"/>
    <col min="11260" max="11261" width="7.125" style="143" customWidth="1"/>
    <col min="11262" max="11262" width="7.25" style="143" customWidth="1"/>
    <col min="11263" max="11264" width="6.875" style="143" customWidth="1"/>
    <col min="11265" max="11265" width="7.125" style="143" customWidth="1"/>
    <col min="11266" max="11267" width="7" style="143" customWidth="1"/>
    <col min="11268" max="11268" width="7.5" style="143" customWidth="1"/>
    <col min="11269" max="11269" width="7" style="143" customWidth="1"/>
    <col min="11270" max="11270" width="6.625" style="143" customWidth="1"/>
    <col min="11271" max="11271" width="6.75" style="143" customWidth="1"/>
    <col min="11272" max="11511" width="17" style="143"/>
    <col min="11512" max="11512" width="34.875" style="143" customWidth="1"/>
    <col min="11513" max="11513" width="7.75" style="143" customWidth="1"/>
    <col min="11514" max="11514" width="6.875" style="143" customWidth="1"/>
    <col min="11515" max="11515" width="7.25" style="143" customWidth="1"/>
    <col min="11516" max="11517" width="7.125" style="143" customWidth="1"/>
    <col min="11518" max="11518" width="7.25" style="143" customWidth="1"/>
    <col min="11519" max="11520" width="6.875" style="143" customWidth="1"/>
    <col min="11521" max="11521" width="7.125" style="143" customWidth="1"/>
    <col min="11522" max="11523" width="7" style="143" customWidth="1"/>
    <col min="11524" max="11524" width="7.5" style="143" customWidth="1"/>
    <col min="11525" max="11525" width="7" style="143" customWidth="1"/>
    <col min="11526" max="11526" width="6.625" style="143" customWidth="1"/>
    <col min="11527" max="11527" width="6.75" style="143" customWidth="1"/>
    <col min="11528" max="11767" width="17" style="143"/>
    <col min="11768" max="11768" width="34.875" style="143" customWidth="1"/>
    <col min="11769" max="11769" width="7.75" style="143" customWidth="1"/>
    <col min="11770" max="11770" width="6.875" style="143" customWidth="1"/>
    <col min="11771" max="11771" width="7.25" style="143" customWidth="1"/>
    <col min="11772" max="11773" width="7.125" style="143" customWidth="1"/>
    <col min="11774" max="11774" width="7.25" style="143" customWidth="1"/>
    <col min="11775" max="11776" width="6.875" style="143" customWidth="1"/>
    <col min="11777" max="11777" width="7.125" style="143" customWidth="1"/>
    <col min="11778" max="11779" width="7" style="143" customWidth="1"/>
    <col min="11780" max="11780" width="7.5" style="143" customWidth="1"/>
    <col min="11781" max="11781" width="7" style="143" customWidth="1"/>
    <col min="11782" max="11782" width="6.625" style="143" customWidth="1"/>
    <col min="11783" max="11783" width="6.75" style="143" customWidth="1"/>
    <col min="11784" max="12023" width="17" style="143"/>
    <col min="12024" max="12024" width="34.875" style="143" customWidth="1"/>
    <col min="12025" max="12025" width="7.75" style="143" customWidth="1"/>
    <col min="12026" max="12026" width="6.875" style="143" customWidth="1"/>
    <col min="12027" max="12027" width="7.25" style="143" customWidth="1"/>
    <col min="12028" max="12029" width="7.125" style="143" customWidth="1"/>
    <col min="12030" max="12030" width="7.25" style="143" customWidth="1"/>
    <col min="12031" max="12032" width="6.875" style="143" customWidth="1"/>
    <col min="12033" max="12033" width="7.125" style="143" customWidth="1"/>
    <col min="12034" max="12035" width="7" style="143" customWidth="1"/>
    <col min="12036" max="12036" width="7.5" style="143" customWidth="1"/>
    <col min="12037" max="12037" width="7" style="143" customWidth="1"/>
    <col min="12038" max="12038" width="6.625" style="143" customWidth="1"/>
    <col min="12039" max="12039" width="6.75" style="143" customWidth="1"/>
    <col min="12040" max="12279" width="17" style="143"/>
    <col min="12280" max="12280" width="34.875" style="143" customWidth="1"/>
    <col min="12281" max="12281" width="7.75" style="143" customWidth="1"/>
    <col min="12282" max="12282" width="6.875" style="143" customWidth="1"/>
    <col min="12283" max="12283" width="7.25" style="143" customWidth="1"/>
    <col min="12284" max="12285" width="7.125" style="143" customWidth="1"/>
    <col min="12286" max="12286" width="7.25" style="143" customWidth="1"/>
    <col min="12287" max="12288" width="6.875" style="143" customWidth="1"/>
    <col min="12289" max="12289" width="7.125" style="143" customWidth="1"/>
    <col min="12290" max="12291" width="7" style="143" customWidth="1"/>
    <col min="12292" max="12292" width="7.5" style="143" customWidth="1"/>
    <col min="12293" max="12293" width="7" style="143" customWidth="1"/>
    <col min="12294" max="12294" width="6.625" style="143" customWidth="1"/>
    <col min="12295" max="12295" width="6.75" style="143" customWidth="1"/>
    <col min="12296" max="12535" width="17" style="143"/>
    <col min="12536" max="12536" width="34.875" style="143" customWidth="1"/>
    <col min="12537" max="12537" width="7.75" style="143" customWidth="1"/>
    <col min="12538" max="12538" width="6.875" style="143" customWidth="1"/>
    <col min="12539" max="12539" width="7.25" style="143" customWidth="1"/>
    <col min="12540" max="12541" width="7.125" style="143" customWidth="1"/>
    <col min="12542" max="12542" width="7.25" style="143" customWidth="1"/>
    <col min="12543" max="12544" width="6.875" style="143" customWidth="1"/>
    <col min="12545" max="12545" width="7.125" style="143" customWidth="1"/>
    <col min="12546" max="12547" width="7" style="143" customWidth="1"/>
    <col min="12548" max="12548" width="7.5" style="143" customWidth="1"/>
    <col min="12549" max="12549" width="7" style="143" customWidth="1"/>
    <col min="12550" max="12550" width="6.625" style="143" customWidth="1"/>
    <col min="12551" max="12551" width="6.75" style="143" customWidth="1"/>
    <col min="12552" max="12791" width="17" style="143"/>
    <col min="12792" max="12792" width="34.875" style="143" customWidth="1"/>
    <col min="12793" max="12793" width="7.75" style="143" customWidth="1"/>
    <col min="12794" max="12794" width="6.875" style="143" customWidth="1"/>
    <col min="12795" max="12795" width="7.25" style="143" customWidth="1"/>
    <col min="12796" max="12797" width="7.125" style="143" customWidth="1"/>
    <col min="12798" max="12798" width="7.25" style="143" customWidth="1"/>
    <col min="12799" max="12800" width="6.875" style="143" customWidth="1"/>
    <col min="12801" max="12801" width="7.125" style="143" customWidth="1"/>
    <col min="12802" max="12803" width="7" style="143" customWidth="1"/>
    <col min="12804" max="12804" width="7.5" style="143" customWidth="1"/>
    <col min="12805" max="12805" width="7" style="143" customWidth="1"/>
    <col min="12806" max="12806" width="6.625" style="143" customWidth="1"/>
    <col min="12807" max="12807" width="6.75" style="143" customWidth="1"/>
    <col min="12808" max="13047" width="17" style="143"/>
    <col min="13048" max="13048" width="34.875" style="143" customWidth="1"/>
    <col min="13049" max="13049" width="7.75" style="143" customWidth="1"/>
    <col min="13050" max="13050" width="6.875" style="143" customWidth="1"/>
    <col min="13051" max="13051" width="7.25" style="143" customWidth="1"/>
    <col min="13052" max="13053" width="7.125" style="143" customWidth="1"/>
    <col min="13054" max="13054" width="7.25" style="143" customWidth="1"/>
    <col min="13055" max="13056" width="6.875" style="143" customWidth="1"/>
    <col min="13057" max="13057" width="7.125" style="143" customWidth="1"/>
    <col min="13058" max="13059" width="7" style="143" customWidth="1"/>
    <col min="13060" max="13060" width="7.5" style="143" customWidth="1"/>
    <col min="13061" max="13061" width="7" style="143" customWidth="1"/>
    <col min="13062" max="13062" width="6.625" style="143" customWidth="1"/>
    <col min="13063" max="13063" width="6.75" style="143" customWidth="1"/>
    <col min="13064" max="13303" width="17" style="143"/>
    <col min="13304" max="13304" width="34.875" style="143" customWidth="1"/>
    <col min="13305" max="13305" width="7.75" style="143" customWidth="1"/>
    <col min="13306" max="13306" width="6.875" style="143" customWidth="1"/>
    <col min="13307" max="13307" width="7.25" style="143" customWidth="1"/>
    <col min="13308" max="13309" width="7.125" style="143" customWidth="1"/>
    <col min="13310" max="13310" width="7.25" style="143" customWidth="1"/>
    <col min="13311" max="13312" width="6.875" style="143" customWidth="1"/>
    <col min="13313" max="13313" width="7.125" style="143" customWidth="1"/>
    <col min="13314" max="13315" width="7" style="143" customWidth="1"/>
    <col min="13316" max="13316" width="7.5" style="143" customWidth="1"/>
    <col min="13317" max="13317" width="7" style="143" customWidth="1"/>
    <col min="13318" max="13318" width="6.625" style="143" customWidth="1"/>
    <col min="13319" max="13319" width="6.75" style="143" customWidth="1"/>
    <col min="13320" max="13559" width="17" style="143"/>
    <col min="13560" max="13560" width="34.875" style="143" customWidth="1"/>
    <col min="13561" max="13561" width="7.75" style="143" customWidth="1"/>
    <col min="13562" max="13562" width="6.875" style="143" customWidth="1"/>
    <col min="13563" max="13563" width="7.25" style="143" customWidth="1"/>
    <col min="13564" max="13565" width="7.125" style="143" customWidth="1"/>
    <col min="13566" max="13566" width="7.25" style="143" customWidth="1"/>
    <col min="13567" max="13568" width="6.875" style="143" customWidth="1"/>
    <col min="13569" max="13569" width="7.125" style="143" customWidth="1"/>
    <col min="13570" max="13571" width="7" style="143" customWidth="1"/>
    <col min="13572" max="13572" width="7.5" style="143" customWidth="1"/>
    <col min="13573" max="13573" width="7" style="143" customWidth="1"/>
    <col min="13574" max="13574" width="6.625" style="143" customWidth="1"/>
    <col min="13575" max="13575" width="6.75" style="143" customWidth="1"/>
    <col min="13576" max="13815" width="17" style="143"/>
    <col min="13816" max="13816" width="34.875" style="143" customWidth="1"/>
    <col min="13817" max="13817" width="7.75" style="143" customWidth="1"/>
    <col min="13818" max="13818" width="6.875" style="143" customWidth="1"/>
    <col min="13819" max="13819" width="7.25" style="143" customWidth="1"/>
    <col min="13820" max="13821" width="7.125" style="143" customWidth="1"/>
    <col min="13822" max="13822" width="7.25" style="143" customWidth="1"/>
    <col min="13823" max="13824" width="6.875" style="143" customWidth="1"/>
    <col min="13825" max="13825" width="7.125" style="143" customWidth="1"/>
    <col min="13826" max="13827" width="7" style="143" customWidth="1"/>
    <col min="13828" max="13828" width="7.5" style="143" customWidth="1"/>
    <col min="13829" max="13829" width="7" style="143" customWidth="1"/>
    <col min="13830" max="13830" width="6.625" style="143" customWidth="1"/>
    <col min="13831" max="13831" width="6.75" style="143" customWidth="1"/>
    <col min="13832" max="14071" width="17" style="143"/>
    <col min="14072" max="14072" width="34.875" style="143" customWidth="1"/>
    <col min="14073" max="14073" width="7.75" style="143" customWidth="1"/>
    <col min="14074" max="14074" width="6.875" style="143" customWidth="1"/>
    <col min="14075" max="14075" width="7.25" style="143" customWidth="1"/>
    <col min="14076" max="14077" width="7.125" style="143" customWidth="1"/>
    <col min="14078" max="14078" width="7.25" style="143" customWidth="1"/>
    <col min="14079" max="14080" width="6.875" style="143" customWidth="1"/>
    <col min="14081" max="14081" width="7.125" style="143" customWidth="1"/>
    <col min="14082" max="14083" width="7" style="143" customWidth="1"/>
    <col min="14084" max="14084" width="7.5" style="143" customWidth="1"/>
    <col min="14085" max="14085" width="7" style="143" customWidth="1"/>
    <col min="14086" max="14086" width="6.625" style="143" customWidth="1"/>
    <col min="14087" max="14087" width="6.75" style="143" customWidth="1"/>
    <col min="14088" max="14327" width="17" style="143"/>
    <col min="14328" max="14328" width="34.875" style="143" customWidth="1"/>
    <col min="14329" max="14329" width="7.75" style="143" customWidth="1"/>
    <col min="14330" max="14330" width="6.875" style="143" customWidth="1"/>
    <col min="14331" max="14331" width="7.25" style="143" customWidth="1"/>
    <col min="14332" max="14333" width="7.125" style="143" customWidth="1"/>
    <col min="14334" max="14334" width="7.25" style="143" customWidth="1"/>
    <col min="14335" max="14336" width="6.875" style="143" customWidth="1"/>
    <col min="14337" max="14337" width="7.125" style="143" customWidth="1"/>
    <col min="14338" max="14339" width="7" style="143" customWidth="1"/>
    <col min="14340" max="14340" width="7.5" style="143" customWidth="1"/>
    <col min="14341" max="14341" width="7" style="143" customWidth="1"/>
    <col min="14342" max="14342" width="6.625" style="143" customWidth="1"/>
    <col min="14343" max="14343" width="6.75" style="143" customWidth="1"/>
    <col min="14344" max="14583" width="17" style="143"/>
    <col min="14584" max="14584" width="34.875" style="143" customWidth="1"/>
    <col min="14585" max="14585" width="7.75" style="143" customWidth="1"/>
    <col min="14586" max="14586" width="6.875" style="143" customWidth="1"/>
    <col min="14587" max="14587" width="7.25" style="143" customWidth="1"/>
    <col min="14588" max="14589" width="7.125" style="143" customWidth="1"/>
    <col min="14590" max="14590" width="7.25" style="143" customWidth="1"/>
    <col min="14591" max="14592" width="6.875" style="143" customWidth="1"/>
    <col min="14593" max="14593" width="7.125" style="143" customWidth="1"/>
    <col min="14594" max="14595" width="7" style="143" customWidth="1"/>
    <col min="14596" max="14596" width="7.5" style="143" customWidth="1"/>
    <col min="14597" max="14597" width="7" style="143" customWidth="1"/>
    <col min="14598" max="14598" width="6.625" style="143" customWidth="1"/>
    <col min="14599" max="14599" width="6.75" style="143" customWidth="1"/>
    <col min="14600" max="14839" width="17" style="143"/>
    <col min="14840" max="14840" width="34.875" style="143" customWidth="1"/>
    <col min="14841" max="14841" width="7.75" style="143" customWidth="1"/>
    <col min="14842" max="14842" width="6.875" style="143" customWidth="1"/>
    <col min="14843" max="14843" width="7.25" style="143" customWidth="1"/>
    <col min="14844" max="14845" width="7.125" style="143" customWidth="1"/>
    <col min="14846" max="14846" width="7.25" style="143" customWidth="1"/>
    <col min="14847" max="14848" width="6.875" style="143" customWidth="1"/>
    <col min="14849" max="14849" width="7.125" style="143" customWidth="1"/>
    <col min="14850" max="14851" width="7" style="143" customWidth="1"/>
    <col min="14852" max="14852" width="7.5" style="143" customWidth="1"/>
    <col min="14853" max="14853" width="7" style="143" customWidth="1"/>
    <col min="14854" max="14854" width="6.625" style="143" customWidth="1"/>
    <col min="14855" max="14855" width="6.75" style="143" customWidth="1"/>
    <col min="14856" max="15095" width="17" style="143"/>
    <col min="15096" max="15096" width="34.875" style="143" customWidth="1"/>
    <col min="15097" max="15097" width="7.75" style="143" customWidth="1"/>
    <col min="15098" max="15098" width="6.875" style="143" customWidth="1"/>
    <col min="15099" max="15099" width="7.25" style="143" customWidth="1"/>
    <col min="15100" max="15101" width="7.125" style="143" customWidth="1"/>
    <col min="15102" max="15102" width="7.25" style="143" customWidth="1"/>
    <col min="15103" max="15104" width="6.875" style="143" customWidth="1"/>
    <col min="15105" max="15105" width="7.125" style="143" customWidth="1"/>
    <col min="15106" max="15107" width="7" style="143" customWidth="1"/>
    <col min="15108" max="15108" width="7.5" style="143" customWidth="1"/>
    <col min="15109" max="15109" width="7" style="143" customWidth="1"/>
    <col min="15110" max="15110" width="6.625" style="143" customWidth="1"/>
    <col min="15111" max="15111" width="6.75" style="143" customWidth="1"/>
    <col min="15112" max="15351" width="17" style="143"/>
    <col min="15352" max="15352" width="34.875" style="143" customWidth="1"/>
    <col min="15353" max="15353" width="7.75" style="143" customWidth="1"/>
    <col min="15354" max="15354" width="6.875" style="143" customWidth="1"/>
    <col min="15355" max="15355" width="7.25" style="143" customWidth="1"/>
    <col min="15356" max="15357" width="7.125" style="143" customWidth="1"/>
    <col min="15358" max="15358" width="7.25" style="143" customWidth="1"/>
    <col min="15359" max="15360" width="6.875" style="143" customWidth="1"/>
    <col min="15361" max="15361" width="7.125" style="143" customWidth="1"/>
    <col min="15362" max="15363" width="7" style="143" customWidth="1"/>
    <col min="15364" max="15364" width="7.5" style="143" customWidth="1"/>
    <col min="15365" max="15365" width="7" style="143" customWidth="1"/>
    <col min="15366" max="15366" width="6.625" style="143" customWidth="1"/>
    <col min="15367" max="15367" width="6.75" style="143" customWidth="1"/>
    <col min="15368" max="15607" width="17" style="143"/>
    <col min="15608" max="15608" width="34.875" style="143" customWidth="1"/>
    <col min="15609" max="15609" width="7.75" style="143" customWidth="1"/>
    <col min="15610" max="15610" width="6.875" style="143" customWidth="1"/>
    <col min="15611" max="15611" width="7.25" style="143" customWidth="1"/>
    <col min="15612" max="15613" width="7.125" style="143" customWidth="1"/>
    <col min="15614" max="15614" width="7.25" style="143" customWidth="1"/>
    <col min="15615" max="15616" width="6.875" style="143" customWidth="1"/>
    <col min="15617" max="15617" width="7.125" style="143" customWidth="1"/>
    <col min="15618" max="15619" width="7" style="143" customWidth="1"/>
    <col min="15620" max="15620" width="7.5" style="143" customWidth="1"/>
    <col min="15621" max="15621" width="7" style="143" customWidth="1"/>
    <col min="15622" max="15622" width="6.625" style="143" customWidth="1"/>
    <col min="15623" max="15623" width="6.75" style="143" customWidth="1"/>
    <col min="15624" max="15863" width="17" style="143"/>
    <col min="15864" max="15864" width="34.875" style="143" customWidth="1"/>
    <col min="15865" max="15865" width="7.75" style="143" customWidth="1"/>
    <col min="15866" max="15866" width="6.875" style="143" customWidth="1"/>
    <col min="15867" max="15867" width="7.25" style="143" customWidth="1"/>
    <col min="15868" max="15869" width="7.125" style="143" customWidth="1"/>
    <col min="15870" max="15870" width="7.25" style="143" customWidth="1"/>
    <col min="15871" max="15872" width="6.875" style="143" customWidth="1"/>
    <col min="15873" max="15873" width="7.125" style="143" customWidth="1"/>
    <col min="15874" max="15875" width="7" style="143" customWidth="1"/>
    <col min="15876" max="15876" width="7.5" style="143" customWidth="1"/>
    <col min="15877" max="15877" width="7" style="143" customWidth="1"/>
    <col min="15878" max="15878" width="6.625" style="143" customWidth="1"/>
    <col min="15879" max="15879" width="6.75" style="143" customWidth="1"/>
    <col min="15880" max="16119" width="17" style="143"/>
    <col min="16120" max="16120" width="34.875" style="143" customWidth="1"/>
    <col min="16121" max="16121" width="7.75" style="143" customWidth="1"/>
    <col min="16122" max="16122" width="6.875" style="143" customWidth="1"/>
    <col min="16123" max="16123" width="7.25" style="143" customWidth="1"/>
    <col min="16124" max="16125" width="7.125" style="143" customWidth="1"/>
    <col min="16126" max="16126" width="7.25" style="143" customWidth="1"/>
    <col min="16127" max="16128" width="6.875" style="143" customWidth="1"/>
    <col min="16129" max="16129" width="7.125" style="143" customWidth="1"/>
    <col min="16130" max="16131" width="7" style="143" customWidth="1"/>
    <col min="16132" max="16132" width="7.5" style="143" customWidth="1"/>
    <col min="16133" max="16133" width="7" style="143" customWidth="1"/>
    <col min="16134" max="16134" width="6.625" style="143" customWidth="1"/>
    <col min="16135" max="16135" width="6.75" style="143" customWidth="1"/>
    <col min="16136" max="16384" width="17" style="143"/>
  </cols>
  <sheetData>
    <row r="1" ht="26.25" customHeight="1" spans="1:4">
      <c r="A1" s="143" t="str">
        <f>目录!C22</f>
        <v>表十七</v>
      </c>
      <c r="B1" s="145"/>
      <c r="C1" s="146"/>
      <c r="D1" s="146"/>
    </row>
    <row r="2" s="139" customFormat="1" ht="29.25" customHeight="1" spans="2:7">
      <c r="B2" s="147" t="s">
        <v>1481</v>
      </c>
      <c r="C2" s="147"/>
      <c r="D2" s="147"/>
      <c r="E2" s="147"/>
      <c r="F2" s="147"/>
      <c r="G2" s="147"/>
    </row>
    <row r="3" ht="25.5" customHeight="1" spans="2:4">
      <c r="B3" s="148"/>
      <c r="C3" s="149"/>
      <c r="D3" s="149"/>
    </row>
    <row r="4" ht="25.5" customHeight="1" spans="1:7">
      <c r="A4" s="150" t="s">
        <v>1473</v>
      </c>
      <c r="B4" s="151" t="s">
        <v>65</v>
      </c>
      <c r="C4" s="151" t="s">
        <v>1482</v>
      </c>
      <c r="D4" s="152" t="s">
        <v>1483</v>
      </c>
      <c r="E4" s="153"/>
      <c r="F4" s="153"/>
      <c r="G4" s="154"/>
    </row>
    <row r="5" s="140" customFormat="1" ht="45" customHeight="1" spans="1:7">
      <c r="A5" s="155"/>
      <c r="B5" s="151"/>
      <c r="C5" s="151"/>
      <c r="D5" s="151" t="s">
        <v>1484</v>
      </c>
      <c r="E5" s="156" t="s">
        <v>1176</v>
      </c>
      <c r="F5" s="157" t="s">
        <v>1177</v>
      </c>
      <c r="G5" s="156" t="s">
        <v>1178</v>
      </c>
    </row>
    <row r="6" ht="33.75" customHeight="1" spans="1:7">
      <c r="A6" s="158"/>
      <c r="B6" s="151" t="s">
        <v>1047</v>
      </c>
      <c r="C6" s="159">
        <v>9247</v>
      </c>
      <c r="D6" s="159">
        <v>9247</v>
      </c>
      <c r="E6" s="160">
        <v>0</v>
      </c>
      <c r="F6" s="161">
        <v>0</v>
      </c>
      <c r="G6" s="160">
        <v>0</v>
      </c>
    </row>
    <row r="7" s="141" customFormat="1" ht="36" customHeight="1" spans="1:7">
      <c r="A7" s="162">
        <v>20707</v>
      </c>
      <c r="B7" s="163" t="s">
        <v>1280</v>
      </c>
      <c r="C7" s="164">
        <v>0</v>
      </c>
      <c r="D7" s="164">
        <v>0</v>
      </c>
      <c r="E7" s="165"/>
      <c r="F7" s="165"/>
      <c r="G7" s="165"/>
    </row>
    <row r="8" s="142" customFormat="1" ht="36" customHeight="1" spans="1:7">
      <c r="A8" s="162">
        <v>20709</v>
      </c>
      <c r="B8" s="166" t="s">
        <v>1476</v>
      </c>
      <c r="C8" s="164">
        <v>5</v>
      </c>
      <c r="D8" s="164">
        <v>5</v>
      </c>
      <c r="E8" s="165"/>
      <c r="F8" s="165"/>
      <c r="G8" s="165"/>
    </row>
    <row r="9" s="142" customFormat="1" ht="36" customHeight="1" spans="1:7">
      <c r="A9" s="162">
        <v>20822</v>
      </c>
      <c r="B9" s="167" t="s">
        <v>1477</v>
      </c>
      <c r="C9" s="164">
        <v>3</v>
      </c>
      <c r="D9" s="164">
        <v>3</v>
      </c>
      <c r="E9" s="165"/>
      <c r="F9" s="165"/>
      <c r="G9" s="165"/>
    </row>
    <row r="10" s="142" customFormat="1" ht="36" customHeight="1" spans="1:7">
      <c r="A10" s="162">
        <v>20823</v>
      </c>
      <c r="B10" s="166" t="s">
        <v>1316</v>
      </c>
      <c r="C10" s="164"/>
      <c r="D10" s="164"/>
      <c r="E10" s="165"/>
      <c r="F10" s="165"/>
      <c r="G10" s="165"/>
    </row>
    <row r="11" s="142" customFormat="1" ht="36" customHeight="1" spans="1:7">
      <c r="A11" s="162">
        <v>21208</v>
      </c>
      <c r="B11" s="167" t="s">
        <v>1478</v>
      </c>
      <c r="C11" s="164">
        <v>126</v>
      </c>
      <c r="D11" s="164">
        <v>126</v>
      </c>
      <c r="E11" s="165"/>
      <c r="F11" s="165"/>
      <c r="G11" s="165"/>
    </row>
    <row r="12" s="142" customFormat="1" ht="36" customHeight="1" spans="1:7">
      <c r="A12" s="162">
        <v>21210</v>
      </c>
      <c r="B12" s="167" t="s">
        <v>1479</v>
      </c>
      <c r="C12" s="164"/>
      <c r="D12" s="164"/>
      <c r="E12" s="165"/>
      <c r="F12" s="165"/>
      <c r="G12" s="165"/>
    </row>
    <row r="13" s="142" customFormat="1" ht="36" customHeight="1" spans="1:7">
      <c r="A13" s="162">
        <v>21211</v>
      </c>
      <c r="B13" s="163" t="s">
        <v>1359</v>
      </c>
      <c r="C13" s="164"/>
      <c r="D13" s="164"/>
      <c r="E13" s="165"/>
      <c r="F13" s="165"/>
      <c r="G13" s="165"/>
    </row>
    <row r="14" s="142" customFormat="1" ht="36" customHeight="1" spans="1:7">
      <c r="A14" s="162">
        <v>21213</v>
      </c>
      <c r="B14" s="163" t="s">
        <v>1361</v>
      </c>
      <c r="C14" s="164">
        <v>5735</v>
      </c>
      <c r="D14" s="164">
        <v>5735</v>
      </c>
      <c r="E14" s="165"/>
      <c r="F14" s="165"/>
      <c r="G14" s="165"/>
    </row>
    <row r="15" s="142" customFormat="1" ht="36" customHeight="1" spans="1:7">
      <c r="A15" s="162">
        <v>21214</v>
      </c>
      <c r="B15" s="163" t="s">
        <v>1373</v>
      </c>
      <c r="C15" s="164">
        <v>818</v>
      </c>
      <c r="D15" s="164">
        <v>818</v>
      </c>
      <c r="E15" s="165"/>
      <c r="F15" s="165"/>
      <c r="G15" s="165"/>
    </row>
    <row r="16" s="142" customFormat="1" ht="36" customHeight="1" spans="1:7">
      <c r="A16" s="162">
        <v>21215</v>
      </c>
      <c r="B16" s="163" t="s">
        <v>1381</v>
      </c>
      <c r="C16" s="164"/>
      <c r="D16" s="164"/>
      <c r="E16" s="165"/>
      <c r="F16" s="165"/>
      <c r="G16" s="165"/>
    </row>
    <row r="17" s="142" customFormat="1" ht="36" customHeight="1" spans="1:7">
      <c r="A17" s="162">
        <v>21216</v>
      </c>
      <c r="B17" s="163" t="s">
        <v>1387</v>
      </c>
      <c r="C17" s="164"/>
      <c r="D17" s="164"/>
      <c r="E17" s="165"/>
      <c r="F17" s="165"/>
      <c r="G17" s="165"/>
    </row>
    <row r="18" s="142" customFormat="1" ht="36" customHeight="1" spans="1:7">
      <c r="A18" s="162">
        <v>21366</v>
      </c>
      <c r="B18" s="166" t="s">
        <v>1480</v>
      </c>
      <c r="C18" s="164"/>
      <c r="D18" s="164"/>
      <c r="E18" s="165"/>
      <c r="F18" s="165"/>
      <c r="G18" s="165"/>
    </row>
    <row r="19" s="142" customFormat="1" ht="36" customHeight="1" spans="1:7">
      <c r="A19" s="162">
        <v>21462</v>
      </c>
      <c r="B19" s="166" t="s">
        <v>1393</v>
      </c>
      <c r="C19" s="164">
        <v>75</v>
      </c>
      <c r="D19" s="164">
        <v>75</v>
      </c>
      <c r="E19" s="165"/>
      <c r="F19" s="165"/>
      <c r="G19" s="165"/>
    </row>
    <row r="20" s="141" customFormat="1" ht="36" customHeight="1" spans="1:7">
      <c r="A20" s="162">
        <v>22904</v>
      </c>
      <c r="B20" s="166" t="s">
        <v>1403</v>
      </c>
      <c r="C20" s="164"/>
      <c r="D20" s="164"/>
      <c r="E20" s="165"/>
      <c r="F20" s="165"/>
      <c r="G20" s="165"/>
    </row>
    <row r="21" ht="36" customHeight="1" spans="1:7">
      <c r="A21" s="168">
        <v>22908</v>
      </c>
      <c r="B21" s="166" t="s">
        <v>1411</v>
      </c>
      <c r="C21" s="164"/>
      <c r="D21" s="164"/>
      <c r="E21" s="165"/>
      <c r="F21" s="165"/>
      <c r="G21" s="165"/>
    </row>
    <row r="22" ht="36" customHeight="1" spans="1:7">
      <c r="A22" s="162">
        <v>22960</v>
      </c>
      <c r="B22" s="167" t="s">
        <v>1429</v>
      </c>
      <c r="C22" s="164"/>
      <c r="D22" s="164"/>
      <c r="E22" s="165"/>
      <c r="F22" s="165"/>
      <c r="G22" s="165"/>
    </row>
    <row r="23" ht="36" customHeight="1" spans="1:7">
      <c r="A23" s="168">
        <v>23204</v>
      </c>
      <c r="B23" s="167" t="s">
        <v>1453</v>
      </c>
      <c r="C23" s="169">
        <v>15</v>
      </c>
      <c r="D23" s="169">
        <v>15</v>
      </c>
      <c r="E23" s="170"/>
      <c r="F23" s="170"/>
      <c r="G23" s="170"/>
    </row>
    <row r="24" ht="33" customHeight="1" spans="1:7">
      <c r="A24" s="168">
        <v>23401</v>
      </c>
      <c r="B24" s="167" t="s">
        <v>1465</v>
      </c>
      <c r="C24" s="169">
        <v>2470</v>
      </c>
      <c r="D24" s="169">
        <v>2470</v>
      </c>
      <c r="E24" s="170"/>
      <c r="F24" s="170"/>
      <c r="G24" s="170"/>
    </row>
  </sheetData>
  <mergeCells count="5">
    <mergeCell ref="B2:G2"/>
    <mergeCell ref="D4:G4"/>
    <mergeCell ref="A4:A6"/>
    <mergeCell ref="B4:B5"/>
    <mergeCell ref="C4:C5"/>
  </mergeCells>
  <pageMargins left="0.707638888888889" right="0.707638888888889" top="0.747916666666667" bottom="0.747916666666667" header="0.313888888888889" footer="0.313888888888889"/>
  <pageSetup paperSize="9" scale="86" fitToHeight="104" orientation="landscape"/>
  <headerFooter>
    <oddFooter>&amp;C第&amp;P页/共&amp;N页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workbookViewId="0">
      <selection activeCell="C15" sqref="C15"/>
    </sheetView>
  </sheetViews>
  <sheetFormatPr defaultColWidth="13.375" defaultRowHeight="32.25" customHeight="1" outlineLevelCol="3"/>
  <cols>
    <col min="1" max="1" width="50.75" style="127" customWidth="1"/>
    <col min="2" max="2" width="22.5" style="127" customWidth="1"/>
    <col min="3" max="251" width="13.375" style="127"/>
    <col min="252" max="252" width="29.5" style="127" customWidth="1"/>
    <col min="253" max="253" width="12" style="127" customWidth="1"/>
    <col min="254" max="254" width="10.375" style="127" customWidth="1"/>
    <col min="255" max="256" width="12" style="127" customWidth="1"/>
    <col min="257" max="257" width="10.25" style="127" customWidth="1"/>
    <col min="258" max="258" width="13.5" style="127" customWidth="1"/>
    <col min="259" max="507" width="13.375" style="127"/>
    <col min="508" max="508" width="29.5" style="127" customWidth="1"/>
    <col min="509" max="509" width="12" style="127" customWidth="1"/>
    <col min="510" max="510" width="10.375" style="127" customWidth="1"/>
    <col min="511" max="512" width="12" style="127" customWidth="1"/>
    <col min="513" max="513" width="10.25" style="127" customWidth="1"/>
    <col min="514" max="514" width="13.5" style="127" customWidth="1"/>
    <col min="515" max="763" width="13.375" style="127"/>
    <col min="764" max="764" width="29.5" style="127" customWidth="1"/>
    <col min="765" max="765" width="12" style="127" customWidth="1"/>
    <col min="766" max="766" width="10.375" style="127" customWidth="1"/>
    <col min="767" max="768" width="12" style="127" customWidth="1"/>
    <col min="769" max="769" width="10.25" style="127" customWidth="1"/>
    <col min="770" max="770" width="13.5" style="127" customWidth="1"/>
    <col min="771" max="1019" width="13.375" style="127"/>
    <col min="1020" max="1020" width="29.5" style="127" customWidth="1"/>
    <col min="1021" max="1021" width="12" style="127" customWidth="1"/>
    <col min="1022" max="1022" width="10.375" style="127" customWidth="1"/>
    <col min="1023" max="1024" width="12" style="127" customWidth="1"/>
    <col min="1025" max="1025" width="10.25" style="127" customWidth="1"/>
    <col min="1026" max="1026" width="13.5" style="127" customWidth="1"/>
    <col min="1027" max="1275" width="13.375" style="127"/>
    <col min="1276" max="1276" width="29.5" style="127" customWidth="1"/>
    <col min="1277" max="1277" width="12" style="127" customWidth="1"/>
    <col min="1278" max="1278" width="10.375" style="127" customWidth="1"/>
    <col min="1279" max="1280" width="12" style="127" customWidth="1"/>
    <col min="1281" max="1281" width="10.25" style="127" customWidth="1"/>
    <col min="1282" max="1282" width="13.5" style="127" customWidth="1"/>
    <col min="1283" max="1531" width="13.375" style="127"/>
    <col min="1532" max="1532" width="29.5" style="127" customWidth="1"/>
    <col min="1533" max="1533" width="12" style="127" customWidth="1"/>
    <col min="1534" max="1534" width="10.375" style="127" customWidth="1"/>
    <col min="1535" max="1536" width="12" style="127" customWidth="1"/>
    <col min="1537" max="1537" width="10.25" style="127" customWidth="1"/>
    <col min="1538" max="1538" width="13.5" style="127" customWidth="1"/>
    <col min="1539" max="1787" width="13.375" style="127"/>
    <col min="1788" max="1788" width="29.5" style="127" customWidth="1"/>
    <col min="1789" max="1789" width="12" style="127" customWidth="1"/>
    <col min="1790" max="1790" width="10.375" style="127" customWidth="1"/>
    <col min="1791" max="1792" width="12" style="127" customWidth="1"/>
    <col min="1793" max="1793" width="10.25" style="127" customWidth="1"/>
    <col min="1794" max="1794" width="13.5" style="127" customWidth="1"/>
    <col min="1795" max="2043" width="13.375" style="127"/>
    <col min="2044" max="2044" width="29.5" style="127" customWidth="1"/>
    <col min="2045" max="2045" width="12" style="127" customWidth="1"/>
    <col min="2046" max="2046" width="10.375" style="127" customWidth="1"/>
    <col min="2047" max="2048" width="12" style="127" customWidth="1"/>
    <col min="2049" max="2049" width="10.25" style="127" customWidth="1"/>
    <col min="2050" max="2050" width="13.5" style="127" customWidth="1"/>
    <col min="2051" max="2299" width="13.375" style="127"/>
    <col min="2300" max="2300" width="29.5" style="127" customWidth="1"/>
    <col min="2301" max="2301" width="12" style="127" customWidth="1"/>
    <col min="2302" max="2302" width="10.375" style="127" customWidth="1"/>
    <col min="2303" max="2304" width="12" style="127" customWidth="1"/>
    <col min="2305" max="2305" width="10.25" style="127" customWidth="1"/>
    <col min="2306" max="2306" width="13.5" style="127" customWidth="1"/>
    <col min="2307" max="2555" width="13.375" style="127"/>
    <col min="2556" max="2556" width="29.5" style="127" customWidth="1"/>
    <col min="2557" max="2557" width="12" style="127" customWidth="1"/>
    <col min="2558" max="2558" width="10.375" style="127" customWidth="1"/>
    <col min="2559" max="2560" width="12" style="127" customWidth="1"/>
    <col min="2561" max="2561" width="10.25" style="127" customWidth="1"/>
    <col min="2562" max="2562" width="13.5" style="127" customWidth="1"/>
    <col min="2563" max="2811" width="13.375" style="127"/>
    <col min="2812" max="2812" width="29.5" style="127" customWidth="1"/>
    <col min="2813" max="2813" width="12" style="127" customWidth="1"/>
    <col min="2814" max="2814" width="10.375" style="127" customWidth="1"/>
    <col min="2815" max="2816" width="12" style="127" customWidth="1"/>
    <col min="2817" max="2817" width="10.25" style="127" customWidth="1"/>
    <col min="2818" max="2818" width="13.5" style="127" customWidth="1"/>
    <col min="2819" max="3067" width="13.375" style="127"/>
    <col min="3068" max="3068" width="29.5" style="127" customWidth="1"/>
    <col min="3069" max="3069" width="12" style="127" customWidth="1"/>
    <col min="3070" max="3070" width="10.375" style="127" customWidth="1"/>
    <col min="3071" max="3072" width="12" style="127" customWidth="1"/>
    <col min="3073" max="3073" width="10.25" style="127" customWidth="1"/>
    <col min="3074" max="3074" width="13.5" style="127" customWidth="1"/>
    <col min="3075" max="3323" width="13.375" style="127"/>
    <col min="3324" max="3324" width="29.5" style="127" customWidth="1"/>
    <col min="3325" max="3325" width="12" style="127" customWidth="1"/>
    <col min="3326" max="3326" width="10.375" style="127" customWidth="1"/>
    <col min="3327" max="3328" width="12" style="127" customWidth="1"/>
    <col min="3329" max="3329" width="10.25" style="127" customWidth="1"/>
    <col min="3330" max="3330" width="13.5" style="127" customWidth="1"/>
    <col min="3331" max="3579" width="13.375" style="127"/>
    <col min="3580" max="3580" width="29.5" style="127" customWidth="1"/>
    <col min="3581" max="3581" width="12" style="127" customWidth="1"/>
    <col min="3582" max="3582" width="10.375" style="127" customWidth="1"/>
    <col min="3583" max="3584" width="12" style="127" customWidth="1"/>
    <col min="3585" max="3585" width="10.25" style="127" customWidth="1"/>
    <col min="3586" max="3586" width="13.5" style="127" customWidth="1"/>
    <col min="3587" max="3835" width="13.375" style="127"/>
    <col min="3836" max="3836" width="29.5" style="127" customWidth="1"/>
    <col min="3837" max="3837" width="12" style="127" customWidth="1"/>
    <col min="3838" max="3838" width="10.375" style="127" customWidth="1"/>
    <col min="3839" max="3840" width="12" style="127" customWidth="1"/>
    <col min="3841" max="3841" width="10.25" style="127" customWidth="1"/>
    <col min="3842" max="3842" width="13.5" style="127" customWidth="1"/>
    <col min="3843" max="4091" width="13.375" style="127"/>
    <col min="4092" max="4092" width="29.5" style="127" customWidth="1"/>
    <col min="4093" max="4093" width="12" style="127" customWidth="1"/>
    <col min="4094" max="4094" width="10.375" style="127" customWidth="1"/>
    <col min="4095" max="4096" width="12" style="127" customWidth="1"/>
    <col min="4097" max="4097" width="10.25" style="127" customWidth="1"/>
    <col min="4098" max="4098" width="13.5" style="127" customWidth="1"/>
    <col min="4099" max="4347" width="13.375" style="127"/>
    <col min="4348" max="4348" width="29.5" style="127" customWidth="1"/>
    <col min="4349" max="4349" width="12" style="127" customWidth="1"/>
    <col min="4350" max="4350" width="10.375" style="127" customWidth="1"/>
    <col min="4351" max="4352" width="12" style="127" customWidth="1"/>
    <col min="4353" max="4353" width="10.25" style="127" customWidth="1"/>
    <col min="4354" max="4354" width="13.5" style="127" customWidth="1"/>
    <col min="4355" max="4603" width="13.375" style="127"/>
    <col min="4604" max="4604" width="29.5" style="127" customWidth="1"/>
    <col min="4605" max="4605" width="12" style="127" customWidth="1"/>
    <col min="4606" max="4606" width="10.375" style="127" customWidth="1"/>
    <col min="4607" max="4608" width="12" style="127" customWidth="1"/>
    <col min="4609" max="4609" width="10.25" style="127" customWidth="1"/>
    <col min="4610" max="4610" width="13.5" style="127" customWidth="1"/>
    <col min="4611" max="4859" width="13.375" style="127"/>
    <col min="4860" max="4860" width="29.5" style="127" customWidth="1"/>
    <col min="4861" max="4861" width="12" style="127" customWidth="1"/>
    <col min="4862" max="4862" width="10.375" style="127" customWidth="1"/>
    <col min="4863" max="4864" width="12" style="127" customWidth="1"/>
    <col min="4865" max="4865" width="10.25" style="127" customWidth="1"/>
    <col min="4866" max="4866" width="13.5" style="127" customWidth="1"/>
    <col min="4867" max="5115" width="13.375" style="127"/>
    <col min="5116" max="5116" width="29.5" style="127" customWidth="1"/>
    <col min="5117" max="5117" width="12" style="127" customWidth="1"/>
    <col min="5118" max="5118" width="10.375" style="127" customWidth="1"/>
    <col min="5119" max="5120" width="12" style="127" customWidth="1"/>
    <col min="5121" max="5121" width="10.25" style="127" customWidth="1"/>
    <col min="5122" max="5122" width="13.5" style="127" customWidth="1"/>
    <col min="5123" max="5371" width="13.375" style="127"/>
    <col min="5372" max="5372" width="29.5" style="127" customWidth="1"/>
    <col min="5373" max="5373" width="12" style="127" customWidth="1"/>
    <col min="5374" max="5374" width="10.375" style="127" customWidth="1"/>
    <col min="5375" max="5376" width="12" style="127" customWidth="1"/>
    <col min="5377" max="5377" width="10.25" style="127" customWidth="1"/>
    <col min="5378" max="5378" width="13.5" style="127" customWidth="1"/>
    <col min="5379" max="5627" width="13.375" style="127"/>
    <col min="5628" max="5628" width="29.5" style="127" customWidth="1"/>
    <col min="5629" max="5629" width="12" style="127" customWidth="1"/>
    <col min="5630" max="5630" width="10.375" style="127" customWidth="1"/>
    <col min="5631" max="5632" width="12" style="127" customWidth="1"/>
    <col min="5633" max="5633" width="10.25" style="127" customWidth="1"/>
    <col min="5634" max="5634" width="13.5" style="127" customWidth="1"/>
    <col min="5635" max="5883" width="13.375" style="127"/>
    <col min="5884" max="5884" width="29.5" style="127" customWidth="1"/>
    <col min="5885" max="5885" width="12" style="127" customWidth="1"/>
    <col min="5886" max="5886" width="10.375" style="127" customWidth="1"/>
    <col min="5887" max="5888" width="12" style="127" customWidth="1"/>
    <col min="5889" max="5889" width="10.25" style="127" customWidth="1"/>
    <col min="5890" max="5890" width="13.5" style="127" customWidth="1"/>
    <col min="5891" max="6139" width="13.375" style="127"/>
    <col min="6140" max="6140" width="29.5" style="127" customWidth="1"/>
    <col min="6141" max="6141" width="12" style="127" customWidth="1"/>
    <col min="6142" max="6142" width="10.375" style="127" customWidth="1"/>
    <col min="6143" max="6144" width="12" style="127" customWidth="1"/>
    <col min="6145" max="6145" width="10.25" style="127" customWidth="1"/>
    <col min="6146" max="6146" width="13.5" style="127" customWidth="1"/>
    <col min="6147" max="6395" width="13.375" style="127"/>
    <col min="6396" max="6396" width="29.5" style="127" customWidth="1"/>
    <col min="6397" max="6397" width="12" style="127" customWidth="1"/>
    <col min="6398" max="6398" width="10.375" style="127" customWidth="1"/>
    <col min="6399" max="6400" width="12" style="127" customWidth="1"/>
    <col min="6401" max="6401" width="10.25" style="127" customWidth="1"/>
    <col min="6402" max="6402" width="13.5" style="127" customWidth="1"/>
    <col min="6403" max="6651" width="13.375" style="127"/>
    <col min="6652" max="6652" width="29.5" style="127" customWidth="1"/>
    <col min="6653" max="6653" width="12" style="127" customWidth="1"/>
    <col min="6654" max="6654" width="10.375" style="127" customWidth="1"/>
    <col min="6655" max="6656" width="12" style="127" customWidth="1"/>
    <col min="6657" max="6657" width="10.25" style="127" customWidth="1"/>
    <col min="6658" max="6658" width="13.5" style="127" customWidth="1"/>
    <col min="6659" max="6907" width="13.375" style="127"/>
    <col min="6908" max="6908" width="29.5" style="127" customWidth="1"/>
    <col min="6909" max="6909" width="12" style="127" customWidth="1"/>
    <col min="6910" max="6910" width="10.375" style="127" customWidth="1"/>
    <col min="6911" max="6912" width="12" style="127" customWidth="1"/>
    <col min="6913" max="6913" width="10.25" style="127" customWidth="1"/>
    <col min="6914" max="6914" width="13.5" style="127" customWidth="1"/>
    <col min="6915" max="7163" width="13.375" style="127"/>
    <col min="7164" max="7164" width="29.5" style="127" customWidth="1"/>
    <col min="7165" max="7165" width="12" style="127" customWidth="1"/>
    <col min="7166" max="7166" width="10.375" style="127" customWidth="1"/>
    <col min="7167" max="7168" width="12" style="127" customWidth="1"/>
    <col min="7169" max="7169" width="10.25" style="127" customWidth="1"/>
    <col min="7170" max="7170" width="13.5" style="127" customWidth="1"/>
    <col min="7171" max="7419" width="13.375" style="127"/>
    <col min="7420" max="7420" width="29.5" style="127" customWidth="1"/>
    <col min="7421" max="7421" width="12" style="127" customWidth="1"/>
    <col min="7422" max="7422" width="10.375" style="127" customWidth="1"/>
    <col min="7423" max="7424" width="12" style="127" customWidth="1"/>
    <col min="7425" max="7425" width="10.25" style="127" customWidth="1"/>
    <col min="7426" max="7426" width="13.5" style="127" customWidth="1"/>
    <col min="7427" max="7675" width="13.375" style="127"/>
    <col min="7676" max="7676" width="29.5" style="127" customWidth="1"/>
    <col min="7677" max="7677" width="12" style="127" customWidth="1"/>
    <col min="7678" max="7678" width="10.375" style="127" customWidth="1"/>
    <col min="7679" max="7680" width="12" style="127" customWidth="1"/>
    <col min="7681" max="7681" width="10.25" style="127" customWidth="1"/>
    <col min="7682" max="7682" width="13.5" style="127" customWidth="1"/>
    <col min="7683" max="7931" width="13.375" style="127"/>
    <col min="7932" max="7932" width="29.5" style="127" customWidth="1"/>
    <col min="7933" max="7933" width="12" style="127" customWidth="1"/>
    <col min="7934" max="7934" width="10.375" style="127" customWidth="1"/>
    <col min="7935" max="7936" width="12" style="127" customWidth="1"/>
    <col min="7937" max="7937" width="10.25" style="127" customWidth="1"/>
    <col min="7938" max="7938" width="13.5" style="127" customWidth="1"/>
    <col min="7939" max="8187" width="13.375" style="127"/>
    <col min="8188" max="8188" width="29.5" style="127" customWidth="1"/>
    <col min="8189" max="8189" width="12" style="127" customWidth="1"/>
    <col min="8190" max="8190" width="10.375" style="127" customWidth="1"/>
    <col min="8191" max="8192" width="12" style="127" customWidth="1"/>
    <col min="8193" max="8193" width="10.25" style="127" customWidth="1"/>
    <col min="8194" max="8194" width="13.5" style="127" customWidth="1"/>
    <col min="8195" max="8443" width="13.375" style="127"/>
    <col min="8444" max="8444" width="29.5" style="127" customWidth="1"/>
    <col min="8445" max="8445" width="12" style="127" customWidth="1"/>
    <col min="8446" max="8446" width="10.375" style="127" customWidth="1"/>
    <col min="8447" max="8448" width="12" style="127" customWidth="1"/>
    <col min="8449" max="8449" width="10.25" style="127" customWidth="1"/>
    <col min="8450" max="8450" width="13.5" style="127" customWidth="1"/>
    <col min="8451" max="8699" width="13.375" style="127"/>
    <col min="8700" max="8700" width="29.5" style="127" customWidth="1"/>
    <col min="8701" max="8701" width="12" style="127" customWidth="1"/>
    <col min="8702" max="8702" width="10.375" style="127" customWidth="1"/>
    <col min="8703" max="8704" width="12" style="127" customWidth="1"/>
    <col min="8705" max="8705" width="10.25" style="127" customWidth="1"/>
    <col min="8706" max="8706" width="13.5" style="127" customWidth="1"/>
    <col min="8707" max="8955" width="13.375" style="127"/>
    <col min="8956" max="8956" width="29.5" style="127" customWidth="1"/>
    <col min="8957" max="8957" width="12" style="127" customWidth="1"/>
    <col min="8958" max="8958" width="10.375" style="127" customWidth="1"/>
    <col min="8959" max="8960" width="12" style="127" customWidth="1"/>
    <col min="8961" max="8961" width="10.25" style="127" customWidth="1"/>
    <col min="8962" max="8962" width="13.5" style="127" customWidth="1"/>
    <col min="8963" max="9211" width="13.375" style="127"/>
    <col min="9212" max="9212" width="29.5" style="127" customWidth="1"/>
    <col min="9213" max="9213" width="12" style="127" customWidth="1"/>
    <col min="9214" max="9214" width="10.375" style="127" customWidth="1"/>
    <col min="9215" max="9216" width="12" style="127" customWidth="1"/>
    <col min="9217" max="9217" width="10.25" style="127" customWidth="1"/>
    <col min="9218" max="9218" width="13.5" style="127" customWidth="1"/>
    <col min="9219" max="9467" width="13.375" style="127"/>
    <col min="9468" max="9468" width="29.5" style="127" customWidth="1"/>
    <col min="9469" max="9469" width="12" style="127" customWidth="1"/>
    <col min="9470" max="9470" width="10.375" style="127" customWidth="1"/>
    <col min="9471" max="9472" width="12" style="127" customWidth="1"/>
    <col min="9473" max="9473" width="10.25" style="127" customWidth="1"/>
    <col min="9474" max="9474" width="13.5" style="127" customWidth="1"/>
    <col min="9475" max="9723" width="13.375" style="127"/>
    <col min="9724" max="9724" width="29.5" style="127" customWidth="1"/>
    <col min="9725" max="9725" width="12" style="127" customWidth="1"/>
    <col min="9726" max="9726" width="10.375" style="127" customWidth="1"/>
    <col min="9727" max="9728" width="12" style="127" customWidth="1"/>
    <col min="9729" max="9729" width="10.25" style="127" customWidth="1"/>
    <col min="9730" max="9730" width="13.5" style="127" customWidth="1"/>
    <col min="9731" max="9979" width="13.375" style="127"/>
    <col min="9980" max="9980" width="29.5" style="127" customWidth="1"/>
    <col min="9981" max="9981" width="12" style="127" customWidth="1"/>
    <col min="9982" max="9982" width="10.375" style="127" customWidth="1"/>
    <col min="9983" max="9984" width="12" style="127" customWidth="1"/>
    <col min="9985" max="9985" width="10.25" style="127" customWidth="1"/>
    <col min="9986" max="9986" width="13.5" style="127" customWidth="1"/>
    <col min="9987" max="10235" width="13.375" style="127"/>
    <col min="10236" max="10236" width="29.5" style="127" customWidth="1"/>
    <col min="10237" max="10237" width="12" style="127" customWidth="1"/>
    <col min="10238" max="10238" width="10.375" style="127" customWidth="1"/>
    <col min="10239" max="10240" width="12" style="127" customWidth="1"/>
    <col min="10241" max="10241" width="10.25" style="127" customWidth="1"/>
    <col min="10242" max="10242" width="13.5" style="127" customWidth="1"/>
    <col min="10243" max="10491" width="13.375" style="127"/>
    <col min="10492" max="10492" width="29.5" style="127" customWidth="1"/>
    <col min="10493" max="10493" width="12" style="127" customWidth="1"/>
    <col min="10494" max="10494" width="10.375" style="127" customWidth="1"/>
    <col min="10495" max="10496" width="12" style="127" customWidth="1"/>
    <col min="10497" max="10497" width="10.25" style="127" customWidth="1"/>
    <col min="10498" max="10498" width="13.5" style="127" customWidth="1"/>
    <col min="10499" max="10747" width="13.375" style="127"/>
    <col min="10748" max="10748" width="29.5" style="127" customWidth="1"/>
    <col min="10749" max="10749" width="12" style="127" customWidth="1"/>
    <col min="10750" max="10750" width="10.375" style="127" customWidth="1"/>
    <col min="10751" max="10752" width="12" style="127" customWidth="1"/>
    <col min="10753" max="10753" width="10.25" style="127" customWidth="1"/>
    <col min="10754" max="10754" width="13.5" style="127" customWidth="1"/>
    <col min="10755" max="11003" width="13.375" style="127"/>
    <col min="11004" max="11004" width="29.5" style="127" customWidth="1"/>
    <col min="11005" max="11005" width="12" style="127" customWidth="1"/>
    <col min="11006" max="11006" width="10.375" style="127" customWidth="1"/>
    <col min="11007" max="11008" width="12" style="127" customWidth="1"/>
    <col min="11009" max="11009" width="10.25" style="127" customWidth="1"/>
    <col min="11010" max="11010" width="13.5" style="127" customWidth="1"/>
    <col min="11011" max="11259" width="13.375" style="127"/>
    <col min="11260" max="11260" width="29.5" style="127" customWidth="1"/>
    <col min="11261" max="11261" width="12" style="127" customWidth="1"/>
    <col min="11262" max="11262" width="10.375" style="127" customWidth="1"/>
    <col min="11263" max="11264" width="12" style="127" customWidth="1"/>
    <col min="11265" max="11265" width="10.25" style="127" customWidth="1"/>
    <col min="11266" max="11266" width="13.5" style="127" customWidth="1"/>
    <col min="11267" max="11515" width="13.375" style="127"/>
    <col min="11516" max="11516" width="29.5" style="127" customWidth="1"/>
    <col min="11517" max="11517" width="12" style="127" customWidth="1"/>
    <col min="11518" max="11518" width="10.375" style="127" customWidth="1"/>
    <col min="11519" max="11520" width="12" style="127" customWidth="1"/>
    <col min="11521" max="11521" width="10.25" style="127" customWidth="1"/>
    <col min="11522" max="11522" width="13.5" style="127" customWidth="1"/>
    <col min="11523" max="11771" width="13.375" style="127"/>
    <col min="11772" max="11772" width="29.5" style="127" customWidth="1"/>
    <col min="11773" max="11773" width="12" style="127" customWidth="1"/>
    <col min="11774" max="11774" width="10.375" style="127" customWidth="1"/>
    <col min="11775" max="11776" width="12" style="127" customWidth="1"/>
    <col min="11777" max="11777" width="10.25" style="127" customWidth="1"/>
    <col min="11778" max="11778" width="13.5" style="127" customWidth="1"/>
    <col min="11779" max="12027" width="13.375" style="127"/>
    <col min="12028" max="12028" width="29.5" style="127" customWidth="1"/>
    <col min="12029" max="12029" width="12" style="127" customWidth="1"/>
    <col min="12030" max="12030" width="10.375" style="127" customWidth="1"/>
    <col min="12031" max="12032" width="12" style="127" customWidth="1"/>
    <col min="12033" max="12033" width="10.25" style="127" customWidth="1"/>
    <col min="12034" max="12034" width="13.5" style="127" customWidth="1"/>
    <col min="12035" max="12283" width="13.375" style="127"/>
    <col min="12284" max="12284" width="29.5" style="127" customWidth="1"/>
    <col min="12285" max="12285" width="12" style="127" customWidth="1"/>
    <col min="12286" max="12286" width="10.375" style="127" customWidth="1"/>
    <col min="12287" max="12288" width="12" style="127" customWidth="1"/>
    <col min="12289" max="12289" width="10.25" style="127" customWidth="1"/>
    <col min="12290" max="12290" width="13.5" style="127" customWidth="1"/>
    <col min="12291" max="12539" width="13.375" style="127"/>
    <col min="12540" max="12540" width="29.5" style="127" customWidth="1"/>
    <col min="12541" max="12541" width="12" style="127" customWidth="1"/>
    <col min="12542" max="12542" width="10.375" style="127" customWidth="1"/>
    <col min="12543" max="12544" width="12" style="127" customWidth="1"/>
    <col min="12545" max="12545" width="10.25" style="127" customWidth="1"/>
    <col min="12546" max="12546" width="13.5" style="127" customWidth="1"/>
    <col min="12547" max="12795" width="13.375" style="127"/>
    <col min="12796" max="12796" width="29.5" style="127" customWidth="1"/>
    <col min="12797" max="12797" width="12" style="127" customWidth="1"/>
    <col min="12798" max="12798" width="10.375" style="127" customWidth="1"/>
    <col min="12799" max="12800" width="12" style="127" customWidth="1"/>
    <col min="12801" max="12801" width="10.25" style="127" customWidth="1"/>
    <col min="12802" max="12802" width="13.5" style="127" customWidth="1"/>
    <col min="12803" max="13051" width="13.375" style="127"/>
    <col min="13052" max="13052" width="29.5" style="127" customWidth="1"/>
    <col min="13053" max="13053" width="12" style="127" customWidth="1"/>
    <col min="13054" max="13054" width="10.375" style="127" customWidth="1"/>
    <col min="13055" max="13056" width="12" style="127" customWidth="1"/>
    <col min="13057" max="13057" width="10.25" style="127" customWidth="1"/>
    <col min="13058" max="13058" width="13.5" style="127" customWidth="1"/>
    <col min="13059" max="13307" width="13.375" style="127"/>
    <col min="13308" max="13308" width="29.5" style="127" customWidth="1"/>
    <col min="13309" max="13309" width="12" style="127" customWidth="1"/>
    <col min="13310" max="13310" width="10.375" style="127" customWidth="1"/>
    <col min="13311" max="13312" width="12" style="127" customWidth="1"/>
    <col min="13313" max="13313" width="10.25" style="127" customWidth="1"/>
    <col min="13314" max="13314" width="13.5" style="127" customWidth="1"/>
    <col min="13315" max="13563" width="13.375" style="127"/>
    <col min="13564" max="13564" width="29.5" style="127" customWidth="1"/>
    <col min="13565" max="13565" width="12" style="127" customWidth="1"/>
    <col min="13566" max="13566" width="10.375" style="127" customWidth="1"/>
    <col min="13567" max="13568" width="12" style="127" customWidth="1"/>
    <col min="13569" max="13569" width="10.25" style="127" customWidth="1"/>
    <col min="13570" max="13570" width="13.5" style="127" customWidth="1"/>
    <col min="13571" max="13819" width="13.375" style="127"/>
    <col min="13820" max="13820" width="29.5" style="127" customWidth="1"/>
    <col min="13821" max="13821" width="12" style="127" customWidth="1"/>
    <col min="13822" max="13822" width="10.375" style="127" customWidth="1"/>
    <col min="13823" max="13824" width="12" style="127" customWidth="1"/>
    <col min="13825" max="13825" width="10.25" style="127" customWidth="1"/>
    <col min="13826" max="13826" width="13.5" style="127" customWidth="1"/>
    <col min="13827" max="14075" width="13.375" style="127"/>
    <col min="14076" max="14076" width="29.5" style="127" customWidth="1"/>
    <col min="14077" max="14077" width="12" style="127" customWidth="1"/>
    <col min="14078" max="14078" width="10.375" style="127" customWidth="1"/>
    <col min="14079" max="14080" width="12" style="127" customWidth="1"/>
    <col min="14081" max="14081" width="10.25" style="127" customWidth="1"/>
    <col min="14082" max="14082" width="13.5" style="127" customWidth="1"/>
    <col min="14083" max="14331" width="13.375" style="127"/>
    <col min="14332" max="14332" width="29.5" style="127" customWidth="1"/>
    <col min="14333" max="14333" width="12" style="127" customWidth="1"/>
    <col min="14334" max="14334" width="10.375" style="127" customWidth="1"/>
    <col min="14335" max="14336" width="12" style="127" customWidth="1"/>
    <col min="14337" max="14337" width="10.25" style="127" customWidth="1"/>
    <col min="14338" max="14338" width="13.5" style="127" customWidth="1"/>
    <col min="14339" max="14587" width="13.375" style="127"/>
    <col min="14588" max="14588" width="29.5" style="127" customWidth="1"/>
    <col min="14589" max="14589" width="12" style="127" customWidth="1"/>
    <col min="14590" max="14590" width="10.375" style="127" customWidth="1"/>
    <col min="14591" max="14592" width="12" style="127" customWidth="1"/>
    <col min="14593" max="14593" width="10.25" style="127" customWidth="1"/>
    <col min="14594" max="14594" width="13.5" style="127" customWidth="1"/>
    <col min="14595" max="14843" width="13.375" style="127"/>
    <col min="14844" max="14844" width="29.5" style="127" customWidth="1"/>
    <col min="14845" max="14845" width="12" style="127" customWidth="1"/>
    <col min="14846" max="14846" width="10.375" style="127" customWidth="1"/>
    <col min="14847" max="14848" width="12" style="127" customWidth="1"/>
    <col min="14849" max="14849" width="10.25" style="127" customWidth="1"/>
    <col min="14850" max="14850" width="13.5" style="127" customWidth="1"/>
    <col min="14851" max="15099" width="13.375" style="127"/>
    <col min="15100" max="15100" width="29.5" style="127" customWidth="1"/>
    <col min="15101" max="15101" width="12" style="127" customWidth="1"/>
    <col min="15102" max="15102" width="10.375" style="127" customWidth="1"/>
    <col min="15103" max="15104" width="12" style="127" customWidth="1"/>
    <col min="15105" max="15105" width="10.25" style="127" customWidth="1"/>
    <col min="15106" max="15106" width="13.5" style="127" customWidth="1"/>
    <col min="15107" max="15355" width="13.375" style="127"/>
    <col min="15356" max="15356" width="29.5" style="127" customWidth="1"/>
    <col min="15357" max="15357" width="12" style="127" customWidth="1"/>
    <col min="15358" max="15358" width="10.375" style="127" customWidth="1"/>
    <col min="15359" max="15360" width="12" style="127" customWidth="1"/>
    <col min="15361" max="15361" width="10.25" style="127" customWidth="1"/>
    <col min="15362" max="15362" width="13.5" style="127" customWidth="1"/>
    <col min="15363" max="15611" width="13.375" style="127"/>
    <col min="15612" max="15612" width="29.5" style="127" customWidth="1"/>
    <col min="15613" max="15613" width="12" style="127" customWidth="1"/>
    <col min="15614" max="15614" width="10.375" style="127" customWidth="1"/>
    <col min="15615" max="15616" width="12" style="127" customWidth="1"/>
    <col min="15617" max="15617" width="10.25" style="127" customWidth="1"/>
    <col min="15618" max="15618" width="13.5" style="127" customWidth="1"/>
    <col min="15619" max="15867" width="13.375" style="127"/>
    <col min="15868" max="15868" width="29.5" style="127" customWidth="1"/>
    <col min="15869" max="15869" width="12" style="127" customWidth="1"/>
    <col min="15870" max="15870" width="10.375" style="127" customWidth="1"/>
    <col min="15871" max="15872" width="12" style="127" customWidth="1"/>
    <col min="15873" max="15873" width="10.25" style="127" customWidth="1"/>
    <col min="15874" max="15874" width="13.5" style="127" customWidth="1"/>
    <col min="15875" max="16123" width="13.375" style="127"/>
    <col min="16124" max="16124" width="29.5" style="127" customWidth="1"/>
    <col min="16125" max="16125" width="12" style="127" customWidth="1"/>
    <col min="16126" max="16126" width="10.375" style="127" customWidth="1"/>
    <col min="16127" max="16128" width="12" style="127" customWidth="1"/>
    <col min="16129" max="16129" width="10.25" style="127" customWidth="1"/>
    <col min="16130" max="16130" width="13.5" style="127" customWidth="1"/>
    <col min="16131" max="16384" width="13.375" style="127"/>
  </cols>
  <sheetData>
    <row r="1" customHeight="1" spans="1:2">
      <c r="A1" s="128" t="str">
        <f>目录!D23</f>
        <v>政府专项债务余额情况表</v>
      </c>
      <c r="B1" s="126"/>
    </row>
    <row r="2" s="124" customFormat="1" ht="36" customHeight="1" spans="1:2">
      <c r="A2" s="129" t="s">
        <v>1485</v>
      </c>
      <c r="B2" s="129"/>
    </row>
    <row r="3" ht="21.75" customHeight="1" spans="1:2">
      <c r="A3" s="130"/>
      <c r="B3" s="131" t="s">
        <v>29</v>
      </c>
    </row>
    <row r="4" s="125" customFormat="1" customHeight="1" spans="1:2">
      <c r="A4" s="132" t="s">
        <v>1171</v>
      </c>
      <c r="B4" s="132" t="s">
        <v>1215</v>
      </c>
    </row>
    <row r="5" s="125" customFormat="1" customHeight="1" spans="1:2">
      <c r="A5" s="133"/>
      <c r="B5" s="133"/>
    </row>
    <row r="6" s="125" customFormat="1" customHeight="1" spans="1:4">
      <c r="A6" s="134" t="s">
        <v>1486</v>
      </c>
      <c r="B6" s="135">
        <v>900</v>
      </c>
      <c r="D6" s="136"/>
    </row>
    <row r="7" s="126" customFormat="1" ht="37.5" customHeight="1" spans="1:4">
      <c r="A7" s="134" t="s">
        <v>1487</v>
      </c>
      <c r="B7" s="135">
        <v>720</v>
      </c>
      <c r="D7" s="136"/>
    </row>
    <row r="8" s="126" customFormat="1" customHeight="1" spans="1:4">
      <c r="A8" s="134" t="s">
        <v>1488</v>
      </c>
      <c r="B8" s="135">
        <v>900</v>
      </c>
      <c r="D8" s="136"/>
    </row>
    <row r="9" s="126" customFormat="1" customHeight="1" spans="1:4">
      <c r="A9" s="134" t="s">
        <v>1489</v>
      </c>
      <c r="B9" s="135">
        <v>0</v>
      </c>
      <c r="D9" s="136"/>
    </row>
    <row r="10" s="126" customFormat="1" customHeight="1" spans="1:4">
      <c r="A10" s="134" t="s">
        <v>1490</v>
      </c>
      <c r="B10" s="135">
        <v>0</v>
      </c>
      <c r="D10" s="136"/>
    </row>
    <row r="11" s="126" customFormat="1" customHeight="1" spans="1:4">
      <c r="A11" s="134" t="s">
        <v>1491</v>
      </c>
      <c r="B11" s="135">
        <v>0</v>
      </c>
      <c r="D11" s="136"/>
    </row>
    <row r="12" s="126" customFormat="1" customHeight="1" spans="1:4">
      <c r="A12" s="134" t="s">
        <v>1492</v>
      </c>
      <c r="B12" s="135">
        <v>270</v>
      </c>
      <c r="D12" s="136"/>
    </row>
    <row r="13" s="126" customFormat="1" customHeight="1" spans="1:4">
      <c r="A13" s="134" t="s">
        <v>1493</v>
      </c>
      <c r="B13" s="135">
        <v>24</v>
      </c>
      <c r="D13" s="136"/>
    </row>
    <row r="14" s="126" customFormat="1" ht="36.75" customHeight="1" spans="1:4">
      <c r="A14" s="134" t="s">
        <v>1494</v>
      </c>
      <c r="B14" s="135">
        <v>450</v>
      </c>
      <c r="D14" s="136"/>
    </row>
    <row r="15" s="126" customFormat="1" customHeight="1" spans="1:4">
      <c r="A15" s="134" t="s">
        <v>1495</v>
      </c>
      <c r="B15" s="137">
        <v>15</v>
      </c>
      <c r="D15" s="138"/>
    </row>
    <row r="16" s="126" customFormat="1" customHeight="1"/>
    <row r="17" s="126" customFormat="1" customHeight="1"/>
  </sheetData>
  <mergeCells count="3">
    <mergeCell ref="A2:B2"/>
    <mergeCell ref="A4:A5"/>
    <mergeCell ref="B4:B5"/>
  </mergeCells>
  <pageMargins left="0.707638888888889" right="0.707638888888889" top="0.747916666666667" bottom="0.747916666666667" header="0.313888888888889" footer="0.313888888888889"/>
  <pageSetup paperSize="9" scale="89" fitToHeight="104" orientation="portrait"/>
  <headerFooter>
    <oddFooter>&amp;C第&amp;P页/共&amp;N页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H48"/>
  <sheetViews>
    <sheetView showZeros="0" workbookViewId="0">
      <selection activeCell="L29" sqref="L29"/>
    </sheetView>
  </sheetViews>
  <sheetFormatPr defaultColWidth="9" defaultRowHeight="15.75" outlineLevelCol="7"/>
  <cols>
    <col min="1" max="1" width="42.75" style="85" customWidth="1"/>
    <col min="2" max="2" width="33.75" style="85" customWidth="1"/>
    <col min="3" max="3" width="9" style="85" hidden="1" customWidth="1"/>
    <col min="4" max="4" width="12.125" style="86" hidden="1" customWidth="1"/>
    <col min="5" max="5" width="12" style="85" hidden="1" customWidth="1"/>
    <col min="6" max="6" width="9" style="85" hidden="1" customWidth="1"/>
    <col min="7" max="7" width="10.375" style="85" hidden="1" customWidth="1"/>
    <col min="8" max="8" width="11.375" style="85" hidden="1" customWidth="1"/>
    <col min="9" max="9" width="9" style="85" hidden="1" customWidth="1"/>
    <col min="10" max="254" width="9" style="85"/>
    <col min="255" max="255" width="39.375" style="85" customWidth="1"/>
    <col min="256" max="256" width="9.375" style="85" customWidth="1"/>
    <col min="257" max="257" width="40.5" style="85" customWidth="1"/>
    <col min="258" max="258" width="9.25" style="85" customWidth="1"/>
    <col min="259" max="265" width="9" style="85" hidden="1" customWidth="1"/>
    <col min="266" max="510" width="9" style="85"/>
    <col min="511" max="511" width="39.375" style="85" customWidth="1"/>
    <col min="512" max="512" width="9.375" style="85" customWidth="1"/>
    <col min="513" max="513" width="40.5" style="85" customWidth="1"/>
    <col min="514" max="514" width="9.25" style="85" customWidth="1"/>
    <col min="515" max="521" width="9" style="85" hidden="1" customWidth="1"/>
    <col min="522" max="766" width="9" style="85"/>
    <col min="767" max="767" width="39.375" style="85" customWidth="1"/>
    <col min="768" max="768" width="9.375" style="85" customWidth="1"/>
    <col min="769" max="769" width="40.5" style="85" customWidth="1"/>
    <col min="770" max="770" width="9.25" style="85" customWidth="1"/>
    <col min="771" max="777" width="9" style="85" hidden="1" customWidth="1"/>
    <col min="778" max="1022" width="9" style="85"/>
    <col min="1023" max="1023" width="39.375" style="85" customWidth="1"/>
    <col min="1024" max="1024" width="9.375" style="85" customWidth="1"/>
    <col min="1025" max="1025" width="40.5" style="85" customWidth="1"/>
    <col min="1026" max="1026" width="9.25" style="85" customWidth="1"/>
    <col min="1027" max="1033" width="9" style="85" hidden="1" customWidth="1"/>
    <col min="1034" max="1278" width="9" style="85"/>
    <col min="1279" max="1279" width="39.375" style="85" customWidth="1"/>
    <col min="1280" max="1280" width="9.375" style="85" customWidth="1"/>
    <col min="1281" max="1281" width="40.5" style="85" customWidth="1"/>
    <col min="1282" max="1282" width="9.25" style="85" customWidth="1"/>
    <col min="1283" max="1289" width="9" style="85" hidden="1" customWidth="1"/>
    <col min="1290" max="1534" width="9" style="85"/>
    <col min="1535" max="1535" width="39.375" style="85" customWidth="1"/>
    <col min="1536" max="1536" width="9.375" style="85" customWidth="1"/>
    <col min="1537" max="1537" width="40.5" style="85" customWidth="1"/>
    <col min="1538" max="1538" width="9.25" style="85" customWidth="1"/>
    <col min="1539" max="1545" width="9" style="85" hidden="1" customWidth="1"/>
    <col min="1546" max="1790" width="9" style="85"/>
    <col min="1791" max="1791" width="39.375" style="85" customWidth="1"/>
    <col min="1792" max="1792" width="9.375" style="85" customWidth="1"/>
    <col min="1793" max="1793" width="40.5" style="85" customWidth="1"/>
    <col min="1794" max="1794" width="9.25" style="85" customWidth="1"/>
    <col min="1795" max="1801" width="9" style="85" hidden="1" customWidth="1"/>
    <col min="1802" max="2046" width="9" style="85"/>
    <col min="2047" max="2047" width="39.375" style="85" customWidth="1"/>
    <col min="2048" max="2048" width="9.375" style="85" customWidth="1"/>
    <col min="2049" max="2049" width="40.5" style="85" customWidth="1"/>
    <col min="2050" max="2050" width="9.25" style="85" customWidth="1"/>
    <col min="2051" max="2057" width="9" style="85" hidden="1" customWidth="1"/>
    <col min="2058" max="2302" width="9" style="85"/>
    <col min="2303" max="2303" width="39.375" style="85" customWidth="1"/>
    <col min="2304" max="2304" width="9.375" style="85" customWidth="1"/>
    <col min="2305" max="2305" width="40.5" style="85" customWidth="1"/>
    <col min="2306" max="2306" width="9.25" style="85" customWidth="1"/>
    <col min="2307" max="2313" width="9" style="85" hidden="1" customWidth="1"/>
    <col min="2314" max="2558" width="9" style="85"/>
    <col min="2559" max="2559" width="39.375" style="85" customWidth="1"/>
    <col min="2560" max="2560" width="9.375" style="85" customWidth="1"/>
    <col min="2561" max="2561" width="40.5" style="85" customWidth="1"/>
    <col min="2562" max="2562" width="9.25" style="85" customWidth="1"/>
    <col min="2563" max="2569" width="9" style="85" hidden="1" customWidth="1"/>
    <col min="2570" max="2814" width="9" style="85"/>
    <col min="2815" max="2815" width="39.375" style="85" customWidth="1"/>
    <col min="2816" max="2816" width="9.375" style="85" customWidth="1"/>
    <col min="2817" max="2817" width="40.5" style="85" customWidth="1"/>
    <col min="2818" max="2818" width="9.25" style="85" customWidth="1"/>
    <col min="2819" max="2825" width="9" style="85" hidden="1" customWidth="1"/>
    <col min="2826" max="3070" width="9" style="85"/>
    <col min="3071" max="3071" width="39.375" style="85" customWidth="1"/>
    <col min="3072" max="3072" width="9.375" style="85" customWidth="1"/>
    <col min="3073" max="3073" width="40.5" style="85" customWidth="1"/>
    <col min="3074" max="3074" width="9.25" style="85" customWidth="1"/>
    <col min="3075" max="3081" width="9" style="85" hidden="1" customWidth="1"/>
    <col min="3082" max="3326" width="9" style="85"/>
    <col min="3327" max="3327" width="39.375" style="85" customWidth="1"/>
    <col min="3328" max="3328" width="9.375" style="85" customWidth="1"/>
    <col min="3329" max="3329" width="40.5" style="85" customWidth="1"/>
    <col min="3330" max="3330" width="9.25" style="85" customWidth="1"/>
    <col min="3331" max="3337" width="9" style="85" hidden="1" customWidth="1"/>
    <col min="3338" max="3582" width="9" style="85"/>
    <col min="3583" max="3583" width="39.375" style="85" customWidth="1"/>
    <col min="3584" max="3584" width="9.375" style="85" customWidth="1"/>
    <col min="3585" max="3585" width="40.5" style="85" customWidth="1"/>
    <col min="3586" max="3586" width="9.25" style="85" customWidth="1"/>
    <col min="3587" max="3593" width="9" style="85" hidden="1" customWidth="1"/>
    <col min="3594" max="3838" width="9" style="85"/>
    <col min="3839" max="3839" width="39.375" style="85" customWidth="1"/>
    <col min="3840" max="3840" width="9.375" style="85" customWidth="1"/>
    <col min="3841" max="3841" width="40.5" style="85" customWidth="1"/>
    <col min="3842" max="3842" width="9.25" style="85" customWidth="1"/>
    <col min="3843" max="3849" width="9" style="85" hidden="1" customWidth="1"/>
    <col min="3850" max="4094" width="9" style="85"/>
    <col min="4095" max="4095" width="39.375" style="85" customWidth="1"/>
    <col min="4096" max="4096" width="9.375" style="85" customWidth="1"/>
    <col min="4097" max="4097" width="40.5" style="85" customWidth="1"/>
    <col min="4098" max="4098" width="9.25" style="85" customWidth="1"/>
    <col min="4099" max="4105" width="9" style="85" hidden="1" customWidth="1"/>
    <col min="4106" max="4350" width="9" style="85"/>
    <col min="4351" max="4351" width="39.375" style="85" customWidth="1"/>
    <col min="4352" max="4352" width="9.375" style="85" customWidth="1"/>
    <col min="4353" max="4353" width="40.5" style="85" customWidth="1"/>
    <col min="4354" max="4354" width="9.25" style="85" customWidth="1"/>
    <col min="4355" max="4361" width="9" style="85" hidden="1" customWidth="1"/>
    <col min="4362" max="4606" width="9" style="85"/>
    <col min="4607" max="4607" width="39.375" style="85" customWidth="1"/>
    <col min="4608" max="4608" width="9.375" style="85" customWidth="1"/>
    <col min="4609" max="4609" width="40.5" style="85" customWidth="1"/>
    <col min="4610" max="4610" width="9.25" style="85" customWidth="1"/>
    <col min="4611" max="4617" width="9" style="85" hidden="1" customWidth="1"/>
    <col min="4618" max="4862" width="9" style="85"/>
    <col min="4863" max="4863" width="39.375" style="85" customWidth="1"/>
    <col min="4864" max="4864" width="9.375" style="85" customWidth="1"/>
    <col min="4865" max="4865" width="40.5" style="85" customWidth="1"/>
    <col min="4866" max="4866" width="9.25" style="85" customWidth="1"/>
    <col min="4867" max="4873" width="9" style="85" hidden="1" customWidth="1"/>
    <col min="4874" max="5118" width="9" style="85"/>
    <col min="5119" max="5119" width="39.375" style="85" customWidth="1"/>
    <col min="5120" max="5120" width="9.375" style="85" customWidth="1"/>
    <col min="5121" max="5121" width="40.5" style="85" customWidth="1"/>
    <col min="5122" max="5122" width="9.25" style="85" customWidth="1"/>
    <col min="5123" max="5129" width="9" style="85" hidden="1" customWidth="1"/>
    <col min="5130" max="5374" width="9" style="85"/>
    <col min="5375" max="5375" width="39.375" style="85" customWidth="1"/>
    <col min="5376" max="5376" width="9.375" style="85" customWidth="1"/>
    <col min="5377" max="5377" width="40.5" style="85" customWidth="1"/>
    <col min="5378" max="5378" width="9.25" style="85" customWidth="1"/>
    <col min="5379" max="5385" width="9" style="85" hidden="1" customWidth="1"/>
    <col min="5386" max="5630" width="9" style="85"/>
    <col min="5631" max="5631" width="39.375" style="85" customWidth="1"/>
    <col min="5632" max="5632" width="9.375" style="85" customWidth="1"/>
    <col min="5633" max="5633" width="40.5" style="85" customWidth="1"/>
    <col min="5634" max="5634" width="9.25" style="85" customWidth="1"/>
    <col min="5635" max="5641" width="9" style="85" hidden="1" customWidth="1"/>
    <col min="5642" max="5886" width="9" style="85"/>
    <col min="5887" max="5887" width="39.375" style="85" customWidth="1"/>
    <col min="5888" max="5888" width="9.375" style="85" customWidth="1"/>
    <col min="5889" max="5889" width="40.5" style="85" customWidth="1"/>
    <col min="5890" max="5890" width="9.25" style="85" customWidth="1"/>
    <col min="5891" max="5897" width="9" style="85" hidden="1" customWidth="1"/>
    <col min="5898" max="6142" width="9" style="85"/>
    <col min="6143" max="6143" width="39.375" style="85" customWidth="1"/>
    <col min="6144" max="6144" width="9.375" style="85" customWidth="1"/>
    <col min="6145" max="6145" width="40.5" style="85" customWidth="1"/>
    <col min="6146" max="6146" width="9.25" style="85" customWidth="1"/>
    <col min="6147" max="6153" width="9" style="85" hidden="1" customWidth="1"/>
    <col min="6154" max="6398" width="9" style="85"/>
    <col min="6399" max="6399" width="39.375" style="85" customWidth="1"/>
    <col min="6400" max="6400" width="9.375" style="85" customWidth="1"/>
    <col min="6401" max="6401" width="40.5" style="85" customWidth="1"/>
    <col min="6402" max="6402" width="9.25" style="85" customWidth="1"/>
    <col min="6403" max="6409" width="9" style="85" hidden="1" customWidth="1"/>
    <col min="6410" max="6654" width="9" style="85"/>
    <col min="6655" max="6655" width="39.375" style="85" customWidth="1"/>
    <col min="6656" max="6656" width="9.375" style="85" customWidth="1"/>
    <col min="6657" max="6657" width="40.5" style="85" customWidth="1"/>
    <col min="6658" max="6658" width="9.25" style="85" customWidth="1"/>
    <col min="6659" max="6665" width="9" style="85" hidden="1" customWidth="1"/>
    <col min="6666" max="6910" width="9" style="85"/>
    <col min="6911" max="6911" width="39.375" style="85" customWidth="1"/>
    <col min="6912" max="6912" width="9.375" style="85" customWidth="1"/>
    <col min="6913" max="6913" width="40.5" style="85" customWidth="1"/>
    <col min="6914" max="6914" width="9.25" style="85" customWidth="1"/>
    <col min="6915" max="6921" width="9" style="85" hidden="1" customWidth="1"/>
    <col min="6922" max="7166" width="9" style="85"/>
    <col min="7167" max="7167" width="39.375" style="85" customWidth="1"/>
    <col min="7168" max="7168" width="9.375" style="85" customWidth="1"/>
    <col min="7169" max="7169" width="40.5" style="85" customWidth="1"/>
    <col min="7170" max="7170" width="9.25" style="85" customWidth="1"/>
    <col min="7171" max="7177" width="9" style="85" hidden="1" customWidth="1"/>
    <col min="7178" max="7422" width="9" style="85"/>
    <col min="7423" max="7423" width="39.375" style="85" customWidth="1"/>
    <col min="7424" max="7424" width="9.375" style="85" customWidth="1"/>
    <col min="7425" max="7425" width="40.5" style="85" customWidth="1"/>
    <col min="7426" max="7426" width="9.25" style="85" customWidth="1"/>
    <col min="7427" max="7433" width="9" style="85" hidden="1" customWidth="1"/>
    <col min="7434" max="7678" width="9" style="85"/>
    <col min="7679" max="7679" width="39.375" style="85" customWidth="1"/>
    <col min="7680" max="7680" width="9.375" style="85" customWidth="1"/>
    <col min="7681" max="7681" width="40.5" style="85" customWidth="1"/>
    <col min="7682" max="7682" width="9.25" style="85" customWidth="1"/>
    <col min="7683" max="7689" width="9" style="85" hidden="1" customWidth="1"/>
    <col min="7690" max="7934" width="9" style="85"/>
    <col min="7935" max="7935" width="39.375" style="85" customWidth="1"/>
    <col min="7936" max="7936" width="9.375" style="85" customWidth="1"/>
    <col min="7937" max="7937" width="40.5" style="85" customWidth="1"/>
    <col min="7938" max="7938" width="9.25" style="85" customWidth="1"/>
    <col min="7939" max="7945" width="9" style="85" hidden="1" customWidth="1"/>
    <col min="7946" max="8190" width="9" style="85"/>
    <col min="8191" max="8191" width="39.375" style="85" customWidth="1"/>
    <col min="8192" max="8192" width="9.375" style="85" customWidth="1"/>
    <col min="8193" max="8193" width="40.5" style="85" customWidth="1"/>
    <col min="8194" max="8194" width="9.25" style="85" customWidth="1"/>
    <col min="8195" max="8201" width="9" style="85" hidden="1" customWidth="1"/>
    <col min="8202" max="8446" width="9" style="85"/>
    <col min="8447" max="8447" width="39.375" style="85" customWidth="1"/>
    <col min="8448" max="8448" width="9.375" style="85" customWidth="1"/>
    <col min="8449" max="8449" width="40.5" style="85" customWidth="1"/>
    <col min="8450" max="8450" width="9.25" style="85" customWidth="1"/>
    <col min="8451" max="8457" width="9" style="85" hidden="1" customWidth="1"/>
    <col min="8458" max="8702" width="9" style="85"/>
    <col min="8703" max="8703" width="39.375" style="85" customWidth="1"/>
    <col min="8704" max="8704" width="9.375" style="85" customWidth="1"/>
    <col min="8705" max="8705" width="40.5" style="85" customWidth="1"/>
    <col min="8706" max="8706" width="9.25" style="85" customWidth="1"/>
    <col min="8707" max="8713" width="9" style="85" hidden="1" customWidth="1"/>
    <col min="8714" max="8958" width="9" style="85"/>
    <col min="8959" max="8959" width="39.375" style="85" customWidth="1"/>
    <col min="8960" max="8960" width="9.375" style="85" customWidth="1"/>
    <col min="8961" max="8961" width="40.5" style="85" customWidth="1"/>
    <col min="8962" max="8962" width="9.25" style="85" customWidth="1"/>
    <col min="8963" max="8969" width="9" style="85" hidden="1" customWidth="1"/>
    <col min="8970" max="9214" width="9" style="85"/>
    <col min="9215" max="9215" width="39.375" style="85" customWidth="1"/>
    <col min="9216" max="9216" width="9.375" style="85" customWidth="1"/>
    <col min="9217" max="9217" width="40.5" style="85" customWidth="1"/>
    <col min="9218" max="9218" width="9.25" style="85" customWidth="1"/>
    <col min="9219" max="9225" width="9" style="85" hidden="1" customWidth="1"/>
    <col min="9226" max="9470" width="9" style="85"/>
    <col min="9471" max="9471" width="39.375" style="85" customWidth="1"/>
    <col min="9472" max="9472" width="9.375" style="85" customWidth="1"/>
    <col min="9473" max="9473" width="40.5" style="85" customWidth="1"/>
    <col min="9474" max="9474" width="9.25" style="85" customWidth="1"/>
    <col min="9475" max="9481" width="9" style="85" hidden="1" customWidth="1"/>
    <col min="9482" max="9726" width="9" style="85"/>
    <col min="9727" max="9727" width="39.375" style="85" customWidth="1"/>
    <col min="9728" max="9728" width="9.375" style="85" customWidth="1"/>
    <col min="9729" max="9729" width="40.5" style="85" customWidth="1"/>
    <col min="9730" max="9730" width="9.25" style="85" customWidth="1"/>
    <col min="9731" max="9737" width="9" style="85" hidden="1" customWidth="1"/>
    <col min="9738" max="9982" width="9" style="85"/>
    <col min="9983" max="9983" width="39.375" style="85" customWidth="1"/>
    <col min="9984" max="9984" width="9.375" style="85" customWidth="1"/>
    <col min="9985" max="9985" width="40.5" style="85" customWidth="1"/>
    <col min="9986" max="9986" width="9.25" style="85" customWidth="1"/>
    <col min="9987" max="9993" width="9" style="85" hidden="1" customWidth="1"/>
    <col min="9994" max="10238" width="9" style="85"/>
    <col min="10239" max="10239" width="39.375" style="85" customWidth="1"/>
    <col min="10240" max="10240" width="9.375" style="85" customWidth="1"/>
    <col min="10241" max="10241" width="40.5" style="85" customWidth="1"/>
    <col min="10242" max="10242" width="9.25" style="85" customWidth="1"/>
    <col min="10243" max="10249" width="9" style="85" hidden="1" customWidth="1"/>
    <col min="10250" max="10494" width="9" style="85"/>
    <col min="10495" max="10495" width="39.375" style="85" customWidth="1"/>
    <col min="10496" max="10496" width="9.375" style="85" customWidth="1"/>
    <col min="10497" max="10497" width="40.5" style="85" customWidth="1"/>
    <col min="10498" max="10498" width="9.25" style="85" customWidth="1"/>
    <col min="10499" max="10505" width="9" style="85" hidden="1" customWidth="1"/>
    <col min="10506" max="10750" width="9" style="85"/>
    <col min="10751" max="10751" width="39.375" style="85" customWidth="1"/>
    <col min="10752" max="10752" width="9.375" style="85" customWidth="1"/>
    <col min="10753" max="10753" width="40.5" style="85" customWidth="1"/>
    <col min="10754" max="10754" width="9.25" style="85" customWidth="1"/>
    <col min="10755" max="10761" width="9" style="85" hidden="1" customWidth="1"/>
    <col min="10762" max="11006" width="9" style="85"/>
    <col min="11007" max="11007" width="39.375" style="85" customWidth="1"/>
    <col min="11008" max="11008" width="9.375" style="85" customWidth="1"/>
    <col min="11009" max="11009" width="40.5" style="85" customWidth="1"/>
    <col min="11010" max="11010" width="9.25" style="85" customWidth="1"/>
    <col min="11011" max="11017" width="9" style="85" hidden="1" customWidth="1"/>
    <col min="11018" max="11262" width="9" style="85"/>
    <col min="11263" max="11263" width="39.375" style="85" customWidth="1"/>
    <col min="11264" max="11264" width="9.375" style="85" customWidth="1"/>
    <col min="11265" max="11265" width="40.5" style="85" customWidth="1"/>
    <col min="11266" max="11266" width="9.25" style="85" customWidth="1"/>
    <col min="11267" max="11273" width="9" style="85" hidden="1" customWidth="1"/>
    <col min="11274" max="11518" width="9" style="85"/>
    <col min="11519" max="11519" width="39.375" style="85" customWidth="1"/>
    <col min="11520" max="11520" width="9.375" style="85" customWidth="1"/>
    <col min="11521" max="11521" width="40.5" style="85" customWidth="1"/>
    <col min="11522" max="11522" width="9.25" style="85" customWidth="1"/>
    <col min="11523" max="11529" width="9" style="85" hidden="1" customWidth="1"/>
    <col min="11530" max="11774" width="9" style="85"/>
    <col min="11775" max="11775" width="39.375" style="85" customWidth="1"/>
    <col min="11776" max="11776" width="9.375" style="85" customWidth="1"/>
    <col min="11777" max="11777" width="40.5" style="85" customWidth="1"/>
    <col min="11778" max="11778" width="9.25" style="85" customWidth="1"/>
    <col min="11779" max="11785" width="9" style="85" hidden="1" customWidth="1"/>
    <col min="11786" max="12030" width="9" style="85"/>
    <col min="12031" max="12031" width="39.375" style="85" customWidth="1"/>
    <col min="12032" max="12032" width="9.375" style="85" customWidth="1"/>
    <col min="12033" max="12033" width="40.5" style="85" customWidth="1"/>
    <col min="12034" max="12034" width="9.25" style="85" customWidth="1"/>
    <col min="12035" max="12041" width="9" style="85" hidden="1" customWidth="1"/>
    <col min="12042" max="12286" width="9" style="85"/>
    <col min="12287" max="12287" width="39.375" style="85" customWidth="1"/>
    <col min="12288" max="12288" width="9.375" style="85" customWidth="1"/>
    <col min="12289" max="12289" width="40.5" style="85" customWidth="1"/>
    <col min="12290" max="12290" width="9.25" style="85" customWidth="1"/>
    <col min="12291" max="12297" width="9" style="85" hidden="1" customWidth="1"/>
    <col min="12298" max="12542" width="9" style="85"/>
    <col min="12543" max="12543" width="39.375" style="85" customWidth="1"/>
    <col min="12544" max="12544" width="9.375" style="85" customWidth="1"/>
    <col min="12545" max="12545" width="40.5" style="85" customWidth="1"/>
    <col min="12546" max="12546" width="9.25" style="85" customWidth="1"/>
    <col min="12547" max="12553" width="9" style="85" hidden="1" customWidth="1"/>
    <col min="12554" max="12798" width="9" style="85"/>
    <col min="12799" max="12799" width="39.375" style="85" customWidth="1"/>
    <col min="12800" max="12800" width="9.375" style="85" customWidth="1"/>
    <col min="12801" max="12801" width="40.5" style="85" customWidth="1"/>
    <col min="12802" max="12802" width="9.25" style="85" customWidth="1"/>
    <col min="12803" max="12809" width="9" style="85" hidden="1" customWidth="1"/>
    <col min="12810" max="13054" width="9" style="85"/>
    <col min="13055" max="13055" width="39.375" style="85" customWidth="1"/>
    <col min="13056" max="13056" width="9.375" style="85" customWidth="1"/>
    <col min="13057" max="13057" width="40.5" style="85" customWidth="1"/>
    <col min="13058" max="13058" width="9.25" style="85" customWidth="1"/>
    <col min="13059" max="13065" width="9" style="85" hidden="1" customWidth="1"/>
    <col min="13066" max="13310" width="9" style="85"/>
    <col min="13311" max="13311" width="39.375" style="85" customWidth="1"/>
    <col min="13312" max="13312" width="9.375" style="85" customWidth="1"/>
    <col min="13313" max="13313" width="40.5" style="85" customWidth="1"/>
    <col min="13314" max="13314" width="9.25" style="85" customWidth="1"/>
    <col min="13315" max="13321" width="9" style="85" hidden="1" customWidth="1"/>
    <col min="13322" max="13566" width="9" style="85"/>
    <col min="13567" max="13567" width="39.375" style="85" customWidth="1"/>
    <col min="13568" max="13568" width="9.375" style="85" customWidth="1"/>
    <col min="13569" max="13569" width="40.5" style="85" customWidth="1"/>
    <col min="13570" max="13570" width="9.25" style="85" customWidth="1"/>
    <col min="13571" max="13577" width="9" style="85" hidden="1" customWidth="1"/>
    <col min="13578" max="13822" width="9" style="85"/>
    <col min="13823" max="13823" width="39.375" style="85" customWidth="1"/>
    <col min="13824" max="13824" width="9.375" style="85" customWidth="1"/>
    <col min="13825" max="13825" width="40.5" style="85" customWidth="1"/>
    <col min="13826" max="13826" width="9.25" style="85" customWidth="1"/>
    <col min="13827" max="13833" width="9" style="85" hidden="1" customWidth="1"/>
    <col min="13834" max="14078" width="9" style="85"/>
    <col min="14079" max="14079" width="39.375" style="85" customWidth="1"/>
    <col min="14080" max="14080" width="9.375" style="85" customWidth="1"/>
    <col min="14081" max="14081" width="40.5" style="85" customWidth="1"/>
    <col min="14082" max="14082" width="9.25" style="85" customWidth="1"/>
    <col min="14083" max="14089" width="9" style="85" hidden="1" customWidth="1"/>
    <col min="14090" max="14334" width="9" style="85"/>
    <col min="14335" max="14335" width="39.375" style="85" customWidth="1"/>
    <col min="14336" max="14336" width="9.375" style="85" customWidth="1"/>
    <col min="14337" max="14337" width="40.5" style="85" customWidth="1"/>
    <col min="14338" max="14338" width="9.25" style="85" customWidth="1"/>
    <col min="14339" max="14345" width="9" style="85" hidden="1" customWidth="1"/>
    <col min="14346" max="14590" width="9" style="85"/>
    <col min="14591" max="14591" width="39.375" style="85" customWidth="1"/>
    <col min="14592" max="14592" width="9.375" style="85" customWidth="1"/>
    <col min="14593" max="14593" width="40.5" style="85" customWidth="1"/>
    <col min="14594" max="14594" width="9.25" style="85" customWidth="1"/>
    <col min="14595" max="14601" width="9" style="85" hidden="1" customWidth="1"/>
    <col min="14602" max="14846" width="9" style="85"/>
    <col min="14847" max="14847" width="39.375" style="85" customWidth="1"/>
    <col min="14848" max="14848" width="9.375" style="85" customWidth="1"/>
    <col min="14849" max="14849" width="40.5" style="85" customWidth="1"/>
    <col min="14850" max="14850" width="9.25" style="85" customWidth="1"/>
    <col min="14851" max="14857" width="9" style="85" hidden="1" customWidth="1"/>
    <col min="14858" max="15102" width="9" style="85"/>
    <col min="15103" max="15103" width="39.375" style="85" customWidth="1"/>
    <col min="15104" max="15104" width="9.375" style="85" customWidth="1"/>
    <col min="15105" max="15105" width="40.5" style="85" customWidth="1"/>
    <col min="15106" max="15106" width="9.25" style="85" customWidth="1"/>
    <col min="15107" max="15113" width="9" style="85" hidden="1" customWidth="1"/>
    <col min="15114" max="15358" width="9" style="85"/>
    <col min="15359" max="15359" width="39.375" style="85" customWidth="1"/>
    <col min="15360" max="15360" width="9.375" style="85" customWidth="1"/>
    <col min="15361" max="15361" width="40.5" style="85" customWidth="1"/>
    <col min="15362" max="15362" width="9.25" style="85" customWidth="1"/>
    <col min="15363" max="15369" width="9" style="85" hidden="1" customWidth="1"/>
    <col min="15370" max="15614" width="9" style="85"/>
    <col min="15615" max="15615" width="39.375" style="85" customWidth="1"/>
    <col min="15616" max="15616" width="9.375" style="85" customWidth="1"/>
    <col min="15617" max="15617" width="40.5" style="85" customWidth="1"/>
    <col min="15618" max="15618" width="9.25" style="85" customWidth="1"/>
    <col min="15619" max="15625" width="9" style="85" hidden="1" customWidth="1"/>
    <col min="15626" max="15870" width="9" style="85"/>
    <col min="15871" max="15871" width="39.375" style="85" customWidth="1"/>
    <col min="15872" max="15872" width="9.375" style="85" customWidth="1"/>
    <col min="15873" max="15873" width="40.5" style="85" customWidth="1"/>
    <col min="15874" max="15874" width="9.25" style="85" customWidth="1"/>
    <col min="15875" max="15881" width="9" style="85" hidden="1" customWidth="1"/>
    <col min="15882" max="16126" width="9" style="85"/>
    <col min="16127" max="16127" width="39.375" style="85" customWidth="1"/>
    <col min="16128" max="16128" width="9.375" style="85" customWidth="1"/>
    <col min="16129" max="16129" width="40.5" style="85" customWidth="1"/>
    <col min="16130" max="16130" width="9.25" style="85" customWidth="1"/>
    <col min="16131" max="16137" width="9" style="85" hidden="1" customWidth="1"/>
    <col min="16138" max="16384" width="9" style="85"/>
  </cols>
  <sheetData>
    <row r="1" s="79" customFormat="1" ht="24.75" customHeight="1" spans="1:4">
      <c r="A1" s="87" t="str">
        <f>目录!D24</f>
        <v>2021年国有资本经营收入预算表</v>
      </c>
      <c r="D1" s="88"/>
    </row>
    <row r="2" s="80" customFormat="1" ht="27.75" customHeight="1" spans="1:4">
      <c r="A2" s="89" t="s">
        <v>1496</v>
      </c>
      <c r="B2" s="89"/>
      <c r="D2" s="90"/>
    </row>
    <row r="3" ht="12" customHeight="1" spans="2:2">
      <c r="B3" s="91" t="s">
        <v>29</v>
      </c>
    </row>
    <row r="4" s="81" customFormat="1" ht="26.25" customHeight="1" spans="1:8">
      <c r="A4" s="92" t="s">
        <v>1497</v>
      </c>
      <c r="B4" s="93" t="s">
        <v>1498</v>
      </c>
      <c r="C4" s="94" t="s">
        <v>1499</v>
      </c>
      <c r="D4" s="95"/>
      <c r="E4" s="95"/>
      <c r="F4" s="95" t="s">
        <v>1500</v>
      </c>
      <c r="G4" s="95"/>
      <c r="H4" s="95"/>
    </row>
    <row r="5" s="84" customFormat="1" ht="20" customHeight="1" spans="1:8">
      <c r="A5" s="118" t="s">
        <v>1501</v>
      </c>
      <c r="B5" s="119" t="s">
        <v>1502</v>
      </c>
      <c r="C5" s="120"/>
      <c r="D5" s="105" t="e">
        <v>#DIV/0!</v>
      </c>
      <c r="E5" s="109">
        <v>75600</v>
      </c>
      <c r="F5" s="110"/>
      <c r="G5" s="105" t="e">
        <v>#DIV/0!</v>
      </c>
      <c r="H5" s="109">
        <v>62455</v>
      </c>
    </row>
    <row r="6" s="83" customFormat="1" ht="20" customHeight="1" spans="1:4">
      <c r="A6" s="121" t="s">
        <v>1503</v>
      </c>
      <c r="B6" s="119" t="s">
        <v>1504</v>
      </c>
      <c r="D6" s="99"/>
    </row>
    <row r="7" s="83" customFormat="1" ht="20" customHeight="1" spans="1:4">
      <c r="A7" s="121" t="s">
        <v>1505</v>
      </c>
      <c r="B7" s="119" t="s">
        <v>1504</v>
      </c>
      <c r="D7" s="99"/>
    </row>
    <row r="8" s="83" customFormat="1" ht="20" customHeight="1" spans="1:4">
      <c r="A8" s="121" t="s">
        <v>1506</v>
      </c>
      <c r="B8" s="119" t="s">
        <v>1504</v>
      </c>
      <c r="D8" s="99"/>
    </row>
    <row r="9" s="83" customFormat="1" ht="20" customHeight="1" spans="1:4">
      <c r="A9" s="121" t="s">
        <v>1507</v>
      </c>
      <c r="B9" s="119" t="s">
        <v>1504</v>
      </c>
      <c r="D9" s="99"/>
    </row>
    <row r="10" s="83" customFormat="1" ht="20" customHeight="1" spans="1:4">
      <c r="A10" s="121" t="s">
        <v>1508</v>
      </c>
      <c r="B10" s="119" t="s">
        <v>1504</v>
      </c>
      <c r="D10" s="99"/>
    </row>
    <row r="11" s="83" customFormat="1" ht="20" customHeight="1" spans="1:8">
      <c r="A11" s="121" t="s">
        <v>1509</v>
      </c>
      <c r="B11" s="119" t="s">
        <v>1504</v>
      </c>
      <c r="D11" s="99"/>
      <c r="F11" s="110"/>
      <c r="G11" s="105" t="e">
        <v>#DIV/0!</v>
      </c>
      <c r="H11" s="109">
        <v>12734</v>
      </c>
    </row>
    <row r="12" s="83" customFormat="1" ht="20" customHeight="1" spans="1:4">
      <c r="A12" s="121" t="s">
        <v>1510</v>
      </c>
      <c r="B12" s="119" t="s">
        <v>1504</v>
      </c>
      <c r="D12" s="99"/>
    </row>
    <row r="13" s="83" customFormat="1" ht="20" customHeight="1" spans="1:4">
      <c r="A13" s="121" t="s">
        <v>1511</v>
      </c>
      <c r="B13" s="119" t="s">
        <v>1504</v>
      </c>
      <c r="D13" s="99"/>
    </row>
    <row r="14" s="83" customFormat="1" ht="20" customHeight="1" spans="1:4">
      <c r="A14" s="121" t="s">
        <v>1512</v>
      </c>
      <c r="B14" s="119" t="s">
        <v>1504</v>
      </c>
      <c r="D14" s="99"/>
    </row>
    <row r="15" s="83" customFormat="1" ht="20" customHeight="1" spans="1:4">
      <c r="A15" s="121" t="s">
        <v>1513</v>
      </c>
      <c r="B15" s="119" t="s">
        <v>1504</v>
      </c>
      <c r="D15" s="99"/>
    </row>
    <row r="16" s="83" customFormat="1" ht="20" customHeight="1" spans="1:4">
      <c r="A16" s="121" t="s">
        <v>1514</v>
      </c>
      <c r="B16" s="119" t="s">
        <v>1504</v>
      </c>
      <c r="D16" s="99"/>
    </row>
    <row r="17" s="83" customFormat="1" ht="20" customHeight="1" spans="1:4">
      <c r="A17" s="121" t="s">
        <v>1515</v>
      </c>
      <c r="B17" s="119" t="s">
        <v>1504</v>
      </c>
      <c r="D17" s="99"/>
    </row>
    <row r="18" s="83" customFormat="1" ht="20" customHeight="1" spans="1:4">
      <c r="A18" s="121" t="s">
        <v>1516</v>
      </c>
      <c r="B18" s="119" t="s">
        <v>1504</v>
      </c>
      <c r="D18" s="99"/>
    </row>
    <row r="19" s="83" customFormat="1" ht="20" customHeight="1" spans="1:4">
      <c r="A19" s="121" t="s">
        <v>1517</v>
      </c>
      <c r="B19" s="119" t="s">
        <v>1504</v>
      </c>
      <c r="D19" s="99"/>
    </row>
    <row r="20" s="83" customFormat="1" ht="20" customHeight="1" spans="1:4">
      <c r="A20" s="122" t="s">
        <v>1518</v>
      </c>
      <c r="B20" s="119" t="s">
        <v>1502</v>
      </c>
      <c r="D20" s="99"/>
    </row>
    <row r="21" s="84" customFormat="1" ht="20" customHeight="1" spans="1:5">
      <c r="A21" s="118" t="s">
        <v>1519</v>
      </c>
      <c r="B21" s="119" t="s">
        <v>1504</v>
      </c>
      <c r="C21" s="120"/>
      <c r="D21" s="105" t="e">
        <v>#DIV/0!</v>
      </c>
      <c r="E21" s="109">
        <v>14400</v>
      </c>
    </row>
    <row r="22" s="83" customFormat="1" ht="20" customHeight="1" spans="1:4">
      <c r="A22" s="121" t="s">
        <v>1520</v>
      </c>
      <c r="B22" s="119" t="s">
        <v>1504</v>
      </c>
      <c r="D22" s="99"/>
    </row>
    <row r="23" s="83" customFormat="1" ht="20" customHeight="1" spans="1:4">
      <c r="A23" s="121" t="s">
        <v>1521</v>
      </c>
      <c r="B23" s="119" t="s">
        <v>1504</v>
      </c>
      <c r="D23" s="99"/>
    </row>
    <row r="24" s="84" customFormat="1" ht="20" customHeight="1" spans="1:4">
      <c r="A24" s="118" t="s">
        <v>1522</v>
      </c>
      <c r="B24" s="119" t="s">
        <v>1504</v>
      </c>
      <c r="D24" s="105"/>
    </row>
    <row r="25" s="83" customFormat="1" ht="22" customHeight="1" spans="1:4">
      <c r="A25" s="122" t="s">
        <v>1523</v>
      </c>
      <c r="B25" s="119" t="s">
        <v>1504</v>
      </c>
      <c r="D25" s="99"/>
    </row>
    <row r="26" s="83" customFormat="1" ht="22" customHeight="1" spans="1:4">
      <c r="A26" s="121"/>
      <c r="B26" s="119" t="s">
        <v>1504</v>
      </c>
      <c r="D26" s="99"/>
    </row>
    <row r="27" s="83" customFormat="1" ht="22" customHeight="1" spans="1:8">
      <c r="A27" s="123" t="s">
        <v>1524</v>
      </c>
      <c r="B27" s="119" t="s">
        <v>1502</v>
      </c>
      <c r="D27" s="105" t="e">
        <v>#DIV/0!</v>
      </c>
      <c r="G27" s="105" t="e">
        <v>#DIV/0!</v>
      </c>
      <c r="H27" s="109">
        <v>75189</v>
      </c>
    </row>
    <row r="28" s="82" customFormat="1" ht="22" customHeight="1" spans="1:4">
      <c r="A28" s="96" t="s">
        <v>1525</v>
      </c>
      <c r="B28" s="119" t="s">
        <v>1504</v>
      </c>
      <c r="D28" s="98"/>
    </row>
    <row r="29" s="83" customFormat="1" ht="22" customHeight="1" spans="1:4">
      <c r="A29" s="100" t="s">
        <v>1526</v>
      </c>
      <c r="B29" s="119" t="s">
        <v>1527</v>
      </c>
      <c r="D29" s="99"/>
    </row>
    <row r="30" s="83" customFormat="1" ht="22" customHeight="1" spans="1:4">
      <c r="A30" s="100" t="s">
        <v>1528</v>
      </c>
      <c r="B30" s="119" t="s">
        <v>1504</v>
      </c>
      <c r="D30" s="99"/>
    </row>
    <row r="31" s="83" customFormat="1" ht="22" customHeight="1" spans="1:4">
      <c r="A31" s="100"/>
      <c r="B31" s="119" t="s">
        <v>1504</v>
      </c>
      <c r="D31" s="99"/>
    </row>
    <row r="32" s="83" customFormat="1" ht="22" customHeight="1" spans="1:4">
      <c r="A32" s="101" t="s">
        <v>1242</v>
      </c>
      <c r="B32" s="119" t="s">
        <v>1529</v>
      </c>
      <c r="D32" s="99"/>
    </row>
    <row r="33" s="83" customFormat="1" ht="22" customHeight="1" spans="1:4">
      <c r="A33" s="103"/>
      <c r="D33" s="99"/>
    </row>
    <row r="34" s="83" customFormat="1" ht="14.25" spans="2:4">
      <c r="B34" s="104">
        <v>0</v>
      </c>
      <c r="D34" s="99"/>
    </row>
    <row r="35" s="84" customFormat="1" ht="14.25" spans="1:4">
      <c r="A35" s="83"/>
      <c r="B35" s="104"/>
      <c r="D35" s="105"/>
    </row>
    <row r="36" s="83" customFormat="1" ht="14.25" spans="4:4">
      <c r="D36" s="99"/>
    </row>
    <row r="37" s="83" customFormat="1" ht="14.25" spans="4:4">
      <c r="D37" s="99"/>
    </row>
    <row r="38" s="83" customFormat="1" ht="14.25" spans="4:4">
      <c r="D38" s="99"/>
    </row>
    <row r="39" s="83" customFormat="1" ht="14.25" spans="4:4">
      <c r="D39" s="99"/>
    </row>
    <row r="40" s="83" customFormat="1" ht="14.25" spans="4:4">
      <c r="D40" s="99"/>
    </row>
    <row r="41" s="84" customFormat="1" ht="14.25" spans="1:4">
      <c r="A41" s="83"/>
      <c r="B41" s="83"/>
      <c r="D41" s="105"/>
    </row>
    <row r="42" s="83" customFormat="1" ht="14.25" spans="4:4">
      <c r="D42" s="99"/>
    </row>
    <row r="43" s="83" customFormat="1" ht="14.25" spans="4:4">
      <c r="D43" s="99"/>
    </row>
    <row r="44" s="83" customFormat="1" ht="14.25" spans="4:4">
      <c r="D44" s="99"/>
    </row>
    <row r="45" s="83" customFormat="1" ht="14.25" spans="4:4">
      <c r="D45" s="99"/>
    </row>
    <row r="46" s="83" customFormat="1" ht="14.25" spans="4:4">
      <c r="D46" s="99"/>
    </row>
    <row r="47" s="83" customFormat="1" ht="14.25" spans="4:4">
      <c r="D47" s="99"/>
    </row>
    <row r="48" s="83" customFormat="1" ht="14.25" spans="4:4">
      <c r="D48" s="99"/>
    </row>
  </sheetData>
  <mergeCells count="3">
    <mergeCell ref="A2:B2"/>
    <mergeCell ref="C4:E4"/>
    <mergeCell ref="F4:H4"/>
  </mergeCells>
  <printOptions horizontalCentered="1"/>
  <pageMargins left="0.786805555555556" right="0.786805555555556" top="0.786805555555556" bottom="0.786805555555556" header="0.313888888888889" footer="0.313888888888889"/>
  <pageSetup paperSize="9" scale="95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H48"/>
  <sheetViews>
    <sheetView showZeros="0" topLeftCell="A10" workbookViewId="0">
      <selection activeCell="P34" sqref="P34"/>
    </sheetView>
  </sheetViews>
  <sheetFormatPr defaultColWidth="9" defaultRowHeight="21" customHeight="1" outlineLevelCol="7"/>
  <cols>
    <col min="1" max="1" width="56" style="85" customWidth="1"/>
    <col min="2" max="2" width="22.25" style="85" customWidth="1"/>
    <col min="3" max="3" width="9" style="85" hidden="1" customWidth="1"/>
    <col min="4" max="4" width="12.125" style="86" hidden="1" customWidth="1"/>
    <col min="5" max="5" width="12" style="85" hidden="1" customWidth="1"/>
    <col min="6" max="6" width="9" style="85" hidden="1" customWidth="1"/>
    <col min="7" max="7" width="10.375" style="85" hidden="1" customWidth="1"/>
    <col min="8" max="8" width="11.375" style="85" hidden="1" customWidth="1"/>
    <col min="9" max="9" width="9" style="85" hidden="1" customWidth="1"/>
    <col min="10" max="254" width="9" style="85"/>
    <col min="255" max="255" width="39.375" style="85" customWidth="1"/>
    <col min="256" max="256" width="9.375" style="85" customWidth="1"/>
    <col min="257" max="257" width="40.5" style="85" customWidth="1"/>
    <col min="258" max="258" width="9.25" style="85" customWidth="1"/>
    <col min="259" max="265" width="9" style="85" hidden="1" customWidth="1"/>
    <col min="266" max="510" width="9" style="85"/>
    <col min="511" max="511" width="39.375" style="85" customWidth="1"/>
    <col min="512" max="512" width="9.375" style="85" customWidth="1"/>
    <col min="513" max="513" width="40.5" style="85" customWidth="1"/>
    <col min="514" max="514" width="9.25" style="85" customWidth="1"/>
    <col min="515" max="521" width="9" style="85" hidden="1" customWidth="1"/>
    <col min="522" max="766" width="9" style="85"/>
    <col min="767" max="767" width="39.375" style="85" customWidth="1"/>
    <col min="768" max="768" width="9.375" style="85" customWidth="1"/>
    <col min="769" max="769" width="40.5" style="85" customWidth="1"/>
    <col min="770" max="770" width="9.25" style="85" customWidth="1"/>
    <col min="771" max="777" width="9" style="85" hidden="1" customWidth="1"/>
    <col min="778" max="1022" width="9" style="85"/>
    <col min="1023" max="1023" width="39.375" style="85" customWidth="1"/>
    <col min="1024" max="1024" width="9.375" style="85" customWidth="1"/>
    <col min="1025" max="1025" width="40.5" style="85" customWidth="1"/>
    <col min="1026" max="1026" width="9.25" style="85" customWidth="1"/>
    <col min="1027" max="1033" width="9" style="85" hidden="1" customWidth="1"/>
    <col min="1034" max="1278" width="9" style="85"/>
    <col min="1279" max="1279" width="39.375" style="85" customWidth="1"/>
    <col min="1280" max="1280" width="9.375" style="85" customWidth="1"/>
    <col min="1281" max="1281" width="40.5" style="85" customWidth="1"/>
    <col min="1282" max="1282" width="9.25" style="85" customWidth="1"/>
    <col min="1283" max="1289" width="9" style="85" hidden="1" customWidth="1"/>
    <col min="1290" max="1534" width="9" style="85"/>
    <col min="1535" max="1535" width="39.375" style="85" customWidth="1"/>
    <col min="1536" max="1536" width="9.375" style="85" customWidth="1"/>
    <col min="1537" max="1537" width="40.5" style="85" customWidth="1"/>
    <col min="1538" max="1538" width="9.25" style="85" customWidth="1"/>
    <col min="1539" max="1545" width="9" style="85" hidden="1" customWidth="1"/>
    <col min="1546" max="1790" width="9" style="85"/>
    <col min="1791" max="1791" width="39.375" style="85" customWidth="1"/>
    <col min="1792" max="1792" width="9.375" style="85" customWidth="1"/>
    <col min="1793" max="1793" width="40.5" style="85" customWidth="1"/>
    <col min="1794" max="1794" width="9.25" style="85" customWidth="1"/>
    <col min="1795" max="1801" width="9" style="85" hidden="1" customWidth="1"/>
    <col min="1802" max="2046" width="9" style="85"/>
    <col min="2047" max="2047" width="39.375" style="85" customWidth="1"/>
    <col min="2048" max="2048" width="9.375" style="85" customWidth="1"/>
    <col min="2049" max="2049" width="40.5" style="85" customWidth="1"/>
    <col min="2050" max="2050" width="9.25" style="85" customWidth="1"/>
    <col min="2051" max="2057" width="9" style="85" hidden="1" customWidth="1"/>
    <col min="2058" max="2302" width="9" style="85"/>
    <col min="2303" max="2303" width="39.375" style="85" customWidth="1"/>
    <col min="2304" max="2304" width="9.375" style="85" customWidth="1"/>
    <col min="2305" max="2305" width="40.5" style="85" customWidth="1"/>
    <col min="2306" max="2306" width="9.25" style="85" customWidth="1"/>
    <col min="2307" max="2313" width="9" style="85" hidden="1" customWidth="1"/>
    <col min="2314" max="2558" width="9" style="85"/>
    <col min="2559" max="2559" width="39.375" style="85" customWidth="1"/>
    <col min="2560" max="2560" width="9.375" style="85" customWidth="1"/>
    <col min="2561" max="2561" width="40.5" style="85" customWidth="1"/>
    <col min="2562" max="2562" width="9.25" style="85" customWidth="1"/>
    <col min="2563" max="2569" width="9" style="85" hidden="1" customWidth="1"/>
    <col min="2570" max="2814" width="9" style="85"/>
    <col min="2815" max="2815" width="39.375" style="85" customWidth="1"/>
    <col min="2816" max="2816" width="9.375" style="85" customWidth="1"/>
    <col min="2817" max="2817" width="40.5" style="85" customWidth="1"/>
    <col min="2818" max="2818" width="9.25" style="85" customWidth="1"/>
    <col min="2819" max="2825" width="9" style="85" hidden="1" customWidth="1"/>
    <col min="2826" max="3070" width="9" style="85"/>
    <col min="3071" max="3071" width="39.375" style="85" customWidth="1"/>
    <col min="3072" max="3072" width="9.375" style="85" customWidth="1"/>
    <col min="3073" max="3073" width="40.5" style="85" customWidth="1"/>
    <col min="3074" max="3074" width="9.25" style="85" customWidth="1"/>
    <col min="3075" max="3081" width="9" style="85" hidden="1" customWidth="1"/>
    <col min="3082" max="3326" width="9" style="85"/>
    <col min="3327" max="3327" width="39.375" style="85" customWidth="1"/>
    <col min="3328" max="3328" width="9.375" style="85" customWidth="1"/>
    <col min="3329" max="3329" width="40.5" style="85" customWidth="1"/>
    <col min="3330" max="3330" width="9.25" style="85" customWidth="1"/>
    <col min="3331" max="3337" width="9" style="85" hidden="1" customWidth="1"/>
    <col min="3338" max="3582" width="9" style="85"/>
    <col min="3583" max="3583" width="39.375" style="85" customWidth="1"/>
    <col min="3584" max="3584" width="9.375" style="85" customWidth="1"/>
    <col min="3585" max="3585" width="40.5" style="85" customWidth="1"/>
    <col min="3586" max="3586" width="9.25" style="85" customWidth="1"/>
    <col min="3587" max="3593" width="9" style="85" hidden="1" customWidth="1"/>
    <col min="3594" max="3838" width="9" style="85"/>
    <col min="3839" max="3839" width="39.375" style="85" customWidth="1"/>
    <col min="3840" max="3840" width="9.375" style="85" customWidth="1"/>
    <col min="3841" max="3841" width="40.5" style="85" customWidth="1"/>
    <col min="3842" max="3842" width="9.25" style="85" customWidth="1"/>
    <col min="3843" max="3849" width="9" style="85" hidden="1" customWidth="1"/>
    <col min="3850" max="4094" width="9" style="85"/>
    <col min="4095" max="4095" width="39.375" style="85" customWidth="1"/>
    <col min="4096" max="4096" width="9.375" style="85" customWidth="1"/>
    <col min="4097" max="4097" width="40.5" style="85" customWidth="1"/>
    <col min="4098" max="4098" width="9.25" style="85" customWidth="1"/>
    <col min="4099" max="4105" width="9" style="85" hidden="1" customWidth="1"/>
    <col min="4106" max="4350" width="9" style="85"/>
    <col min="4351" max="4351" width="39.375" style="85" customWidth="1"/>
    <col min="4352" max="4352" width="9.375" style="85" customWidth="1"/>
    <col min="4353" max="4353" width="40.5" style="85" customWidth="1"/>
    <col min="4354" max="4354" width="9.25" style="85" customWidth="1"/>
    <col min="4355" max="4361" width="9" style="85" hidden="1" customWidth="1"/>
    <col min="4362" max="4606" width="9" style="85"/>
    <col min="4607" max="4607" width="39.375" style="85" customWidth="1"/>
    <col min="4608" max="4608" width="9.375" style="85" customWidth="1"/>
    <col min="4609" max="4609" width="40.5" style="85" customWidth="1"/>
    <col min="4610" max="4610" width="9.25" style="85" customWidth="1"/>
    <col min="4611" max="4617" width="9" style="85" hidden="1" customWidth="1"/>
    <col min="4618" max="4862" width="9" style="85"/>
    <col min="4863" max="4863" width="39.375" style="85" customWidth="1"/>
    <col min="4864" max="4864" width="9.375" style="85" customWidth="1"/>
    <col min="4865" max="4865" width="40.5" style="85" customWidth="1"/>
    <col min="4866" max="4866" width="9.25" style="85" customWidth="1"/>
    <col min="4867" max="4873" width="9" style="85" hidden="1" customWidth="1"/>
    <col min="4874" max="5118" width="9" style="85"/>
    <col min="5119" max="5119" width="39.375" style="85" customWidth="1"/>
    <col min="5120" max="5120" width="9.375" style="85" customWidth="1"/>
    <col min="5121" max="5121" width="40.5" style="85" customWidth="1"/>
    <col min="5122" max="5122" width="9.25" style="85" customWidth="1"/>
    <col min="5123" max="5129" width="9" style="85" hidden="1" customWidth="1"/>
    <col min="5130" max="5374" width="9" style="85"/>
    <col min="5375" max="5375" width="39.375" style="85" customWidth="1"/>
    <col min="5376" max="5376" width="9.375" style="85" customWidth="1"/>
    <col min="5377" max="5377" width="40.5" style="85" customWidth="1"/>
    <col min="5378" max="5378" width="9.25" style="85" customWidth="1"/>
    <col min="5379" max="5385" width="9" style="85" hidden="1" customWidth="1"/>
    <col min="5386" max="5630" width="9" style="85"/>
    <col min="5631" max="5631" width="39.375" style="85" customWidth="1"/>
    <col min="5632" max="5632" width="9.375" style="85" customWidth="1"/>
    <col min="5633" max="5633" width="40.5" style="85" customWidth="1"/>
    <col min="5634" max="5634" width="9.25" style="85" customWidth="1"/>
    <col min="5635" max="5641" width="9" style="85" hidden="1" customWidth="1"/>
    <col min="5642" max="5886" width="9" style="85"/>
    <col min="5887" max="5887" width="39.375" style="85" customWidth="1"/>
    <col min="5888" max="5888" width="9.375" style="85" customWidth="1"/>
    <col min="5889" max="5889" width="40.5" style="85" customWidth="1"/>
    <col min="5890" max="5890" width="9.25" style="85" customWidth="1"/>
    <col min="5891" max="5897" width="9" style="85" hidden="1" customWidth="1"/>
    <col min="5898" max="6142" width="9" style="85"/>
    <col min="6143" max="6143" width="39.375" style="85" customWidth="1"/>
    <col min="6144" max="6144" width="9.375" style="85" customWidth="1"/>
    <col min="6145" max="6145" width="40.5" style="85" customWidth="1"/>
    <col min="6146" max="6146" width="9.25" style="85" customWidth="1"/>
    <col min="6147" max="6153" width="9" style="85" hidden="1" customWidth="1"/>
    <col min="6154" max="6398" width="9" style="85"/>
    <col min="6399" max="6399" width="39.375" style="85" customWidth="1"/>
    <col min="6400" max="6400" width="9.375" style="85" customWidth="1"/>
    <col min="6401" max="6401" width="40.5" style="85" customWidth="1"/>
    <col min="6402" max="6402" width="9.25" style="85" customWidth="1"/>
    <col min="6403" max="6409" width="9" style="85" hidden="1" customWidth="1"/>
    <col min="6410" max="6654" width="9" style="85"/>
    <col min="6655" max="6655" width="39.375" style="85" customWidth="1"/>
    <col min="6656" max="6656" width="9.375" style="85" customWidth="1"/>
    <col min="6657" max="6657" width="40.5" style="85" customWidth="1"/>
    <col min="6658" max="6658" width="9.25" style="85" customWidth="1"/>
    <col min="6659" max="6665" width="9" style="85" hidden="1" customWidth="1"/>
    <col min="6666" max="6910" width="9" style="85"/>
    <col min="6911" max="6911" width="39.375" style="85" customWidth="1"/>
    <col min="6912" max="6912" width="9.375" style="85" customWidth="1"/>
    <col min="6913" max="6913" width="40.5" style="85" customWidth="1"/>
    <col min="6914" max="6914" width="9.25" style="85" customWidth="1"/>
    <col min="6915" max="6921" width="9" style="85" hidden="1" customWidth="1"/>
    <col min="6922" max="7166" width="9" style="85"/>
    <col min="7167" max="7167" width="39.375" style="85" customWidth="1"/>
    <col min="7168" max="7168" width="9.375" style="85" customWidth="1"/>
    <col min="7169" max="7169" width="40.5" style="85" customWidth="1"/>
    <col min="7170" max="7170" width="9.25" style="85" customWidth="1"/>
    <col min="7171" max="7177" width="9" style="85" hidden="1" customWidth="1"/>
    <col min="7178" max="7422" width="9" style="85"/>
    <col min="7423" max="7423" width="39.375" style="85" customWidth="1"/>
    <col min="7424" max="7424" width="9.375" style="85" customWidth="1"/>
    <col min="7425" max="7425" width="40.5" style="85" customWidth="1"/>
    <col min="7426" max="7426" width="9.25" style="85" customWidth="1"/>
    <col min="7427" max="7433" width="9" style="85" hidden="1" customWidth="1"/>
    <col min="7434" max="7678" width="9" style="85"/>
    <col min="7679" max="7679" width="39.375" style="85" customWidth="1"/>
    <col min="7680" max="7680" width="9.375" style="85" customWidth="1"/>
    <col min="7681" max="7681" width="40.5" style="85" customWidth="1"/>
    <col min="7682" max="7682" width="9.25" style="85" customWidth="1"/>
    <col min="7683" max="7689" width="9" style="85" hidden="1" customWidth="1"/>
    <col min="7690" max="7934" width="9" style="85"/>
    <col min="7935" max="7935" width="39.375" style="85" customWidth="1"/>
    <col min="7936" max="7936" width="9.375" style="85" customWidth="1"/>
    <col min="7937" max="7937" width="40.5" style="85" customWidth="1"/>
    <col min="7938" max="7938" width="9.25" style="85" customWidth="1"/>
    <col min="7939" max="7945" width="9" style="85" hidden="1" customWidth="1"/>
    <col min="7946" max="8190" width="9" style="85"/>
    <col min="8191" max="8191" width="39.375" style="85" customWidth="1"/>
    <col min="8192" max="8192" width="9.375" style="85" customWidth="1"/>
    <col min="8193" max="8193" width="40.5" style="85" customWidth="1"/>
    <col min="8194" max="8194" width="9.25" style="85" customWidth="1"/>
    <col min="8195" max="8201" width="9" style="85" hidden="1" customWidth="1"/>
    <col min="8202" max="8446" width="9" style="85"/>
    <col min="8447" max="8447" width="39.375" style="85" customWidth="1"/>
    <col min="8448" max="8448" width="9.375" style="85" customWidth="1"/>
    <col min="8449" max="8449" width="40.5" style="85" customWidth="1"/>
    <col min="8450" max="8450" width="9.25" style="85" customWidth="1"/>
    <col min="8451" max="8457" width="9" style="85" hidden="1" customWidth="1"/>
    <col min="8458" max="8702" width="9" style="85"/>
    <col min="8703" max="8703" width="39.375" style="85" customWidth="1"/>
    <col min="8704" max="8704" width="9.375" style="85" customWidth="1"/>
    <col min="8705" max="8705" width="40.5" style="85" customWidth="1"/>
    <col min="8706" max="8706" width="9.25" style="85" customWidth="1"/>
    <col min="8707" max="8713" width="9" style="85" hidden="1" customWidth="1"/>
    <col min="8714" max="8958" width="9" style="85"/>
    <col min="8959" max="8959" width="39.375" style="85" customWidth="1"/>
    <col min="8960" max="8960" width="9.375" style="85" customWidth="1"/>
    <col min="8961" max="8961" width="40.5" style="85" customWidth="1"/>
    <col min="8962" max="8962" width="9.25" style="85" customWidth="1"/>
    <col min="8963" max="8969" width="9" style="85" hidden="1" customWidth="1"/>
    <col min="8970" max="9214" width="9" style="85"/>
    <col min="9215" max="9215" width="39.375" style="85" customWidth="1"/>
    <col min="9216" max="9216" width="9.375" style="85" customWidth="1"/>
    <col min="9217" max="9217" width="40.5" style="85" customWidth="1"/>
    <col min="9218" max="9218" width="9.25" style="85" customWidth="1"/>
    <col min="9219" max="9225" width="9" style="85" hidden="1" customWidth="1"/>
    <col min="9226" max="9470" width="9" style="85"/>
    <col min="9471" max="9471" width="39.375" style="85" customWidth="1"/>
    <col min="9472" max="9472" width="9.375" style="85" customWidth="1"/>
    <col min="9473" max="9473" width="40.5" style="85" customWidth="1"/>
    <col min="9474" max="9474" width="9.25" style="85" customWidth="1"/>
    <col min="9475" max="9481" width="9" style="85" hidden="1" customWidth="1"/>
    <col min="9482" max="9726" width="9" style="85"/>
    <col min="9727" max="9727" width="39.375" style="85" customWidth="1"/>
    <col min="9728" max="9728" width="9.375" style="85" customWidth="1"/>
    <col min="9729" max="9729" width="40.5" style="85" customWidth="1"/>
    <col min="9730" max="9730" width="9.25" style="85" customWidth="1"/>
    <col min="9731" max="9737" width="9" style="85" hidden="1" customWidth="1"/>
    <col min="9738" max="9982" width="9" style="85"/>
    <col min="9983" max="9983" width="39.375" style="85" customWidth="1"/>
    <col min="9984" max="9984" width="9.375" style="85" customWidth="1"/>
    <col min="9985" max="9985" width="40.5" style="85" customWidth="1"/>
    <col min="9986" max="9986" width="9.25" style="85" customWidth="1"/>
    <col min="9987" max="9993" width="9" style="85" hidden="1" customWidth="1"/>
    <col min="9994" max="10238" width="9" style="85"/>
    <col min="10239" max="10239" width="39.375" style="85" customWidth="1"/>
    <col min="10240" max="10240" width="9.375" style="85" customWidth="1"/>
    <col min="10241" max="10241" width="40.5" style="85" customWidth="1"/>
    <col min="10242" max="10242" width="9.25" style="85" customWidth="1"/>
    <col min="10243" max="10249" width="9" style="85" hidden="1" customWidth="1"/>
    <col min="10250" max="10494" width="9" style="85"/>
    <col min="10495" max="10495" width="39.375" style="85" customWidth="1"/>
    <col min="10496" max="10496" width="9.375" style="85" customWidth="1"/>
    <col min="10497" max="10497" width="40.5" style="85" customWidth="1"/>
    <col min="10498" max="10498" width="9.25" style="85" customWidth="1"/>
    <col min="10499" max="10505" width="9" style="85" hidden="1" customWidth="1"/>
    <col min="10506" max="10750" width="9" style="85"/>
    <col min="10751" max="10751" width="39.375" style="85" customWidth="1"/>
    <col min="10752" max="10752" width="9.375" style="85" customWidth="1"/>
    <col min="10753" max="10753" width="40.5" style="85" customWidth="1"/>
    <col min="10754" max="10754" width="9.25" style="85" customWidth="1"/>
    <col min="10755" max="10761" width="9" style="85" hidden="1" customWidth="1"/>
    <col min="10762" max="11006" width="9" style="85"/>
    <col min="11007" max="11007" width="39.375" style="85" customWidth="1"/>
    <col min="11008" max="11008" width="9.375" style="85" customWidth="1"/>
    <col min="11009" max="11009" width="40.5" style="85" customWidth="1"/>
    <col min="11010" max="11010" width="9.25" style="85" customWidth="1"/>
    <col min="11011" max="11017" width="9" style="85" hidden="1" customWidth="1"/>
    <col min="11018" max="11262" width="9" style="85"/>
    <col min="11263" max="11263" width="39.375" style="85" customWidth="1"/>
    <col min="11264" max="11264" width="9.375" style="85" customWidth="1"/>
    <col min="11265" max="11265" width="40.5" style="85" customWidth="1"/>
    <col min="11266" max="11266" width="9.25" style="85" customWidth="1"/>
    <col min="11267" max="11273" width="9" style="85" hidden="1" customWidth="1"/>
    <col min="11274" max="11518" width="9" style="85"/>
    <col min="11519" max="11519" width="39.375" style="85" customWidth="1"/>
    <col min="11520" max="11520" width="9.375" style="85" customWidth="1"/>
    <col min="11521" max="11521" width="40.5" style="85" customWidth="1"/>
    <col min="11522" max="11522" width="9.25" style="85" customWidth="1"/>
    <col min="11523" max="11529" width="9" style="85" hidden="1" customWidth="1"/>
    <col min="11530" max="11774" width="9" style="85"/>
    <col min="11775" max="11775" width="39.375" style="85" customWidth="1"/>
    <col min="11776" max="11776" width="9.375" style="85" customWidth="1"/>
    <col min="11777" max="11777" width="40.5" style="85" customWidth="1"/>
    <col min="11778" max="11778" width="9.25" style="85" customWidth="1"/>
    <col min="11779" max="11785" width="9" style="85" hidden="1" customWidth="1"/>
    <col min="11786" max="12030" width="9" style="85"/>
    <col min="12031" max="12031" width="39.375" style="85" customWidth="1"/>
    <col min="12032" max="12032" width="9.375" style="85" customWidth="1"/>
    <col min="12033" max="12033" width="40.5" style="85" customWidth="1"/>
    <col min="12034" max="12034" width="9.25" style="85" customWidth="1"/>
    <col min="12035" max="12041" width="9" style="85" hidden="1" customWidth="1"/>
    <col min="12042" max="12286" width="9" style="85"/>
    <col min="12287" max="12287" width="39.375" style="85" customWidth="1"/>
    <col min="12288" max="12288" width="9.375" style="85" customWidth="1"/>
    <col min="12289" max="12289" width="40.5" style="85" customWidth="1"/>
    <col min="12290" max="12290" width="9.25" style="85" customWidth="1"/>
    <col min="12291" max="12297" width="9" style="85" hidden="1" customWidth="1"/>
    <col min="12298" max="12542" width="9" style="85"/>
    <col min="12543" max="12543" width="39.375" style="85" customWidth="1"/>
    <col min="12544" max="12544" width="9.375" style="85" customWidth="1"/>
    <col min="12545" max="12545" width="40.5" style="85" customWidth="1"/>
    <col min="12546" max="12546" width="9.25" style="85" customWidth="1"/>
    <col min="12547" max="12553" width="9" style="85" hidden="1" customWidth="1"/>
    <col min="12554" max="12798" width="9" style="85"/>
    <col min="12799" max="12799" width="39.375" style="85" customWidth="1"/>
    <col min="12800" max="12800" width="9.375" style="85" customWidth="1"/>
    <col min="12801" max="12801" width="40.5" style="85" customWidth="1"/>
    <col min="12802" max="12802" width="9.25" style="85" customWidth="1"/>
    <col min="12803" max="12809" width="9" style="85" hidden="1" customWidth="1"/>
    <col min="12810" max="13054" width="9" style="85"/>
    <col min="13055" max="13055" width="39.375" style="85" customWidth="1"/>
    <col min="13056" max="13056" width="9.375" style="85" customWidth="1"/>
    <col min="13057" max="13057" width="40.5" style="85" customWidth="1"/>
    <col min="13058" max="13058" width="9.25" style="85" customWidth="1"/>
    <col min="13059" max="13065" width="9" style="85" hidden="1" customWidth="1"/>
    <col min="13066" max="13310" width="9" style="85"/>
    <col min="13311" max="13311" width="39.375" style="85" customWidth="1"/>
    <col min="13312" max="13312" width="9.375" style="85" customWidth="1"/>
    <col min="13313" max="13313" width="40.5" style="85" customWidth="1"/>
    <col min="13314" max="13314" width="9.25" style="85" customWidth="1"/>
    <col min="13315" max="13321" width="9" style="85" hidden="1" customWidth="1"/>
    <col min="13322" max="13566" width="9" style="85"/>
    <col min="13567" max="13567" width="39.375" style="85" customWidth="1"/>
    <col min="13568" max="13568" width="9.375" style="85" customWidth="1"/>
    <col min="13569" max="13569" width="40.5" style="85" customWidth="1"/>
    <col min="13570" max="13570" width="9.25" style="85" customWidth="1"/>
    <col min="13571" max="13577" width="9" style="85" hidden="1" customWidth="1"/>
    <col min="13578" max="13822" width="9" style="85"/>
    <col min="13823" max="13823" width="39.375" style="85" customWidth="1"/>
    <col min="13824" max="13824" width="9.375" style="85" customWidth="1"/>
    <col min="13825" max="13825" width="40.5" style="85" customWidth="1"/>
    <col min="13826" max="13826" width="9.25" style="85" customWidth="1"/>
    <col min="13827" max="13833" width="9" style="85" hidden="1" customWidth="1"/>
    <col min="13834" max="14078" width="9" style="85"/>
    <col min="14079" max="14079" width="39.375" style="85" customWidth="1"/>
    <col min="14080" max="14080" width="9.375" style="85" customWidth="1"/>
    <col min="14081" max="14081" width="40.5" style="85" customWidth="1"/>
    <col min="14082" max="14082" width="9.25" style="85" customWidth="1"/>
    <col min="14083" max="14089" width="9" style="85" hidden="1" customWidth="1"/>
    <col min="14090" max="14334" width="9" style="85"/>
    <col min="14335" max="14335" width="39.375" style="85" customWidth="1"/>
    <col min="14336" max="14336" width="9.375" style="85" customWidth="1"/>
    <col min="14337" max="14337" width="40.5" style="85" customWidth="1"/>
    <col min="14338" max="14338" width="9.25" style="85" customWidth="1"/>
    <col min="14339" max="14345" width="9" style="85" hidden="1" customWidth="1"/>
    <col min="14346" max="14590" width="9" style="85"/>
    <col min="14591" max="14591" width="39.375" style="85" customWidth="1"/>
    <col min="14592" max="14592" width="9.375" style="85" customWidth="1"/>
    <col min="14593" max="14593" width="40.5" style="85" customWidth="1"/>
    <col min="14594" max="14594" width="9.25" style="85" customWidth="1"/>
    <col min="14595" max="14601" width="9" style="85" hidden="1" customWidth="1"/>
    <col min="14602" max="14846" width="9" style="85"/>
    <col min="14847" max="14847" width="39.375" style="85" customWidth="1"/>
    <col min="14848" max="14848" width="9.375" style="85" customWidth="1"/>
    <col min="14849" max="14849" width="40.5" style="85" customWidth="1"/>
    <col min="14850" max="14850" width="9.25" style="85" customWidth="1"/>
    <col min="14851" max="14857" width="9" style="85" hidden="1" customWidth="1"/>
    <col min="14858" max="15102" width="9" style="85"/>
    <col min="15103" max="15103" width="39.375" style="85" customWidth="1"/>
    <col min="15104" max="15104" width="9.375" style="85" customWidth="1"/>
    <col min="15105" max="15105" width="40.5" style="85" customWidth="1"/>
    <col min="15106" max="15106" width="9.25" style="85" customWidth="1"/>
    <col min="15107" max="15113" width="9" style="85" hidden="1" customWidth="1"/>
    <col min="15114" max="15358" width="9" style="85"/>
    <col min="15359" max="15359" width="39.375" style="85" customWidth="1"/>
    <col min="15360" max="15360" width="9.375" style="85" customWidth="1"/>
    <col min="15361" max="15361" width="40.5" style="85" customWidth="1"/>
    <col min="15362" max="15362" width="9.25" style="85" customWidth="1"/>
    <col min="15363" max="15369" width="9" style="85" hidden="1" customWidth="1"/>
    <col min="15370" max="15614" width="9" style="85"/>
    <col min="15615" max="15615" width="39.375" style="85" customWidth="1"/>
    <col min="15616" max="15616" width="9.375" style="85" customWidth="1"/>
    <col min="15617" max="15617" width="40.5" style="85" customWidth="1"/>
    <col min="15618" max="15618" width="9.25" style="85" customWidth="1"/>
    <col min="15619" max="15625" width="9" style="85" hidden="1" customWidth="1"/>
    <col min="15626" max="15870" width="9" style="85"/>
    <col min="15871" max="15871" width="39.375" style="85" customWidth="1"/>
    <col min="15872" max="15872" width="9.375" style="85" customWidth="1"/>
    <col min="15873" max="15873" width="40.5" style="85" customWidth="1"/>
    <col min="15874" max="15874" width="9.25" style="85" customWidth="1"/>
    <col min="15875" max="15881" width="9" style="85" hidden="1" customWidth="1"/>
    <col min="15882" max="16126" width="9" style="85"/>
    <col min="16127" max="16127" width="39.375" style="85" customWidth="1"/>
    <col min="16128" max="16128" width="9.375" style="85" customWidth="1"/>
    <col min="16129" max="16129" width="40.5" style="85" customWidth="1"/>
    <col min="16130" max="16130" width="9.25" style="85" customWidth="1"/>
    <col min="16131" max="16137" width="9" style="85" hidden="1" customWidth="1"/>
    <col min="16138" max="16384" width="9" style="85"/>
  </cols>
  <sheetData>
    <row r="1" s="79" customFormat="1" ht="34.5" customHeight="1" spans="1:4">
      <c r="A1" s="79" t="str">
        <f>目录!C27</f>
        <v>表二十二</v>
      </c>
      <c r="D1" s="88"/>
    </row>
    <row r="2" s="80" customFormat="1" ht="33.75" customHeight="1" spans="1:4">
      <c r="A2" s="89" t="s">
        <v>1530</v>
      </c>
      <c r="B2" s="89"/>
      <c r="D2" s="90"/>
    </row>
    <row r="3" ht="24.95" customHeight="1" spans="2:2">
      <c r="B3" s="106" t="s">
        <v>1531</v>
      </c>
    </row>
    <row r="4" s="81" customFormat="1" ht="36" customHeight="1" spans="1:8">
      <c r="A4" s="92" t="s">
        <v>1497</v>
      </c>
      <c r="B4" s="93" t="s">
        <v>1532</v>
      </c>
      <c r="C4" s="94" t="s">
        <v>1499</v>
      </c>
      <c r="D4" s="95"/>
      <c r="E4" s="95"/>
      <c r="F4" s="95" t="s">
        <v>1500</v>
      </c>
      <c r="G4" s="95"/>
      <c r="H4" s="95"/>
    </row>
    <row r="5" s="84" customFormat="1" ht="24" customHeight="1" spans="1:8">
      <c r="A5" s="107" t="s">
        <v>1533</v>
      </c>
      <c r="B5" s="102" t="s">
        <v>1527</v>
      </c>
      <c r="C5" s="108"/>
      <c r="D5" s="105" t="e">
        <v>#DIV/0!</v>
      </c>
      <c r="E5" s="109">
        <v>75600</v>
      </c>
      <c r="F5" s="110"/>
      <c r="G5" s="105" t="e">
        <v>#DIV/0!</v>
      </c>
      <c r="H5" s="109">
        <v>62455</v>
      </c>
    </row>
    <row r="6" s="83" customFormat="1" ht="24" customHeight="1" spans="1:4">
      <c r="A6" s="111" t="s">
        <v>1534</v>
      </c>
      <c r="B6" s="97" t="s">
        <v>1504</v>
      </c>
      <c r="D6" s="99"/>
    </row>
    <row r="7" s="83" customFormat="1" ht="24" customHeight="1" spans="1:4">
      <c r="A7" s="111" t="s">
        <v>1535</v>
      </c>
      <c r="B7" s="102" t="s">
        <v>1504</v>
      </c>
      <c r="D7" s="99"/>
    </row>
    <row r="8" s="83" customFormat="1" ht="24" customHeight="1" spans="1:4">
      <c r="A8" s="111" t="s">
        <v>1536</v>
      </c>
      <c r="B8" s="97" t="s">
        <v>1504</v>
      </c>
      <c r="D8" s="99"/>
    </row>
    <row r="9" s="83" customFormat="1" ht="24" customHeight="1" spans="1:4">
      <c r="A9" s="111" t="s">
        <v>1537</v>
      </c>
      <c r="B9" s="102" t="s">
        <v>1527</v>
      </c>
      <c r="D9" s="99"/>
    </row>
    <row r="10" s="83" customFormat="1" ht="24" customHeight="1" spans="1:4">
      <c r="A10" s="111" t="s">
        <v>1538</v>
      </c>
      <c r="B10" s="97" t="s">
        <v>1504</v>
      </c>
      <c r="D10" s="99"/>
    </row>
    <row r="11" s="83" customFormat="1" ht="24" customHeight="1" spans="1:8">
      <c r="A11" s="107" t="s">
        <v>1539</v>
      </c>
      <c r="B11" s="102" t="s">
        <v>1504</v>
      </c>
      <c r="D11" s="99"/>
      <c r="F11" s="110"/>
      <c r="G11" s="105" t="e">
        <v>#DIV/0!</v>
      </c>
      <c r="H11" s="109">
        <v>12734</v>
      </c>
    </row>
    <row r="12" s="83" customFormat="1" ht="24" customHeight="1" spans="1:4">
      <c r="A12" s="111" t="s">
        <v>1540</v>
      </c>
      <c r="B12" s="97" t="s">
        <v>1504</v>
      </c>
      <c r="D12" s="99"/>
    </row>
    <row r="13" s="83" customFormat="1" ht="24" customHeight="1" spans="1:4">
      <c r="A13" s="111" t="s">
        <v>1541</v>
      </c>
      <c r="B13" s="102" t="s">
        <v>1504</v>
      </c>
      <c r="D13" s="99"/>
    </row>
    <row r="14" s="83" customFormat="1" ht="24" customHeight="1" spans="1:4">
      <c r="A14" s="111" t="s">
        <v>1542</v>
      </c>
      <c r="B14" s="97" t="s">
        <v>1504</v>
      </c>
      <c r="D14" s="99"/>
    </row>
    <row r="15" s="83" customFormat="1" ht="24" customHeight="1" spans="1:4">
      <c r="A15" s="111" t="s">
        <v>1543</v>
      </c>
      <c r="B15" s="102" t="s">
        <v>1504</v>
      </c>
      <c r="D15" s="99"/>
    </row>
    <row r="16" s="83" customFormat="1" ht="24" customHeight="1" spans="1:4">
      <c r="A16" s="111" t="s">
        <v>1544</v>
      </c>
      <c r="B16" s="97" t="s">
        <v>1504</v>
      </c>
      <c r="D16" s="99"/>
    </row>
    <row r="17" s="83" customFormat="1" ht="24" customHeight="1" spans="1:4">
      <c r="A17" s="111" t="s">
        <v>1545</v>
      </c>
      <c r="B17" s="102" t="s">
        <v>1504</v>
      </c>
      <c r="D17" s="99"/>
    </row>
    <row r="18" s="83" customFormat="1" ht="24" customHeight="1" spans="1:4">
      <c r="A18" s="111" t="s">
        <v>1546</v>
      </c>
      <c r="B18" s="97" t="s">
        <v>1504</v>
      </c>
      <c r="D18" s="99"/>
    </row>
    <row r="19" s="83" customFormat="1" ht="24" customHeight="1" spans="1:4">
      <c r="A19" s="107" t="s">
        <v>1547</v>
      </c>
      <c r="B19" s="102" t="s">
        <v>1502</v>
      </c>
      <c r="D19" s="99"/>
    </row>
    <row r="20" s="83" customFormat="1" ht="24" customHeight="1" spans="1:4">
      <c r="A20" s="111" t="s">
        <v>1547</v>
      </c>
      <c r="B20" s="97" t="s">
        <v>1502</v>
      </c>
      <c r="D20" s="99"/>
    </row>
    <row r="21" s="84" customFormat="1" ht="24" customHeight="1" spans="1:5">
      <c r="A21" s="112"/>
      <c r="B21" s="97"/>
      <c r="C21" s="108"/>
      <c r="D21" s="105" t="e">
        <v>#DIV/0!</v>
      </c>
      <c r="E21" s="109">
        <v>14400</v>
      </c>
    </row>
    <row r="22" s="83" customFormat="1" ht="24" customHeight="1" spans="1:4">
      <c r="A22" s="111"/>
      <c r="B22" s="97"/>
      <c r="D22" s="99"/>
    </row>
    <row r="23" s="83" customFormat="1" ht="24" customHeight="1" spans="1:4">
      <c r="A23" s="111"/>
      <c r="B23" s="97"/>
      <c r="D23" s="99"/>
    </row>
    <row r="24" s="84" customFormat="1" ht="24" customHeight="1" spans="1:4">
      <c r="A24" s="111"/>
      <c r="B24" s="97"/>
      <c r="D24" s="105"/>
    </row>
    <row r="25" s="83" customFormat="1" ht="32.25" customHeight="1" spans="1:4">
      <c r="A25" s="111"/>
      <c r="B25" s="97"/>
      <c r="D25" s="99"/>
    </row>
    <row r="26" s="83" customFormat="1" ht="24" customHeight="1" spans="1:4">
      <c r="A26" s="111"/>
      <c r="B26" s="97"/>
      <c r="D26" s="99"/>
    </row>
    <row r="27" s="83" customFormat="1" ht="24" customHeight="1" spans="1:8">
      <c r="A27" s="113" t="s">
        <v>1548</v>
      </c>
      <c r="B27" s="102" t="s">
        <v>1529</v>
      </c>
      <c r="D27" s="105" t="e">
        <v>#DIV/0!</v>
      </c>
      <c r="G27" s="105" t="e">
        <v>#DIV/0!</v>
      </c>
      <c r="H27" s="109">
        <v>75189</v>
      </c>
    </row>
    <row r="28" s="82" customFormat="1" ht="24" customHeight="1" spans="1:4">
      <c r="A28" s="114" t="s">
        <v>1119</v>
      </c>
      <c r="B28" s="97" t="s">
        <v>1504</v>
      </c>
      <c r="D28" s="98"/>
    </row>
    <row r="29" s="83" customFormat="1" ht="24" customHeight="1" spans="1:4">
      <c r="A29" s="114" t="s">
        <v>1549</v>
      </c>
      <c r="B29" s="97" t="s">
        <v>1504</v>
      </c>
      <c r="D29" s="99"/>
    </row>
    <row r="30" s="83" customFormat="1" ht="24" customHeight="1" spans="1:4">
      <c r="A30" s="115"/>
      <c r="B30" s="97"/>
      <c r="D30" s="99"/>
    </row>
    <row r="31" s="83" customFormat="1" ht="24" customHeight="1" spans="1:4">
      <c r="A31" s="115"/>
      <c r="B31" s="97"/>
      <c r="D31" s="99"/>
    </row>
    <row r="32" s="83" customFormat="1" ht="24" customHeight="1" spans="1:4">
      <c r="A32" s="101" t="s">
        <v>1276</v>
      </c>
      <c r="B32" s="102" t="s">
        <v>1529</v>
      </c>
      <c r="D32" s="99"/>
    </row>
    <row r="33" s="83" customFormat="1" customHeight="1" spans="1:4">
      <c r="A33" s="116"/>
      <c r="B33" s="117"/>
      <c r="D33" s="99"/>
    </row>
    <row r="34" s="83" customFormat="1" customHeight="1" spans="1:4">
      <c r="A34" s="103"/>
      <c r="D34" s="99"/>
    </row>
    <row r="35" s="84" customFormat="1" customHeight="1" spans="1:4">
      <c r="A35" s="83"/>
      <c r="B35" s="83"/>
      <c r="D35" s="105"/>
    </row>
    <row r="36" s="83" customFormat="1" customHeight="1" spans="4:4">
      <c r="D36" s="99"/>
    </row>
    <row r="37" s="83" customFormat="1" customHeight="1" spans="4:4">
      <c r="D37" s="99"/>
    </row>
    <row r="38" s="83" customFormat="1" customHeight="1" spans="1:4">
      <c r="A38" s="84"/>
      <c r="B38" s="84"/>
      <c r="D38" s="99"/>
    </row>
    <row r="39" s="83" customFormat="1" customHeight="1" spans="4:4">
      <c r="D39" s="99"/>
    </row>
    <row r="40" s="83" customFormat="1" customHeight="1" spans="4:4">
      <c r="D40" s="99"/>
    </row>
    <row r="41" s="84" customFormat="1" customHeight="1" spans="1:4">
      <c r="A41" s="83"/>
      <c r="B41" s="83"/>
      <c r="D41" s="105"/>
    </row>
    <row r="42" s="83" customFormat="1" customHeight="1" spans="4:4">
      <c r="D42" s="99"/>
    </row>
    <row r="43" s="83" customFormat="1" customHeight="1" spans="4:4">
      <c r="D43" s="99"/>
    </row>
    <row r="44" s="83" customFormat="1" customHeight="1" spans="1:4">
      <c r="A44" s="84"/>
      <c r="B44" s="84"/>
      <c r="D44" s="99"/>
    </row>
    <row r="45" s="83" customFormat="1" customHeight="1" spans="4:4">
      <c r="D45" s="99"/>
    </row>
    <row r="46" s="83" customFormat="1" customHeight="1" spans="4:4">
      <c r="D46" s="99"/>
    </row>
    <row r="47" s="83" customFormat="1" customHeight="1" spans="4:4">
      <c r="D47" s="99"/>
    </row>
    <row r="48" s="83" customFormat="1" customHeight="1" spans="4:4">
      <c r="D48" s="99"/>
    </row>
  </sheetData>
  <mergeCells count="3">
    <mergeCell ref="A2:B2"/>
    <mergeCell ref="C4:E4"/>
    <mergeCell ref="F4:H4"/>
  </mergeCells>
  <printOptions horizontalCentered="1"/>
  <pageMargins left="0.786805555555556" right="0.786805555555556" top="0.786805555555556" bottom="0.786805555555556" header="0.313888888888889" footer="0.313888888888889"/>
  <pageSetup paperSize="9" scale="80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Zeros="0" topLeftCell="A13" workbookViewId="0">
      <selection activeCell="O27" sqref="O27"/>
    </sheetView>
  </sheetViews>
  <sheetFormatPr defaultColWidth="9" defaultRowHeight="21" customHeight="1" outlineLevelCol="7"/>
  <cols>
    <col min="1" max="1" width="56" style="85" customWidth="1"/>
    <col min="2" max="2" width="22.25" style="85" customWidth="1"/>
    <col min="3" max="3" width="9" style="85" hidden="1" customWidth="1"/>
    <col min="4" max="4" width="12.125" style="86" hidden="1" customWidth="1"/>
    <col min="5" max="5" width="12" style="85" hidden="1" customWidth="1"/>
    <col min="6" max="6" width="9" style="85" hidden="1" customWidth="1"/>
    <col min="7" max="7" width="10.375" style="85" hidden="1" customWidth="1"/>
    <col min="8" max="8" width="11.375" style="85" hidden="1" customWidth="1"/>
    <col min="9" max="9" width="9" style="85" hidden="1" customWidth="1"/>
    <col min="10" max="254" width="9" style="85"/>
    <col min="255" max="255" width="39.375" style="85" customWidth="1"/>
    <col min="256" max="256" width="9.375" style="85" customWidth="1"/>
    <col min="257" max="257" width="40.5" style="85" customWidth="1"/>
    <col min="258" max="258" width="9.25" style="85" customWidth="1"/>
    <col min="259" max="265" width="9" style="85" hidden="1" customWidth="1"/>
    <col min="266" max="510" width="9" style="85"/>
    <col min="511" max="511" width="39.375" style="85" customWidth="1"/>
    <col min="512" max="512" width="9.375" style="85" customWidth="1"/>
    <col min="513" max="513" width="40.5" style="85" customWidth="1"/>
    <col min="514" max="514" width="9.25" style="85" customWidth="1"/>
    <col min="515" max="521" width="9" style="85" hidden="1" customWidth="1"/>
    <col min="522" max="766" width="9" style="85"/>
    <col min="767" max="767" width="39.375" style="85" customWidth="1"/>
    <col min="768" max="768" width="9.375" style="85" customWidth="1"/>
    <col min="769" max="769" width="40.5" style="85" customWidth="1"/>
    <col min="770" max="770" width="9.25" style="85" customWidth="1"/>
    <col min="771" max="777" width="9" style="85" hidden="1" customWidth="1"/>
    <col min="778" max="1022" width="9" style="85"/>
    <col min="1023" max="1023" width="39.375" style="85" customWidth="1"/>
    <col min="1024" max="1024" width="9.375" style="85" customWidth="1"/>
    <col min="1025" max="1025" width="40.5" style="85" customWidth="1"/>
    <col min="1026" max="1026" width="9.25" style="85" customWidth="1"/>
    <col min="1027" max="1033" width="9" style="85" hidden="1" customWidth="1"/>
    <col min="1034" max="1278" width="9" style="85"/>
    <col min="1279" max="1279" width="39.375" style="85" customWidth="1"/>
    <col min="1280" max="1280" width="9.375" style="85" customWidth="1"/>
    <col min="1281" max="1281" width="40.5" style="85" customWidth="1"/>
    <col min="1282" max="1282" width="9.25" style="85" customWidth="1"/>
    <col min="1283" max="1289" width="9" style="85" hidden="1" customWidth="1"/>
    <col min="1290" max="1534" width="9" style="85"/>
    <col min="1535" max="1535" width="39.375" style="85" customWidth="1"/>
    <col min="1536" max="1536" width="9.375" style="85" customWidth="1"/>
    <col min="1537" max="1537" width="40.5" style="85" customWidth="1"/>
    <col min="1538" max="1538" width="9.25" style="85" customWidth="1"/>
    <col min="1539" max="1545" width="9" style="85" hidden="1" customWidth="1"/>
    <col min="1546" max="1790" width="9" style="85"/>
    <col min="1791" max="1791" width="39.375" style="85" customWidth="1"/>
    <col min="1792" max="1792" width="9.375" style="85" customWidth="1"/>
    <col min="1793" max="1793" width="40.5" style="85" customWidth="1"/>
    <col min="1794" max="1794" width="9.25" style="85" customWidth="1"/>
    <col min="1795" max="1801" width="9" style="85" hidden="1" customWidth="1"/>
    <col min="1802" max="2046" width="9" style="85"/>
    <col min="2047" max="2047" width="39.375" style="85" customWidth="1"/>
    <col min="2048" max="2048" width="9.375" style="85" customWidth="1"/>
    <col min="2049" max="2049" width="40.5" style="85" customWidth="1"/>
    <col min="2050" max="2050" width="9.25" style="85" customWidth="1"/>
    <col min="2051" max="2057" width="9" style="85" hidden="1" customWidth="1"/>
    <col min="2058" max="2302" width="9" style="85"/>
    <col min="2303" max="2303" width="39.375" style="85" customWidth="1"/>
    <col min="2304" max="2304" width="9.375" style="85" customWidth="1"/>
    <col min="2305" max="2305" width="40.5" style="85" customWidth="1"/>
    <col min="2306" max="2306" width="9.25" style="85" customWidth="1"/>
    <col min="2307" max="2313" width="9" style="85" hidden="1" customWidth="1"/>
    <col min="2314" max="2558" width="9" style="85"/>
    <col min="2559" max="2559" width="39.375" style="85" customWidth="1"/>
    <col min="2560" max="2560" width="9.375" style="85" customWidth="1"/>
    <col min="2561" max="2561" width="40.5" style="85" customWidth="1"/>
    <col min="2562" max="2562" width="9.25" style="85" customWidth="1"/>
    <col min="2563" max="2569" width="9" style="85" hidden="1" customWidth="1"/>
    <col min="2570" max="2814" width="9" style="85"/>
    <col min="2815" max="2815" width="39.375" style="85" customWidth="1"/>
    <col min="2816" max="2816" width="9.375" style="85" customWidth="1"/>
    <col min="2817" max="2817" width="40.5" style="85" customWidth="1"/>
    <col min="2818" max="2818" width="9.25" style="85" customWidth="1"/>
    <col min="2819" max="2825" width="9" style="85" hidden="1" customWidth="1"/>
    <col min="2826" max="3070" width="9" style="85"/>
    <col min="3071" max="3071" width="39.375" style="85" customWidth="1"/>
    <col min="3072" max="3072" width="9.375" style="85" customWidth="1"/>
    <col min="3073" max="3073" width="40.5" style="85" customWidth="1"/>
    <col min="3074" max="3074" width="9.25" style="85" customWidth="1"/>
    <col min="3075" max="3081" width="9" style="85" hidden="1" customWidth="1"/>
    <col min="3082" max="3326" width="9" style="85"/>
    <col min="3327" max="3327" width="39.375" style="85" customWidth="1"/>
    <col min="3328" max="3328" width="9.375" style="85" customWidth="1"/>
    <col min="3329" max="3329" width="40.5" style="85" customWidth="1"/>
    <col min="3330" max="3330" width="9.25" style="85" customWidth="1"/>
    <col min="3331" max="3337" width="9" style="85" hidden="1" customWidth="1"/>
    <col min="3338" max="3582" width="9" style="85"/>
    <col min="3583" max="3583" width="39.375" style="85" customWidth="1"/>
    <col min="3584" max="3584" width="9.375" style="85" customWidth="1"/>
    <col min="3585" max="3585" width="40.5" style="85" customWidth="1"/>
    <col min="3586" max="3586" width="9.25" style="85" customWidth="1"/>
    <col min="3587" max="3593" width="9" style="85" hidden="1" customWidth="1"/>
    <col min="3594" max="3838" width="9" style="85"/>
    <col min="3839" max="3839" width="39.375" style="85" customWidth="1"/>
    <col min="3840" max="3840" width="9.375" style="85" customWidth="1"/>
    <col min="3841" max="3841" width="40.5" style="85" customWidth="1"/>
    <col min="3842" max="3842" width="9.25" style="85" customWidth="1"/>
    <col min="3843" max="3849" width="9" style="85" hidden="1" customWidth="1"/>
    <col min="3850" max="4094" width="9" style="85"/>
    <col min="4095" max="4095" width="39.375" style="85" customWidth="1"/>
    <col min="4096" max="4096" width="9.375" style="85" customWidth="1"/>
    <col min="4097" max="4097" width="40.5" style="85" customWidth="1"/>
    <col min="4098" max="4098" width="9.25" style="85" customWidth="1"/>
    <col min="4099" max="4105" width="9" style="85" hidden="1" customWidth="1"/>
    <col min="4106" max="4350" width="9" style="85"/>
    <col min="4351" max="4351" width="39.375" style="85" customWidth="1"/>
    <col min="4352" max="4352" width="9.375" style="85" customWidth="1"/>
    <col min="4353" max="4353" width="40.5" style="85" customWidth="1"/>
    <col min="4354" max="4354" width="9.25" style="85" customWidth="1"/>
    <col min="4355" max="4361" width="9" style="85" hidden="1" customWidth="1"/>
    <col min="4362" max="4606" width="9" style="85"/>
    <col min="4607" max="4607" width="39.375" style="85" customWidth="1"/>
    <col min="4608" max="4608" width="9.375" style="85" customWidth="1"/>
    <col min="4609" max="4609" width="40.5" style="85" customWidth="1"/>
    <col min="4610" max="4610" width="9.25" style="85" customWidth="1"/>
    <col min="4611" max="4617" width="9" style="85" hidden="1" customWidth="1"/>
    <col min="4618" max="4862" width="9" style="85"/>
    <col min="4863" max="4863" width="39.375" style="85" customWidth="1"/>
    <col min="4864" max="4864" width="9.375" style="85" customWidth="1"/>
    <col min="4865" max="4865" width="40.5" style="85" customWidth="1"/>
    <col min="4866" max="4866" width="9.25" style="85" customWidth="1"/>
    <col min="4867" max="4873" width="9" style="85" hidden="1" customWidth="1"/>
    <col min="4874" max="5118" width="9" style="85"/>
    <col min="5119" max="5119" width="39.375" style="85" customWidth="1"/>
    <col min="5120" max="5120" width="9.375" style="85" customWidth="1"/>
    <col min="5121" max="5121" width="40.5" style="85" customWidth="1"/>
    <col min="5122" max="5122" width="9.25" style="85" customWidth="1"/>
    <col min="5123" max="5129" width="9" style="85" hidden="1" customWidth="1"/>
    <col min="5130" max="5374" width="9" style="85"/>
    <col min="5375" max="5375" width="39.375" style="85" customWidth="1"/>
    <col min="5376" max="5376" width="9.375" style="85" customWidth="1"/>
    <col min="5377" max="5377" width="40.5" style="85" customWidth="1"/>
    <col min="5378" max="5378" width="9.25" style="85" customWidth="1"/>
    <col min="5379" max="5385" width="9" style="85" hidden="1" customWidth="1"/>
    <col min="5386" max="5630" width="9" style="85"/>
    <col min="5631" max="5631" width="39.375" style="85" customWidth="1"/>
    <col min="5632" max="5632" width="9.375" style="85" customWidth="1"/>
    <col min="5633" max="5633" width="40.5" style="85" customWidth="1"/>
    <col min="5634" max="5634" width="9.25" style="85" customWidth="1"/>
    <col min="5635" max="5641" width="9" style="85" hidden="1" customWidth="1"/>
    <col min="5642" max="5886" width="9" style="85"/>
    <col min="5887" max="5887" width="39.375" style="85" customWidth="1"/>
    <col min="5888" max="5888" width="9.375" style="85" customWidth="1"/>
    <col min="5889" max="5889" width="40.5" style="85" customWidth="1"/>
    <col min="5890" max="5890" width="9.25" style="85" customWidth="1"/>
    <col min="5891" max="5897" width="9" style="85" hidden="1" customWidth="1"/>
    <col min="5898" max="6142" width="9" style="85"/>
    <col min="6143" max="6143" width="39.375" style="85" customWidth="1"/>
    <col min="6144" max="6144" width="9.375" style="85" customWidth="1"/>
    <col min="6145" max="6145" width="40.5" style="85" customWidth="1"/>
    <col min="6146" max="6146" width="9.25" style="85" customWidth="1"/>
    <col min="6147" max="6153" width="9" style="85" hidden="1" customWidth="1"/>
    <col min="6154" max="6398" width="9" style="85"/>
    <col min="6399" max="6399" width="39.375" style="85" customWidth="1"/>
    <col min="6400" max="6400" width="9.375" style="85" customWidth="1"/>
    <col min="6401" max="6401" width="40.5" style="85" customWidth="1"/>
    <col min="6402" max="6402" width="9.25" style="85" customWidth="1"/>
    <col min="6403" max="6409" width="9" style="85" hidden="1" customWidth="1"/>
    <col min="6410" max="6654" width="9" style="85"/>
    <col min="6655" max="6655" width="39.375" style="85" customWidth="1"/>
    <col min="6656" max="6656" width="9.375" style="85" customWidth="1"/>
    <col min="6657" max="6657" width="40.5" style="85" customWidth="1"/>
    <col min="6658" max="6658" width="9.25" style="85" customWidth="1"/>
    <col min="6659" max="6665" width="9" style="85" hidden="1" customWidth="1"/>
    <col min="6666" max="6910" width="9" style="85"/>
    <col min="6911" max="6911" width="39.375" style="85" customWidth="1"/>
    <col min="6912" max="6912" width="9.375" style="85" customWidth="1"/>
    <col min="6913" max="6913" width="40.5" style="85" customWidth="1"/>
    <col min="6914" max="6914" width="9.25" style="85" customWidth="1"/>
    <col min="6915" max="6921" width="9" style="85" hidden="1" customWidth="1"/>
    <col min="6922" max="7166" width="9" style="85"/>
    <col min="7167" max="7167" width="39.375" style="85" customWidth="1"/>
    <col min="7168" max="7168" width="9.375" style="85" customWidth="1"/>
    <col min="7169" max="7169" width="40.5" style="85" customWidth="1"/>
    <col min="7170" max="7170" width="9.25" style="85" customWidth="1"/>
    <col min="7171" max="7177" width="9" style="85" hidden="1" customWidth="1"/>
    <col min="7178" max="7422" width="9" style="85"/>
    <col min="7423" max="7423" width="39.375" style="85" customWidth="1"/>
    <col min="7424" max="7424" width="9.375" style="85" customWidth="1"/>
    <col min="7425" max="7425" width="40.5" style="85" customWidth="1"/>
    <col min="7426" max="7426" width="9.25" style="85" customWidth="1"/>
    <col min="7427" max="7433" width="9" style="85" hidden="1" customWidth="1"/>
    <col min="7434" max="7678" width="9" style="85"/>
    <col min="7679" max="7679" width="39.375" style="85" customWidth="1"/>
    <col min="7680" max="7680" width="9.375" style="85" customWidth="1"/>
    <col min="7681" max="7681" width="40.5" style="85" customWidth="1"/>
    <col min="7682" max="7682" width="9.25" style="85" customWidth="1"/>
    <col min="7683" max="7689" width="9" style="85" hidden="1" customWidth="1"/>
    <col min="7690" max="7934" width="9" style="85"/>
    <col min="7935" max="7935" width="39.375" style="85" customWidth="1"/>
    <col min="7936" max="7936" width="9.375" style="85" customWidth="1"/>
    <col min="7937" max="7937" width="40.5" style="85" customWidth="1"/>
    <col min="7938" max="7938" width="9.25" style="85" customWidth="1"/>
    <col min="7939" max="7945" width="9" style="85" hidden="1" customWidth="1"/>
    <col min="7946" max="8190" width="9" style="85"/>
    <col min="8191" max="8191" width="39.375" style="85" customWidth="1"/>
    <col min="8192" max="8192" width="9.375" style="85" customWidth="1"/>
    <col min="8193" max="8193" width="40.5" style="85" customWidth="1"/>
    <col min="8194" max="8194" width="9.25" style="85" customWidth="1"/>
    <col min="8195" max="8201" width="9" style="85" hidden="1" customWidth="1"/>
    <col min="8202" max="8446" width="9" style="85"/>
    <col min="8447" max="8447" width="39.375" style="85" customWidth="1"/>
    <col min="8448" max="8448" width="9.375" style="85" customWidth="1"/>
    <col min="8449" max="8449" width="40.5" style="85" customWidth="1"/>
    <col min="8450" max="8450" width="9.25" style="85" customWidth="1"/>
    <col min="8451" max="8457" width="9" style="85" hidden="1" customWidth="1"/>
    <col min="8458" max="8702" width="9" style="85"/>
    <col min="8703" max="8703" width="39.375" style="85" customWidth="1"/>
    <col min="8704" max="8704" width="9.375" style="85" customWidth="1"/>
    <col min="8705" max="8705" width="40.5" style="85" customWidth="1"/>
    <col min="8706" max="8706" width="9.25" style="85" customWidth="1"/>
    <col min="8707" max="8713" width="9" style="85" hidden="1" customWidth="1"/>
    <col min="8714" max="8958" width="9" style="85"/>
    <col min="8959" max="8959" width="39.375" style="85" customWidth="1"/>
    <col min="8960" max="8960" width="9.375" style="85" customWidth="1"/>
    <col min="8961" max="8961" width="40.5" style="85" customWidth="1"/>
    <col min="8962" max="8962" width="9.25" style="85" customWidth="1"/>
    <col min="8963" max="8969" width="9" style="85" hidden="1" customWidth="1"/>
    <col min="8970" max="9214" width="9" style="85"/>
    <col min="9215" max="9215" width="39.375" style="85" customWidth="1"/>
    <col min="9216" max="9216" width="9.375" style="85" customWidth="1"/>
    <col min="9217" max="9217" width="40.5" style="85" customWidth="1"/>
    <col min="9218" max="9218" width="9.25" style="85" customWidth="1"/>
    <col min="9219" max="9225" width="9" style="85" hidden="1" customWidth="1"/>
    <col min="9226" max="9470" width="9" style="85"/>
    <col min="9471" max="9471" width="39.375" style="85" customWidth="1"/>
    <col min="9472" max="9472" width="9.375" style="85" customWidth="1"/>
    <col min="9473" max="9473" width="40.5" style="85" customWidth="1"/>
    <col min="9474" max="9474" width="9.25" style="85" customWidth="1"/>
    <col min="9475" max="9481" width="9" style="85" hidden="1" customWidth="1"/>
    <col min="9482" max="9726" width="9" style="85"/>
    <col min="9727" max="9727" width="39.375" style="85" customWidth="1"/>
    <col min="9728" max="9728" width="9.375" style="85" customWidth="1"/>
    <col min="9729" max="9729" width="40.5" style="85" customWidth="1"/>
    <col min="9730" max="9730" width="9.25" style="85" customWidth="1"/>
    <col min="9731" max="9737" width="9" style="85" hidden="1" customWidth="1"/>
    <col min="9738" max="9982" width="9" style="85"/>
    <col min="9983" max="9983" width="39.375" style="85" customWidth="1"/>
    <col min="9984" max="9984" width="9.375" style="85" customWidth="1"/>
    <col min="9985" max="9985" width="40.5" style="85" customWidth="1"/>
    <col min="9986" max="9986" width="9.25" style="85" customWidth="1"/>
    <col min="9987" max="9993" width="9" style="85" hidden="1" customWidth="1"/>
    <col min="9994" max="10238" width="9" style="85"/>
    <col min="10239" max="10239" width="39.375" style="85" customWidth="1"/>
    <col min="10240" max="10240" width="9.375" style="85" customWidth="1"/>
    <col min="10241" max="10241" width="40.5" style="85" customWidth="1"/>
    <col min="10242" max="10242" width="9.25" style="85" customWidth="1"/>
    <col min="10243" max="10249" width="9" style="85" hidden="1" customWidth="1"/>
    <col min="10250" max="10494" width="9" style="85"/>
    <col min="10495" max="10495" width="39.375" style="85" customWidth="1"/>
    <col min="10496" max="10496" width="9.375" style="85" customWidth="1"/>
    <col min="10497" max="10497" width="40.5" style="85" customWidth="1"/>
    <col min="10498" max="10498" width="9.25" style="85" customWidth="1"/>
    <col min="10499" max="10505" width="9" style="85" hidden="1" customWidth="1"/>
    <col min="10506" max="10750" width="9" style="85"/>
    <col min="10751" max="10751" width="39.375" style="85" customWidth="1"/>
    <col min="10752" max="10752" width="9.375" style="85" customWidth="1"/>
    <col min="10753" max="10753" width="40.5" style="85" customWidth="1"/>
    <col min="10754" max="10754" width="9.25" style="85" customWidth="1"/>
    <col min="10755" max="10761" width="9" style="85" hidden="1" customWidth="1"/>
    <col min="10762" max="11006" width="9" style="85"/>
    <col min="11007" max="11007" width="39.375" style="85" customWidth="1"/>
    <col min="11008" max="11008" width="9.375" style="85" customWidth="1"/>
    <col min="11009" max="11009" width="40.5" style="85" customWidth="1"/>
    <col min="11010" max="11010" width="9.25" style="85" customWidth="1"/>
    <col min="11011" max="11017" width="9" style="85" hidden="1" customWidth="1"/>
    <col min="11018" max="11262" width="9" style="85"/>
    <col min="11263" max="11263" width="39.375" style="85" customWidth="1"/>
    <col min="11264" max="11264" width="9.375" style="85" customWidth="1"/>
    <col min="11265" max="11265" width="40.5" style="85" customWidth="1"/>
    <col min="11266" max="11266" width="9.25" style="85" customWidth="1"/>
    <col min="11267" max="11273" width="9" style="85" hidden="1" customWidth="1"/>
    <col min="11274" max="11518" width="9" style="85"/>
    <col min="11519" max="11519" width="39.375" style="85" customWidth="1"/>
    <col min="11520" max="11520" width="9.375" style="85" customWidth="1"/>
    <col min="11521" max="11521" width="40.5" style="85" customWidth="1"/>
    <col min="11522" max="11522" width="9.25" style="85" customWidth="1"/>
    <col min="11523" max="11529" width="9" style="85" hidden="1" customWidth="1"/>
    <col min="11530" max="11774" width="9" style="85"/>
    <col min="11775" max="11775" width="39.375" style="85" customWidth="1"/>
    <col min="11776" max="11776" width="9.375" style="85" customWidth="1"/>
    <col min="11777" max="11777" width="40.5" style="85" customWidth="1"/>
    <col min="11778" max="11778" width="9.25" style="85" customWidth="1"/>
    <col min="11779" max="11785" width="9" style="85" hidden="1" customWidth="1"/>
    <col min="11786" max="12030" width="9" style="85"/>
    <col min="12031" max="12031" width="39.375" style="85" customWidth="1"/>
    <col min="12032" max="12032" width="9.375" style="85" customWidth="1"/>
    <col min="12033" max="12033" width="40.5" style="85" customWidth="1"/>
    <col min="12034" max="12034" width="9.25" style="85" customWidth="1"/>
    <col min="12035" max="12041" width="9" style="85" hidden="1" customWidth="1"/>
    <col min="12042" max="12286" width="9" style="85"/>
    <col min="12287" max="12287" width="39.375" style="85" customWidth="1"/>
    <col min="12288" max="12288" width="9.375" style="85" customWidth="1"/>
    <col min="12289" max="12289" width="40.5" style="85" customWidth="1"/>
    <col min="12290" max="12290" width="9.25" style="85" customWidth="1"/>
    <col min="12291" max="12297" width="9" style="85" hidden="1" customWidth="1"/>
    <col min="12298" max="12542" width="9" style="85"/>
    <col min="12543" max="12543" width="39.375" style="85" customWidth="1"/>
    <col min="12544" max="12544" width="9.375" style="85" customWidth="1"/>
    <col min="12545" max="12545" width="40.5" style="85" customWidth="1"/>
    <col min="12546" max="12546" width="9.25" style="85" customWidth="1"/>
    <col min="12547" max="12553" width="9" style="85" hidden="1" customWidth="1"/>
    <col min="12554" max="12798" width="9" style="85"/>
    <col min="12799" max="12799" width="39.375" style="85" customWidth="1"/>
    <col min="12800" max="12800" width="9.375" style="85" customWidth="1"/>
    <col min="12801" max="12801" width="40.5" style="85" customWidth="1"/>
    <col min="12802" max="12802" width="9.25" style="85" customWidth="1"/>
    <col min="12803" max="12809" width="9" style="85" hidden="1" customWidth="1"/>
    <col min="12810" max="13054" width="9" style="85"/>
    <col min="13055" max="13055" width="39.375" style="85" customWidth="1"/>
    <col min="13056" max="13056" width="9.375" style="85" customWidth="1"/>
    <col min="13057" max="13057" width="40.5" style="85" customWidth="1"/>
    <col min="13058" max="13058" width="9.25" style="85" customWidth="1"/>
    <col min="13059" max="13065" width="9" style="85" hidden="1" customWidth="1"/>
    <col min="13066" max="13310" width="9" style="85"/>
    <col min="13311" max="13311" width="39.375" style="85" customWidth="1"/>
    <col min="13312" max="13312" width="9.375" style="85" customWidth="1"/>
    <col min="13313" max="13313" width="40.5" style="85" customWidth="1"/>
    <col min="13314" max="13314" width="9.25" style="85" customWidth="1"/>
    <col min="13315" max="13321" width="9" style="85" hidden="1" customWidth="1"/>
    <col min="13322" max="13566" width="9" style="85"/>
    <col min="13567" max="13567" width="39.375" style="85" customWidth="1"/>
    <col min="13568" max="13568" width="9.375" style="85" customWidth="1"/>
    <col min="13569" max="13569" width="40.5" style="85" customWidth="1"/>
    <col min="13570" max="13570" width="9.25" style="85" customWidth="1"/>
    <col min="13571" max="13577" width="9" style="85" hidden="1" customWidth="1"/>
    <col min="13578" max="13822" width="9" style="85"/>
    <col min="13823" max="13823" width="39.375" style="85" customWidth="1"/>
    <col min="13824" max="13824" width="9.375" style="85" customWidth="1"/>
    <col min="13825" max="13825" width="40.5" style="85" customWidth="1"/>
    <col min="13826" max="13826" width="9.25" style="85" customWidth="1"/>
    <col min="13827" max="13833" width="9" style="85" hidden="1" customWidth="1"/>
    <col min="13834" max="14078" width="9" style="85"/>
    <col min="14079" max="14079" width="39.375" style="85" customWidth="1"/>
    <col min="14080" max="14080" width="9.375" style="85" customWidth="1"/>
    <col min="14081" max="14081" width="40.5" style="85" customWidth="1"/>
    <col min="14082" max="14082" width="9.25" style="85" customWidth="1"/>
    <col min="14083" max="14089" width="9" style="85" hidden="1" customWidth="1"/>
    <col min="14090" max="14334" width="9" style="85"/>
    <col min="14335" max="14335" width="39.375" style="85" customWidth="1"/>
    <col min="14336" max="14336" width="9.375" style="85" customWidth="1"/>
    <col min="14337" max="14337" width="40.5" style="85" customWidth="1"/>
    <col min="14338" max="14338" width="9.25" style="85" customWidth="1"/>
    <col min="14339" max="14345" width="9" style="85" hidden="1" customWidth="1"/>
    <col min="14346" max="14590" width="9" style="85"/>
    <col min="14591" max="14591" width="39.375" style="85" customWidth="1"/>
    <col min="14592" max="14592" width="9.375" style="85" customWidth="1"/>
    <col min="14593" max="14593" width="40.5" style="85" customWidth="1"/>
    <col min="14594" max="14594" width="9.25" style="85" customWidth="1"/>
    <col min="14595" max="14601" width="9" style="85" hidden="1" customWidth="1"/>
    <col min="14602" max="14846" width="9" style="85"/>
    <col min="14847" max="14847" width="39.375" style="85" customWidth="1"/>
    <col min="14848" max="14848" width="9.375" style="85" customWidth="1"/>
    <col min="14849" max="14849" width="40.5" style="85" customWidth="1"/>
    <col min="14850" max="14850" width="9.25" style="85" customWidth="1"/>
    <col min="14851" max="14857" width="9" style="85" hidden="1" customWidth="1"/>
    <col min="14858" max="15102" width="9" style="85"/>
    <col min="15103" max="15103" width="39.375" style="85" customWidth="1"/>
    <col min="15104" max="15104" width="9.375" style="85" customWidth="1"/>
    <col min="15105" max="15105" width="40.5" style="85" customWidth="1"/>
    <col min="15106" max="15106" width="9.25" style="85" customWidth="1"/>
    <col min="15107" max="15113" width="9" style="85" hidden="1" customWidth="1"/>
    <col min="15114" max="15358" width="9" style="85"/>
    <col min="15359" max="15359" width="39.375" style="85" customWidth="1"/>
    <col min="15360" max="15360" width="9.375" style="85" customWidth="1"/>
    <col min="15361" max="15361" width="40.5" style="85" customWidth="1"/>
    <col min="15362" max="15362" width="9.25" style="85" customWidth="1"/>
    <col min="15363" max="15369" width="9" style="85" hidden="1" customWidth="1"/>
    <col min="15370" max="15614" width="9" style="85"/>
    <col min="15615" max="15615" width="39.375" style="85" customWidth="1"/>
    <col min="15616" max="15616" width="9.375" style="85" customWidth="1"/>
    <col min="15617" max="15617" width="40.5" style="85" customWidth="1"/>
    <col min="15618" max="15618" width="9.25" style="85" customWidth="1"/>
    <col min="15619" max="15625" width="9" style="85" hidden="1" customWidth="1"/>
    <col min="15626" max="15870" width="9" style="85"/>
    <col min="15871" max="15871" width="39.375" style="85" customWidth="1"/>
    <col min="15872" max="15872" width="9.375" style="85" customWidth="1"/>
    <col min="15873" max="15873" width="40.5" style="85" customWidth="1"/>
    <col min="15874" max="15874" width="9.25" style="85" customWidth="1"/>
    <col min="15875" max="15881" width="9" style="85" hidden="1" customWidth="1"/>
    <col min="15882" max="16126" width="9" style="85"/>
    <col min="16127" max="16127" width="39.375" style="85" customWidth="1"/>
    <col min="16128" max="16128" width="9.375" style="85" customWidth="1"/>
    <col min="16129" max="16129" width="40.5" style="85" customWidth="1"/>
    <col min="16130" max="16130" width="9.25" style="85" customWidth="1"/>
    <col min="16131" max="16137" width="9" style="85" hidden="1" customWidth="1"/>
    <col min="16138" max="16384" width="9" style="85"/>
  </cols>
  <sheetData>
    <row r="1" s="79" customFormat="1" ht="34.5" customHeight="1" spans="1:4">
      <c r="A1" s="79" t="str">
        <f>目录!C26</f>
        <v>表二十一</v>
      </c>
      <c r="D1" s="88"/>
    </row>
    <row r="2" s="80" customFormat="1" ht="33.75" customHeight="1" spans="1:4">
      <c r="A2" s="89" t="s">
        <v>1550</v>
      </c>
      <c r="B2" s="89"/>
      <c r="D2" s="90"/>
    </row>
    <row r="3" ht="24.95" customHeight="1" spans="2:2">
      <c r="B3" s="106" t="s">
        <v>1531</v>
      </c>
    </row>
    <row r="4" s="81" customFormat="1" ht="36" customHeight="1" spans="1:8">
      <c r="A4" s="92" t="s">
        <v>1497</v>
      </c>
      <c r="B4" s="93" t="s">
        <v>1532</v>
      </c>
      <c r="C4" s="94" t="s">
        <v>1499</v>
      </c>
      <c r="D4" s="95"/>
      <c r="E4" s="95"/>
      <c r="F4" s="95" t="s">
        <v>1500</v>
      </c>
      <c r="G4" s="95"/>
      <c r="H4" s="95"/>
    </row>
    <row r="5" s="84" customFormat="1" ht="24" customHeight="1" spans="1:8">
      <c r="A5" s="107" t="s">
        <v>1533</v>
      </c>
      <c r="B5" s="102" t="s">
        <v>1527</v>
      </c>
      <c r="C5" s="108"/>
      <c r="D5" s="105" t="e">
        <v>#DIV/0!</v>
      </c>
      <c r="E5" s="109">
        <v>75600</v>
      </c>
      <c r="F5" s="110"/>
      <c r="G5" s="105" t="e">
        <v>#DIV/0!</v>
      </c>
      <c r="H5" s="109">
        <v>62455</v>
      </c>
    </row>
    <row r="6" s="83" customFormat="1" ht="24" customHeight="1" spans="1:4">
      <c r="A6" s="111" t="s">
        <v>1534</v>
      </c>
      <c r="B6" s="97" t="s">
        <v>1504</v>
      </c>
      <c r="D6" s="99"/>
    </row>
    <row r="7" s="83" customFormat="1" ht="24" customHeight="1" spans="1:4">
      <c r="A7" s="111" t="s">
        <v>1535</v>
      </c>
      <c r="B7" s="102" t="s">
        <v>1504</v>
      </c>
      <c r="D7" s="99"/>
    </row>
    <row r="8" s="83" customFormat="1" ht="24" customHeight="1" spans="1:4">
      <c r="A8" s="111" t="s">
        <v>1536</v>
      </c>
      <c r="B8" s="97" t="s">
        <v>1504</v>
      </c>
      <c r="D8" s="99"/>
    </row>
    <row r="9" s="83" customFormat="1" ht="24" customHeight="1" spans="1:4">
      <c r="A9" s="111" t="s">
        <v>1537</v>
      </c>
      <c r="B9" s="102" t="s">
        <v>1527</v>
      </c>
      <c r="D9" s="99"/>
    </row>
    <row r="10" s="83" customFormat="1" ht="24" customHeight="1" spans="1:4">
      <c r="A10" s="111" t="s">
        <v>1538</v>
      </c>
      <c r="B10" s="97" t="s">
        <v>1504</v>
      </c>
      <c r="D10" s="99"/>
    </row>
    <row r="11" s="83" customFormat="1" ht="24" customHeight="1" spans="1:8">
      <c r="A11" s="107" t="s">
        <v>1539</v>
      </c>
      <c r="B11" s="102" t="s">
        <v>1504</v>
      </c>
      <c r="D11" s="99"/>
      <c r="F11" s="110"/>
      <c r="G11" s="105" t="e">
        <v>#DIV/0!</v>
      </c>
      <c r="H11" s="109">
        <v>12734</v>
      </c>
    </row>
    <row r="12" s="83" customFormat="1" ht="24" customHeight="1" spans="1:4">
      <c r="A12" s="111" t="s">
        <v>1540</v>
      </c>
      <c r="B12" s="97" t="s">
        <v>1504</v>
      </c>
      <c r="D12" s="99"/>
    </row>
    <row r="13" s="83" customFormat="1" ht="24" customHeight="1" spans="1:4">
      <c r="A13" s="111" t="s">
        <v>1541</v>
      </c>
      <c r="B13" s="102" t="s">
        <v>1504</v>
      </c>
      <c r="D13" s="99"/>
    </row>
    <row r="14" s="83" customFormat="1" ht="24" customHeight="1" spans="1:4">
      <c r="A14" s="111" t="s">
        <v>1542</v>
      </c>
      <c r="B14" s="97" t="s">
        <v>1504</v>
      </c>
      <c r="D14" s="99"/>
    </row>
    <row r="15" s="83" customFormat="1" ht="24" customHeight="1" spans="1:4">
      <c r="A15" s="111" t="s">
        <v>1543</v>
      </c>
      <c r="B15" s="102" t="s">
        <v>1504</v>
      </c>
      <c r="D15" s="99"/>
    </row>
    <row r="16" s="83" customFormat="1" ht="24" customHeight="1" spans="1:4">
      <c r="A16" s="111" t="s">
        <v>1544</v>
      </c>
      <c r="B16" s="97" t="s">
        <v>1504</v>
      </c>
      <c r="D16" s="99"/>
    </row>
    <row r="17" s="83" customFormat="1" ht="24" customHeight="1" spans="1:4">
      <c r="A17" s="111" t="s">
        <v>1545</v>
      </c>
      <c r="B17" s="102" t="s">
        <v>1504</v>
      </c>
      <c r="D17" s="99"/>
    </row>
    <row r="18" s="83" customFormat="1" ht="24" customHeight="1" spans="1:4">
      <c r="A18" s="111" t="s">
        <v>1546</v>
      </c>
      <c r="B18" s="97" t="s">
        <v>1504</v>
      </c>
      <c r="D18" s="99"/>
    </row>
    <row r="19" s="83" customFormat="1" ht="24" customHeight="1" spans="1:4">
      <c r="A19" s="107" t="s">
        <v>1547</v>
      </c>
      <c r="B19" s="102" t="s">
        <v>1502</v>
      </c>
      <c r="D19" s="99"/>
    </row>
    <row r="20" s="83" customFormat="1" ht="24" customHeight="1" spans="1:4">
      <c r="A20" s="111" t="s">
        <v>1547</v>
      </c>
      <c r="B20" s="97" t="s">
        <v>1502</v>
      </c>
      <c r="D20" s="99"/>
    </row>
    <row r="21" s="84" customFormat="1" ht="24" customHeight="1" spans="1:5">
      <c r="A21" s="112"/>
      <c r="B21" s="97"/>
      <c r="C21" s="108"/>
      <c r="D21" s="105" t="e">
        <v>#DIV/0!</v>
      </c>
      <c r="E21" s="109">
        <v>14400</v>
      </c>
    </row>
    <row r="22" s="83" customFormat="1" ht="24" customHeight="1" spans="1:4">
      <c r="A22" s="111"/>
      <c r="B22" s="97"/>
      <c r="D22" s="99"/>
    </row>
    <row r="23" s="83" customFormat="1" ht="24" customHeight="1" spans="1:4">
      <c r="A23" s="111"/>
      <c r="B23" s="97"/>
      <c r="D23" s="99"/>
    </row>
    <row r="24" s="84" customFormat="1" ht="24" customHeight="1" spans="1:4">
      <c r="A24" s="111"/>
      <c r="B24" s="97"/>
      <c r="D24" s="105"/>
    </row>
    <row r="25" s="83" customFormat="1" ht="32.25" customHeight="1" spans="1:4">
      <c r="A25" s="111"/>
      <c r="B25" s="97"/>
      <c r="D25" s="99"/>
    </row>
    <row r="26" s="83" customFormat="1" ht="24" customHeight="1" spans="1:4">
      <c r="A26" s="111"/>
      <c r="B26" s="97"/>
      <c r="D26" s="99"/>
    </row>
    <row r="27" s="83" customFormat="1" ht="24" customHeight="1" spans="1:8">
      <c r="A27" s="113" t="s">
        <v>1548</v>
      </c>
      <c r="B27" s="102" t="s">
        <v>1529</v>
      </c>
      <c r="D27" s="105" t="e">
        <v>#DIV/0!</v>
      </c>
      <c r="G27" s="105" t="e">
        <v>#DIV/0!</v>
      </c>
      <c r="H27" s="109">
        <v>75189</v>
      </c>
    </row>
    <row r="28" s="82" customFormat="1" ht="24" customHeight="1" spans="1:4">
      <c r="A28" s="114" t="s">
        <v>1119</v>
      </c>
      <c r="B28" s="97" t="s">
        <v>1504</v>
      </c>
      <c r="D28" s="98"/>
    </row>
    <row r="29" s="83" customFormat="1" ht="24" customHeight="1" spans="1:4">
      <c r="A29" s="114" t="s">
        <v>1549</v>
      </c>
      <c r="B29" s="97" t="s">
        <v>1504</v>
      </c>
      <c r="D29" s="99"/>
    </row>
    <row r="30" s="83" customFormat="1" ht="24" customHeight="1" spans="1:4">
      <c r="A30" s="115"/>
      <c r="B30" s="97"/>
      <c r="D30" s="99"/>
    </row>
    <row r="31" s="83" customFormat="1" ht="24" customHeight="1" spans="1:4">
      <c r="A31" s="115"/>
      <c r="B31" s="97"/>
      <c r="D31" s="99"/>
    </row>
    <row r="32" s="83" customFormat="1" ht="24" customHeight="1" spans="1:4">
      <c r="A32" s="101" t="s">
        <v>1276</v>
      </c>
      <c r="B32" s="102" t="s">
        <v>1529</v>
      </c>
      <c r="D32" s="99"/>
    </row>
    <row r="33" s="83" customFormat="1" customHeight="1" spans="1:4">
      <c r="A33" s="116"/>
      <c r="B33" s="117"/>
      <c r="D33" s="99"/>
    </row>
    <row r="34" s="83" customFormat="1" customHeight="1" spans="1:4">
      <c r="A34" s="103"/>
      <c r="D34" s="99"/>
    </row>
    <row r="35" s="84" customFormat="1" customHeight="1" spans="1:4">
      <c r="A35" s="83"/>
      <c r="B35" s="83"/>
      <c r="D35" s="105"/>
    </row>
    <row r="36" s="83" customFormat="1" customHeight="1" spans="4:4">
      <c r="D36" s="99"/>
    </row>
    <row r="37" s="83" customFormat="1" customHeight="1" spans="4:4">
      <c r="D37" s="99"/>
    </row>
    <row r="38" s="83" customFormat="1" customHeight="1" spans="1:4">
      <c r="A38" s="84"/>
      <c r="B38" s="84"/>
      <c r="D38" s="99"/>
    </row>
    <row r="39" s="83" customFormat="1" customHeight="1" spans="4:4">
      <c r="D39" s="99"/>
    </row>
    <row r="40" s="83" customFormat="1" customHeight="1" spans="4:4">
      <c r="D40" s="99"/>
    </row>
    <row r="41" s="84" customFormat="1" customHeight="1" spans="1:4">
      <c r="A41" s="83"/>
      <c r="B41" s="83"/>
      <c r="D41" s="105"/>
    </row>
    <row r="42" s="83" customFormat="1" customHeight="1" spans="4:4">
      <c r="D42" s="99"/>
    </row>
    <row r="43" s="83" customFormat="1" customHeight="1" spans="4:4">
      <c r="D43" s="99"/>
    </row>
    <row r="44" s="83" customFormat="1" customHeight="1" spans="1:4">
      <c r="A44" s="84"/>
      <c r="B44" s="84"/>
      <c r="D44" s="99"/>
    </row>
    <row r="45" s="83" customFormat="1" customHeight="1" spans="4:4">
      <c r="D45" s="99"/>
    </row>
    <row r="46" s="83" customFormat="1" customHeight="1" spans="4:4">
      <c r="D46" s="99"/>
    </row>
    <row r="47" s="83" customFormat="1" customHeight="1" spans="4:4">
      <c r="D47" s="99"/>
    </row>
    <row r="48" s="83" customFormat="1" customHeight="1" spans="4:4">
      <c r="D48" s="99"/>
    </row>
  </sheetData>
  <mergeCells count="3">
    <mergeCell ref="A2:B2"/>
    <mergeCell ref="C4:E4"/>
    <mergeCell ref="F4:H4"/>
  </mergeCells>
  <printOptions horizontalCentered="1"/>
  <pageMargins left="0.786805555555556" right="0.786805555555556" top="0.786805555555556" bottom="0.786805555555556" header="0.313888888888889" footer="0.313888888888889"/>
  <pageSetup paperSize="9" scale="80" orientation="portrait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Zeros="0" workbookViewId="0">
      <selection activeCell="N3" sqref="N3"/>
    </sheetView>
  </sheetViews>
  <sheetFormatPr defaultColWidth="9" defaultRowHeight="15.75" outlineLevelCol="7"/>
  <cols>
    <col min="1" max="1" width="42.75" style="85" customWidth="1"/>
    <col min="2" max="2" width="33.75" style="85" customWidth="1"/>
    <col min="3" max="3" width="9" style="85" hidden="1" customWidth="1"/>
    <col min="4" max="4" width="12.125" style="86" hidden="1" customWidth="1"/>
    <col min="5" max="5" width="12" style="85" hidden="1" customWidth="1"/>
    <col min="6" max="6" width="9" style="85" hidden="1" customWidth="1"/>
    <col min="7" max="7" width="10.375" style="85" hidden="1" customWidth="1"/>
    <col min="8" max="8" width="11.375" style="85" hidden="1" customWidth="1"/>
    <col min="9" max="9" width="9" style="85" hidden="1" customWidth="1"/>
    <col min="10" max="254" width="9" style="85"/>
    <col min="255" max="255" width="39.375" style="85" customWidth="1"/>
    <col min="256" max="256" width="9.375" style="85" customWidth="1"/>
    <col min="257" max="257" width="40.5" style="85" customWidth="1"/>
    <col min="258" max="258" width="9.25" style="85" customWidth="1"/>
    <col min="259" max="265" width="9" style="85" hidden="1" customWidth="1"/>
    <col min="266" max="510" width="9" style="85"/>
    <col min="511" max="511" width="39.375" style="85" customWidth="1"/>
    <col min="512" max="512" width="9.375" style="85" customWidth="1"/>
    <col min="513" max="513" width="40.5" style="85" customWidth="1"/>
    <col min="514" max="514" width="9.25" style="85" customWidth="1"/>
    <col min="515" max="521" width="9" style="85" hidden="1" customWidth="1"/>
    <col min="522" max="766" width="9" style="85"/>
    <col min="767" max="767" width="39.375" style="85" customWidth="1"/>
    <col min="768" max="768" width="9.375" style="85" customWidth="1"/>
    <col min="769" max="769" width="40.5" style="85" customWidth="1"/>
    <col min="770" max="770" width="9.25" style="85" customWidth="1"/>
    <col min="771" max="777" width="9" style="85" hidden="1" customWidth="1"/>
    <col min="778" max="1022" width="9" style="85"/>
    <col min="1023" max="1023" width="39.375" style="85" customWidth="1"/>
    <col min="1024" max="1024" width="9.375" style="85" customWidth="1"/>
    <col min="1025" max="1025" width="40.5" style="85" customWidth="1"/>
    <col min="1026" max="1026" width="9.25" style="85" customWidth="1"/>
    <col min="1027" max="1033" width="9" style="85" hidden="1" customWidth="1"/>
    <col min="1034" max="1278" width="9" style="85"/>
    <col min="1279" max="1279" width="39.375" style="85" customWidth="1"/>
    <col min="1280" max="1280" width="9.375" style="85" customWidth="1"/>
    <col min="1281" max="1281" width="40.5" style="85" customWidth="1"/>
    <col min="1282" max="1282" width="9.25" style="85" customWidth="1"/>
    <col min="1283" max="1289" width="9" style="85" hidden="1" customWidth="1"/>
    <col min="1290" max="1534" width="9" style="85"/>
    <col min="1535" max="1535" width="39.375" style="85" customWidth="1"/>
    <col min="1536" max="1536" width="9.375" style="85" customWidth="1"/>
    <col min="1537" max="1537" width="40.5" style="85" customWidth="1"/>
    <col min="1538" max="1538" width="9.25" style="85" customWidth="1"/>
    <col min="1539" max="1545" width="9" style="85" hidden="1" customWidth="1"/>
    <col min="1546" max="1790" width="9" style="85"/>
    <col min="1791" max="1791" width="39.375" style="85" customWidth="1"/>
    <col min="1792" max="1792" width="9.375" style="85" customWidth="1"/>
    <col min="1793" max="1793" width="40.5" style="85" customWidth="1"/>
    <col min="1794" max="1794" width="9.25" style="85" customWidth="1"/>
    <col min="1795" max="1801" width="9" style="85" hidden="1" customWidth="1"/>
    <col min="1802" max="2046" width="9" style="85"/>
    <col min="2047" max="2047" width="39.375" style="85" customWidth="1"/>
    <col min="2048" max="2048" width="9.375" style="85" customWidth="1"/>
    <col min="2049" max="2049" width="40.5" style="85" customWidth="1"/>
    <col min="2050" max="2050" width="9.25" style="85" customWidth="1"/>
    <col min="2051" max="2057" width="9" style="85" hidden="1" customWidth="1"/>
    <col min="2058" max="2302" width="9" style="85"/>
    <col min="2303" max="2303" width="39.375" style="85" customWidth="1"/>
    <col min="2304" max="2304" width="9.375" style="85" customWidth="1"/>
    <col min="2305" max="2305" width="40.5" style="85" customWidth="1"/>
    <col min="2306" max="2306" width="9.25" style="85" customWidth="1"/>
    <col min="2307" max="2313" width="9" style="85" hidden="1" customWidth="1"/>
    <col min="2314" max="2558" width="9" style="85"/>
    <col min="2559" max="2559" width="39.375" style="85" customWidth="1"/>
    <col min="2560" max="2560" width="9.375" style="85" customWidth="1"/>
    <col min="2561" max="2561" width="40.5" style="85" customWidth="1"/>
    <col min="2562" max="2562" width="9.25" style="85" customWidth="1"/>
    <col min="2563" max="2569" width="9" style="85" hidden="1" customWidth="1"/>
    <col min="2570" max="2814" width="9" style="85"/>
    <col min="2815" max="2815" width="39.375" style="85" customWidth="1"/>
    <col min="2816" max="2816" width="9.375" style="85" customWidth="1"/>
    <col min="2817" max="2817" width="40.5" style="85" customWidth="1"/>
    <col min="2818" max="2818" width="9.25" style="85" customWidth="1"/>
    <col min="2819" max="2825" width="9" style="85" hidden="1" customWidth="1"/>
    <col min="2826" max="3070" width="9" style="85"/>
    <col min="3071" max="3071" width="39.375" style="85" customWidth="1"/>
    <col min="3072" max="3072" width="9.375" style="85" customWidth="1"/>
    <col min="3073" max="3073" width="40.5" style="85" customWidth="1"/>
    <col min="3074" max="3074" width="9.25" style="85" customWidth="1"/>
    <col min="3075" max="3081" width="9" style="85" hidden="1" customWidth="1"/>
    <col min="3082" max="3326" width="9" style="85"/>
    <col min="3327" max="3327" width="39.375" style="85" customWidth="1"/>
    <col min="3328" max="3328" width="9.375" style="85" customWidth="1"/>
    <col min="3329" max="3329" width="40.5" style="85" customWidth="1"/>
    <col min="3330" max="3330" width="9.25" style="85" customWidth="1"/>
    <col min="3331" max="3337" width="9" style="85" hidden="1" customWidth="1"/>
    <col min="3338" max="3582" width="9" style="85"/>
    <col min="3583" max="3583" width="39.375" style="85" customWidth="1"/>
    <col min="3584" max="3584" width="9.375" style="85" customWidth="1"/>
    <col min="3585" max="3585" width="40.5" style="85" customWidth="1"/>
    <col min="3586" max="3586" width="9.25" style="85" customWidth="1"/>
    <col min="3587" max="3593" width="9" style="85" hidden="1" customWidth="1"/>
    <col min="3594" max="3838" width="9" style="85"/>
    <col min="3839" max="3839" width="39.375" style="85" customWidth="1"/>
    <col min="3840" max="3840" width="9.375" style="85" customWidth="1"/>
    <col min="3841" max="3841" width="40.5" style="85" customWidth="1"/>
    <col min="3842" max="3842" width="9.25" style="85" customWidth="1"/>
    <col min="3843" max="3849" width="9" style="85" hidden="1" customWidth="1"/>
    <col min="3850" max="4094" width="9" style="85"/>
    <col min="4095" max="4095" width="39.375" style="85" customWidth="1"/>
    <col min="4096" max="4096" width="9.375" style="85" customWidth="1"/>
    <col min="4097" max="4097" width="40.5" style="85" customWidth="1"/>
    <col min="4098" max="4098" width="9.25" style="85" customWidth="1"/>
    <col min="4099" max="4105" width="9" style="85" hidden="1" customWidth="1"/>
    <col min="4106" max="4350" width="9" style="85"/>
    <col min="4351" max="4351" width="39.375" style="85" customWidth="1"/>
    <col min="4352" max="4352" width="9.375" style="85" customWidth="1"/>
    <col min="4353" max="4353" width="40.5" style="85" customWidth="1"/>
    <col min="4354" max="4354" width="9.25" style="85" customWidth="1"/>
    <col min="4355" max="4361" width="9" style="85" hidden="1" customWidth="1"/>
    <col min="4362" max="4606" width="9" style="85"/>
    <col min="4607" max="4607" width="39.375" style="85" customWidth="1"/>
    <col min="4608" max="4608" width="9.375" style="85" customWidth="1"/>
    <col min="4609" max="4609" width="40.5" style="85" customWidth="1"/>
    <col min="4610" max="4610" width="9.25" style="85" customWidth="1"/>
    <col min="4611" max="4617" width="9" style="85" hidden="1" customWidth="1"/>
    <col min="4618" max="4862" width="9" style="85"/>
    <col min="4863" max="4863" width="39.375" style="85" customWidth="1"/>
    <col min="4864" max="4864" width="9.375" style="85" customWidth="1"/>
    <col min="4865" max="4865" width="40.5" style="85" customWidth="1"/>
    <col min="4866" max="4866" width="9.25" style="85" customWidth="1"/>
    <col min="4867" max="4873" width="9" style="85" hidden="1" customWidth="1"/>
    <col min="4874" max="5118" width="9" style="85"/>
    <col min="5119" max="5119" width="39.375" style="85" customWidth="1"/>
    <col min="5120" max="5120" width="9.375" style="85" customWidth="1"/>
    <col min="5121" max="5121" width="40.5" style="85" customWidth="1"/>
    <col min="5122" max="5122" width="9.25" style="85" customWidth="1"/>
    <col min="5123" max="5129" width="9" style="85" hidden="1" customWidth="1"/>
    <col min="5130" max="5374" width="9" style="85"/>
    <col min="5375" max="5375" width="39.375" style="85" customWidth="1"/>
    <col min="5376" max="5376" width="9.375" style="85" customWidth="1"/>
    <col min="5377" max="5377" width="40.5" style="85" customWidth="1"/>
    <col min="5378" max="5378" width="9.25" style="85" customWidth="1"/>
    <col min="5379" max="5385" width="9" style="85" hidden="1" customWidth="1"/>
    <col min="5386" max="5630" width="9" style="85"/>
    <col min="5631" max="5631" width="39.375" style="85" customWidth="1"/>
    <col min="5632" max="5632" width="9.375" style="85" customWidth="1"/>
    <col min="5633" max="5633" width="40.5" style="85" customWidth="1"/>
    <col min="5634" max="5634" width="9.25" style="85" customWidth="1"/>
    <col min="5635" max="5641" width="9" style="85" hidden="1" customWidth="1"/>
    <col min="5642" max="5886" width="9" style="85"/>
    <col min="5887" max="5887" width="39.375" style="85" customWidth="1"/>
    <col min="5888" max="5888" width="9.375" style="85" customWidth="1"/>
    <col min="5889" max="5889" width="40.5" style="85" customWidth="1"/>
    <col min="5890" max="5890" width="9.25" style="85" customWidth="1"/>
    <col min="5891" max="5897" width="9" style="85" hidden="1" customWidth="1"/>
    <col min="5898" max="6142" width="9" style="85"/>
    <col min="6143" max="6143" width="39.375" style="85" customWidth="1"/>
    <col min="6144" max="6144" width="9.375" style="85" customWidth="1"/>
    <col min="6145" max="6145" width="40.5" style="85" customWidth="1"/>
    <col min="6146" max="6146" width="9.25" style="85" customWidth="1"/>
    <col min="6147" max="6153" width="9" style="85" hidden="1" customWidth="1"/>
    <col min="6154" max="6398" width="9" style="85"/>
    <col min="6399" max="6399" width="39.375" style="85" customWidth="1"/>
    <col min="6400" max="6400" width="9.375" style="85" customWidth="1"/>
    <col min="6401" max="6401" width="40.5" style="85" customWidth="1"/>
    <col min="6402" max="6402" width="9.25" style="85" customWidth="1"/>
    <col min="6403" max="6409" width="9" style="85" hidden="1" customWidth="1"/>
    <col min="6410" max="6654" width="9" style="85"/>
    <col min="6655" max="6655" width="39.375" style="85" customWidth="1"/>
    <col min="6656" max="6656" width="9.375" style="85" customWidth="1"/>
    <col min="6657" max="6657" width="40.5" style="85" customWidth="1"/>
    <col min="6658" max="6658" width="9.25" style="85" customWidth="1"/>
    <col min="6659" max="6665" width="9" style="85" hidden="1" customWidth="1"/>
    <col min="6666" max="6910" width="9" style="85"/>
    <col min="6911" max="6911" width="39.375" style="85" customWidth="1"/>
    <col min="6912" max="6912" width="9.375" style="85" customWidth="1"/>
    <col min="6913" max="6913" width="40.5" style="85" customWidth="1"/>
    <col min="6914" max="6914" width="9.25" style="85" customWidth="1"/>
    <col min="6915" max="6921" width="9" style="85" hidden="1" customWidth="1"/>
    <col min="6922" max="7166" width="9" style="85"/>
    <col min="7167" max="7167" width="39.375" style="85" customWidth="1"/>
    <col min="7168" max="7168" width="9.375" style="85" customWidth="1"/>
    <col min="7169" max="7169" width="40.5" style="85" customWidth="1"/>
    <col min="7170" max="7170" width="9.25" style="85" customWidth="1"/>
    <col min="7171" max="7177" width="9" style="85" hidden="1" customWidth="1"/>
    <col min="7178" max="7422" width="9" style="85"/>
    <col min="7423" max="7423" width="39.375" style="85" customWidth="1"/>
    <col min="7424" max="7424" width="9.375" style="85" customWidth="1"/>
    <col min="7425" max="7425" width="40.5" style="85" customWidth="1"/>
    <col min="7426" max="7426" width="9.25" style="85" customWidth="1"/>
    <col min="7427" max="7433" width="9" style="85" hidden="1" customWidth="1"/>
    <col min="7434" max="7678" width="9" style="85"/>
    <col min="7679" max="7679" width="39.375" style="85" customWidth="1"/>
    <col min="7680" max="7680" width="9.375" style="85" customWidth="1"/>
    <col min="7681" max="7681" width="40.5" style="85" customWidth="1"/>
    <col min="7682" max="7682" width="9.25" style="85" customWidth="1"/>
    <col min="7683" max="7689" width="9" style="85" hidden="1" customWidth="1"/>
    <col min="7690" max="7934" width="9" style="85"/>
    <col min="7935" max="7935" width="39.375" style="85" customWidth="1"/>
    <col min="7936" max="7936" width="9.375" style="85" customWidth="1"/>
    <col min="7937" max="7937" width="40.5" style="85" customWidth="1"/>
    <col min="7938" max="7938" width="9.25" style="85" customWidth="1"/>
    <col min="7939" max="7945" width="9" style="85" hidden="1" customWidth="1"/>
    <col min="7946" max="8190" width="9" style="85"/>
    <col min="8191" max="8191" width="39.375" style="85" customWidth="1"/>
    <col min="8192" max="8192" width="9.375" style="85" customWidth="1"/>
    <col min="8193" max="8193" width="40.5" style="85" customWidth="1"/>
    <col min="8194" max="8194" width="9.25" style="85" customWidth="1"/>
    <col min="8195" max="8201" width="9" style="85" hidden="1" customWidth="1"/>
    <col min="8202" max="8446" width="9" style="85"/>
    <col min="8447" max="8447" width="39.375" style="85" customWidth="1"/>
    <col min="8448" max="8448" width="9.375" style="85" customWidth="1"/>
    <col min="8449" max="8449" width="40.5" style="85" customWidth="1"/>
    <col min="8450" max="8450" width="9.25" style="85" customWidth="1"/>
    <col min="8451" max="8457" width="9" style="85" hidden="1" customWidth="1"/>
    <col min="8458" max="8702" width="9" style="85"/>
    <col min="8703" max="8703" width="39.375" style="85" customWidth="1"/>
    <col min="8704" max="8704" width="9.375" style="85" customWidth="1"/>
    <col min="8705" max="8705" width="40.5" style="85" customWidth="1"/>
    <col min="8706" max="8706" width="9.25" style="85" customWidth="1"/>
    <col min="8707" max="8713" width="9" style="85" hidden="1" customWidth="1"/>
    <col min="8714" max="8958" width="9" style="85"/>
    <col min="8959" max="8959" width="39.375" style="85" customWidth="1"/>
    <col min="8960" max="8960" width="9.375" style="85" customWidth="1"/>
    <col min="8961" max="8961" width="40.5" style="85" customWidth="1"/>
    <col min="8962" max="8962" width="9.25" style="85" customWidth="1"/>
    <col min="8963" max="8969" width="9" style="85" hidden="1" customWidth="1"/>
    <col min="8970" max="9214" width="9" style="85"/>
    <col min="9215" max="9215" width="39.375" style="85" customWidth="1"/>
    <col min="9216" max="9216" width="9.375" style="85" customWidth="1"/>
    <col min="9217" max="9217" width="40.5" style="85" customWidth="1"/>
    <col min="9218" max="9218" width="9.25" style="85" customWidth="1"/>
    <col min="9219" max="9225" width="9" style="85" hidden="1" customWidth="1"/>
    <col min="9226" max="9470" width="9" style="85"/>
    <col min="9471" max="9471" width="39.375" style="85" customWidth="1"/>
    <col min="9472" max="9472" width="9.375" style="85" customWidth="1"/>
    <col min="9473" max="9473" width="40.5" style="85" customWidth="1"/>
    <col min="9474" max="9474" width="9.25" style="85" customWidth="1"/>
    <col min="9475" max="9481" width="9" style="85" hidden="1" customWidth="1"/>
    <col min="9482" max="9726" width="9" style="85"/>
    <col min="9727" max="9727" width="39.375" style="85" customWidth="1"/>
    <col min="9728" max="9728" width="9.375" style="85" customWidth="1"/>
    <col min="9729" max="9729" width="40.5" style="85" customWidth="1"/>
    <col min="9730" max="9730" width="9.25" style="85" customWidth="1"/>
    <col min="9731" max="9737" width="9" style="85" hidden="1" customWidth="1"/>
    <col min="9738" max="9982" width="9" style="85"/>
    <col min="9983" max="9983" width="39.375" style="85" customWidth="1"/>
    <col min="9984" max="9984" width="9.375" style="85" customWidth="1"/>
    <col min="9985" max="9985" width="40.5" style="85" customWidth="1"/>
    <col min="9986" max="9986" width="9.25" style="85" customWidth="1"/>
    <col min="9987" max="9993" width="9" style="85" hidden="1" customWidth="1"/>
    <col min="9994" max="10238" width="9" style="85"/>
    <col min="10239" max="10239" width="39.375" style="85" customWidth="1"/>
    <col min="10240" max="10240" width="9.375" style="85" customWidth="1"/>
    <col min="10241" max="10241" width="40.5" style="85" customWidth="1"/>
    <col min="10242" max="10242" width="9.25" style="85" customWidth="1"/>
    <col min="10243" max="10249" width="9" style="85" hidden="1" customWidth="1"/>
    <col min="10250" max="10494" width="9" style="85"/>
    <col min="10495" max="10495" width="39.375" style="85" customWidth="1"/>
    <col min="10496" max="10496" width="9.375" style="85" customWidth="1"/>
    <col min="10497" max="10497" width="40.5" style="85" customWidth="1"/>
    <col min="10498" max="10498" width="9.25" style="85" customWidth="1"/>
    <col min="10499" max="10505" width="9" style="85" hidden="1" customWidth="1"/>
    <col min="10506" max="10750" width="9" style="85"/>
    <col min="10751" max="10751" width="39.375" style="85" customWidth="1"/>
    <col min="10752" max="10752" width="9.375" style="85" customWidth="1"/>
    <col min="10753" max="10753" width="40.5" style="85" customWidth="1"/>
    <col min="10754" max="10754" width="9.25" style="85" customWidth="1"/>
    <col min="10755" max="10761" width="9" style="85" hidden="1" customWidth="1"/>
    <col min="10762" max="11006" width="9" style="85"/>
    <col min="11007" max="11007" width="39.375" style="85" customWidth="1"/>
    <col min="11008" max="11008" width="9.375" style="85" customWidth="1"/>
    <col min="11009" max="11009" width="40.5" style="85" customWidth="1"/>
    <col min="11010" max="11010" width="9.25" style="85" customWidth="1"/>
    <col min="11011" max="11017" width="9" style="85" hidden="1" customWidth="1"/>
    <col min="11018" max="11262" width="9" style="85"/>
    <col min="11263" max="11263" width="39.375" style="85" customWidth="1"/>
    <col min="11264" max="11264" width="9.375" style="85" customWidth="1"/>
    <col min="11265" max="11265" width="40.5" style="85" customWidth="1"/>
    <col min="11266" max="11266" width="9.25" style="85" customWidth="1"/>
    <col min="11267" max="11273" width="9" style="85" hidden="1" customWidth="1"/>
    <col min="11274" max="11518" width="9" style="85"/>
    <col min="11519" max="11519" width="39.375" style="85" customWidth="1"/>
    <col min="11520" max="11520" width="9.375" style="85" customWidth="1"/>
    <col min="11521" max="11521" width="40.5" style="85" customWidth="1"/>
    <col min="11522" max="11522" width="9.25" style="85" customWidth="1"/>
    <col min="11523" max="11529" width="9" style="85" hidden="1" customWidth="1"/>
    <col min="11530" max="11774" width="9" style="85"/>
    <col min="11775" max="11775" width="39.375" style="85" customWidth="1"/>
    <col min="11776" max="11776" width="9.375" style="85" customWidth="1"/>
    <col min="11777" max="11777" width="40.5" style="85" customWidth="1"/>
    <col min="11778" max="11778" width="9.25" style="85" customWidth="1"/>
    <col min="11779" max="11785" width="9" style="85" hidden="1" customWidth="1"/>
    <col min="11786" max="12030" width="9" style="85"/>
    <col min="12031" max="12031" width="39.375" style="85" customWidth="1"/>
    <col min="12032" max="12032" width="9.375" style="85" customWidth="1"/>
    <col min="12033" max="12033" width="40.5" style="85" customWidth="1"/>
    <col min="12034" max="12034" width="9.25" style="85" customWidth="1"/>
    <col min="12035" max="12041" width="9" style="85" hidden="1" customWidth="1"/>
    <col min="12042" max="12286" width="9" style="85"/>
    <col min="12287" max="12287" width="39.375" style="85" customWidth="1"/>
    <col min="12288" max="12288" width="9.375" style="85" customWidth="1"/>
    <col min="12289" max="12289" width="40.5" style="85" customWidth="1"/>
    <col min="12290" max="12290" width="9.25" style="85" customWidth="1"/>
    <col min="12291" max="12297" width="9" style="85" hidden="1" customWidth="1"/>
    <col min="12298" max="12542" width="9" style="85"/>
    <col min="12543" max="12543" width="39.375" style="85" customWidth="1"/>
    <col min="12544" max="12544" width="9.375" style="85" customWidth="1"/>
    <col min="12545" max="12545" width="40.5" style="85" customWidth="1"/>
    <col min="12546" max="12546" width="9.25" style="85" customWidth="1"/>
    <col min="12547" max="12553" width="9" style="85" hidden="1" customWidth="1"/>
    <col min="12554" max="12798" width="9" style="85"/>
    <col min="12799" max="12799" width="39.375" style="85" customWidth="1"/>
    <col min="12800" max="12800" width="9.375" style="85" customWidth="1"/>
    <col min="12801" max="12801" width="40.5" style="85" customWidth="1"/>
    <col min="12802" max="12802" width="9.25" style="85" customWidth="1"/>
    <col min="12803" max="12809" width="9" style="85" hidden="1" customWidth="1"/>
    <col min="12810" max="13054" width="9" style="85"/>
    <col min="13055" max="13055" width="39.375" style="85" customWidth="1"/>
    <col min="13056" max="13056" width="9.375" style="85" customWidth="1"/>
    <col min="13057" max="13057" width="40.5" style="85" customWidth="1"/>
    <col min="13058" max="13058" width="9.25" style="85" customWidth="1"/>
    <col min="13059" max="13065" width="9" style="85" hidden="1" customWidth="1"/>
    <col min="13066" max="13310" width="9" style="85"/>
    <col min="13311" max="13311" width="39.375" style="85" customWidth="1"/>
    <col min="13312" max="13312" width="9.375" style="85" customWidth="1"/>
    <col min="13313" max="13313" width="40.5" style="85" customWidth="1"/>
    <col min="13314" max="13314" width="9.25" style="85" customWidth="1"/>
    <col min="13315" max="13321" width="9" style="85" hidden="1" customWidth="1"/>
    <col min="13322" max="13566" width="9" style="85"/>
    <col min="13567" max="13567" width="39.375" style="85" customWidth="1"/>
    <col min="13568" max="13568" width="9.375" style="85" customWidth="1"/>
    <col min="13569" max="13569" width="40.5" style="85" customWidth="1"/>
    <col min="13570" max="13570" width="9.25" style="85" customWidth="1"/>
    <col min="13571" max="13577" width="9" style="85" hidden="1" customWidth="1"/>
    <col min="13578" max="13822" width="9" style="85"/>
    <col min="13823" max="13823" width="39.375" style="85" customWidth="1"/>
    <col min="13824" max="13824" width="9.375" style="85" customWidth="1"/>
    <col min="13825" max="13825" width="40.5" style="85" customWidth="1"/>
    <col min="13826" max="13826" width="9.25" style="85" customWidth="1"/>
    <col min="13827" max="13833" width="9" style="85" hidden="1" customWidth="1"/>
    <col min="13834" max="14078" width="9" style="85"/>
    <col min="14079" max="14079" width="39.375" style="85" customWidth="1"/>
    <col min="14080" max="14080" width="9.375" style="85" customWidth="1"/>
    <col min="14081" max="14081" width="40.5" style="85" customWidth="1"/>
    <col min="14082" max="14082" width="9.25" style="85" customWidth="1"/>
    <col min="14083" max="14089" width="9" style="85" hidden="1" customWidth="1"/>
    <col min="14090" max="14334" width="9" style="85"/>
    <col min="14335" max="14335" width="39.375" style="85" customWidth="1"/>
    <col min="14336" max="14336" width="9.375" style="85" customWidth="1"/>
    <col min="14337" max="14337" width="40.5" style="85" customWidth="1"/>
    <col min="14338" max="14338" width="9.25" style="85" customWidth="1"/>
    <col min="14339" max="14345" width="9" style="85" hidden="1" customWidth="1"/>
    <col min="14346" max="14590" width="9" style="85"/>
    <col min="14591" max="14591" width="39.375" style="85" customWidth="1"/>
    <col min="14592" max="14592" width="9.375" style="85" customWidth="1"/>
    <col min="14593" max="14593" width="40.5" style="85" customWidth="1"/>
    <col min="14594" max="14594" width="9.25" style="85" customWidth="1"/>
    <col min="14595" max="14601" width="9" style="85" hidden="1" customWidth="1"/>
    <col min="14602" max="14846" width="9" style="85"/>
    <col min="14847" max="14847" width="39.375" style="85" customWidth="1"/>
    <col min="14848" max="14848" width="9.375" style="85" customWidth="1"/>
    <col min="14849" max="14849" width="40.5" style="85" customWidth="1"/>
    <col min="14850" max="14850" width="9.25" style="85" customWidth="1"/>
    <col min="14851" max="14857" width="9" style="85" hidden="1" customWidth="1"/>
    <col min="14858" max="15102" width="9" style="85"/>
    <col min="15103" max="15103" width="39.375" style="85" customWidth="1"/>
    <col min="15104" max="15104" width="9.375" style="85" customWidth="1"/>
    <col min="15105" max="15105" width="40.5" style="85" customWidth="1"/>
    <col min="15106" max="15106" width="9.25" style="85" customWidth="1"/>
    <col min="15107" max="15113" width="9" style="85" hidden="1" customWidth="1"/>
    <col min="15114" max="15358" width="9" style="85"/>
    <col min="15359" max="15359" width="39.375" style="85" customWidth="1"/>
    <col min="15360" max="15360" width="9.375" style="85" customWidth="1"/>
    <col min="15361" max="15361" width="40.5" style="85" customWidth="1"/>
    <col min="15362" max="15362" width="9.25" style="85" customWidth="1"/>
    <col min="15363" max="15369" width="9" style="85" hidden="1" customWidth="1"/>
    <col min="15370" max="15614" width="9" style="85"/>
    <col min="15615" max="15615" width="39.375" style="85" customWidth="1"/>
    <col min="15616" max="15616" width="9.375" style="85" customWidth="1"/>
    <col min="15617" max="15617" width="40.5" style="85" customWidth="1"/>
    <col min="15618" max="15618" width="9.25" style="85" customWidth="1"/>
    <col min="15619" max="15625" width="9" style="85" hidden="1" customWidth="1"/>
    <col min="15626" max="15870" width="9" style="85"/>
    <col min="15871" max="15871" width="39.375" style="85" customWidth="1"/>
    <col min="15872" max="15872" width="9.375" style="85" customWidth="1"/>
    <col min="15873" max="15873" width="40.5" style="85" customWidth="1"/>
    <col min="15874" max="15874" width="9.25" style="85" customWidth="1"/>
    <col min="15875" max="15881" width="9" style="85" hidden="1" customWidth="1"/>
    <col min="15882" max="16126" width="9" style="85"/>
    <col min="16127" max="16127" width="39.375" style="85" customWidth="1"/>
    <col min="16128" max="16128" width="9.375" style="85" customWidth="1"/>
    <col min="16129" max="16129" width="40.5" style="85" customWidth="1"/>
    <col min="16130" max="16130" width="9.25" style="85" customWidth="1"/>
    <col min="16131" max="16137" width="9" style="85" hidden="1" customWidth="1"/>
    <col min="16138" max="16384" width="9" style="85"/>
  </cols>
  <sheetData>
    <row r="1" s="79" customFormat="1" ht="24.75" customHeight="1" spans="1:4">
      <c r="A1" s="87" t="str">
        <f>目录!C27</f>
        <v>表二十二</v>
      </c>
      <c r="D1" s="88"/>
    </row>
    <row r="2" s="80" customFormat="1" ht="27.75" customHeight="1" spans="1:4">
      <c r="A2" s="89" t="s">
        <v>1551</v>
      </c>
      <c r="B2" s="89"/>
      <c r="D2" s="90"/>
    </row>
    <row r="3" ht="24.95" customHeight="1" spans="2:2">
      <c r="B3" s="91" t="s">
        <v>29</v>
      </c>
    </row>
    <row r="4" s="81" customFormat="1" ht="47.25" customHeight="1" spans="1:8">
      <c r="A4" s="92" t="s">
        <v>1497</v>
      </c>
      <c r="B4" s="93" t="s">
        <v>1498</v>
      </c>
      <c r="C4" s="94" t="s">
        <v>1499</v>
      </c>
      <c r="D4" s="95"/>
      <c r="E4" s="95"/>
      <c r="F4" s="95" t="s">
        <v>1500</v>
      </c>
      <c r="G4" s="95"/>
      <c r="H4" s="95"/>
    </row>
    <row r="5" s="82" customFormat="1" ht="28.5" customHeight="1" spans="1:4">
      <c r="A5" s="96" t="s">
        <v>1552</v>
      </c>
      <c r="B5" s="97" t="s">
        <v>1527</v>
      </c>
      <c r="D5" s="98"/>
    </row>
    <row r="6" s="83" customFormat="1" ht="28.5" customHeight="1" spans="1:4">
      <c r="A6" s="96" t="s">
        <v>1553</v>
      </c>
      <c r="B6" s="97" t="s">
        <v>1504</v>
      </c>
      <c r="D6" s="99"/>
    </row>
    <row r="7" s="83" customFormat="1" ht="28.5" customHeight="1" spans="1:4">
      <c r="A7" s="96" t="s">
        <v>1554</v>
      </c>
      <c r="B7" s="97" t="s">
        <v>1504</v>
      </c>
      <c r="D7" s="99"/>
    </row>
    <row r="8" s="83" customFormat="1" ht="28.5" customHeight="1" spans="1:4">
      <c r="A8" s="100"/>
      <c r="B8" s="97"/>
      <c r="D8" s="99"/>
    </row>
    <row r="9" s="83" customFormat="1" ht="28.5" customHeight="1" spans="1:4">
      <c r="A9" s="101" t="s">
        <v>1242</v>
      </c>
      <c r="B9" s="102" t="s">
        <v>1527</v>
      </c>
      <c r="D9" s="99"/>
    </row>
    <row r="10" s="83" customFormat="1" ht="14.25" spans="1:4">
      <c r="A10" s="103"/>
      <c r="D10" s="99"/>
    </row>
    <row r="11" s="83" customFormat="1" ht="14.25" spans="2:4">
      <c r="B11" s="104">
        <v>0</v>
      </c>
      <c r="D11" s="99"/>
    </row>
    <row r="12" s="84" customFormat="1" ht="14.25" spans="1:4">
      <c r="A12" s="83"/>
      <c r="B12" s="104"/>
      <c r="D12" s="105"/>
    </row>
    <row r="13" s="83" customFormat="1" ht="14.25" spans="4:4">
      <c r="D13" s="99"/>
    </row>
    <row r="14" s="83" customFormat="1" ht="14.25" spans="4:4">
      <c r="D14" s="99"/>
    </row>
    <row r="15" s="83" customFormat="1" ht="14.25" spans="4:4">
      <c r="D15" s="99"/>
    </row>
    <row r="16" s="83" customFormat="1" ht="14.25" spans="4:4">
      <c r="D16" s="99"/>
    </row>
    <row r="17" s="83" customFormat="1" ht="14.25" spans="4:4">
      <c r="D17" s="99"/>
    </row>
    <row r="18" s="84" customFormat="1" ht="14.25" spans="1:4">
      <c r="A18" s="83"/>
      <c r="B18" s="83"/>
      <c r="D18" s="105"/>
    </row>
    <row r="19" s="83" customFormat="1" ht="14.25" spans="4:4">
      <c r="D19" s="99"/>
    </row>
    <row r="20" s="83" customFormat="1" ht="14.25" spans="4:4">
      <c r="D20" s="99"/>
    </row>
    <row r="21" s="83" customFormat="1" ht="14.25" spans="4:4">
      <c r="D21" s="99"/>
    </row>
    <row r="22" s="83" customFormat="1" ht="14.25" spans="4:4">
      <c r="D22" s="99"/>
    </row>
    <row r="23" s="83" customFormat="1" ht="14.25" spans="4:4">
      <c r="D23" s="99"/>
    </row>
    <row r="24" s="83" customFormat="1" ht="14.25" spans="4:4">
      <c r="D24" s="99"/>
    </row>
    <row r="25" s="83" customFormat="1" ht="14.25" spans="4:4">
      <c r="D25" s="99"/>
    </row>
  </sheetData>
  <mergeCells count="3">
    <mergeCell ref="A2:B2"/>
    <mergeCell ref="C4:E4"/>
    <mergeCell ref="F4:H4"/>
  </mergeCells>
  <printOptions horizontalCentered="1"/>
  <pageMargins left="0.786805555555556" right="0.786805555555556" top="0.786805555555556" bottom="0.786805555555556" header="0.313888888888889" footer="0.313888888888889"/>
  <pageSetup paperSize="9" scale="95" orientation="portrait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8"/>
  <sheetViews>
    <sheetView workbookViewId="0">
      <selection activeCell="J13" sqref="J13"/>
    </sheetView>
  </sheetViews>
  <sheetFormatPr defaultColWidth="9" defaultRowHeight="20.1" customHeight="1"/>
  <cols>
    <col min="1" max="1" width="34.125" style="59" customWidth="1"/>
    <col min="2" max="2" width="13.75" style="60" customWidth="1"/>
    <col min="3" max="3" width="33.25" style="61" customWidth="1"/>
    <col min="4" max="4" width="13.875" style="60" customWidth="1"/>
    <col min="5" max="5" width="13" style="59" customWidth="1"/>
    <col min="6" max="6" width="13.25" style="59" customWidth="1"/>
    <col min="7" max="16384" width="9" style="59"/>
  </cols>
  <sheetData>
    <row r="1" s="1" customFormat="1" ht="30.75" customHeight="1" spans="1:256">
      <c r="A1" s="6" t="str">
        <f>目录!C28</f>
        <v>表二十三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ht="50.25" customHeight="1" spans="1:4">
      <c r="A2" s="62" t="s">
        <v>1555</v>
      </c>
      <c r="B2" s="63"/>
      <c r="C2" s="62"/>
      <c r="D2" s="63"/>
    </row>
    <row r="3" s="57" customFormat="1" customHeight="1" spans="1:4">
      <c r="A3" s="61"/>
      <c r="B3" s="60"/>
      <c r="C3" s="61"/>
      <c r="D3" s="60" t="s">
        <v>29</v>
      </c>
    </row>
    <row r="4" s="57" customFormat="1" ht="21" customHeight="1" spans="1:4">
      <c r="A4" s="64" t="s">
        <v>1171</v>
      </c>
      <c r="B4" s="65" t="s">
        <v>1556</v>
      </c>
      <c r="C4" s="64" t="s">
        <v>1171</v>
      </c>
      <c r="D4" s="65" t="s">
        <v>1557</v>
      </c>
    </row>
    <row r="5" s="58" customFormat="1" ht="21" customHeight="1" spans="1:4">
      <c r="A5" s="66" t="s">
        <v>1558</v>
      </c>
      <c r="B5" s="67"/>
      <c r="C5" s="66" t="s">
        <v>1559</v>
      </c>
      <c r="D5" s="68"/>
    </row>
    <row r="6" ht="21" customHeight="1" spans="1:4">
      <c r="A6" s="66" t="s">
        <v>1560</v>
      </c>
      <c r="B6" s="55"/>
      <c r="C6" s="66" t="s">
        <v>1561</v>
      </c>
      <c r="D6" s="55"/>
    </row>
    <row r="7" ht="21" customHeight="1" spans="1:4">
      <c r="A7" s="66" t="s">
        <v>1562</v>
      </c>
      <c r="B7" s="55"/>
      <c r="C7" s="66" t="s">
        <v>1563</v>
      </c>
      <c r="D7" s="55"/>
    </row>
    <row r="8" ht="21" customHeight="1" spans="1:4">
      <c r="A8" s="66" t="s">
        <v>1564</v>
      </c>
      <c r="B8" s="55"/>
      <c r="C8" s="66" t="s">
        <v>1565</v>
      </c>
      <c r="D8" s="55"/>
    </row>
    <row r="9" ht="21" customHeight="1" spans="1:4">
      <c r="A9" s="69" t="s">
        <v>1566</v>
      </c>
      <c r="B9" s="55"/>
      <c r="C9" s="69" t="s">
        <v>1567</v>
      </c>
      <c r="D9" s="55"/>
    </row>
    <row r="10" s="58" customFormat="1" ht="21" customHeight="1" spans="1:7">
      <c r="A10" s="70" t="s">
        <v>1568</v>
      </c>
      <c r="B10" s="55"/>
      <c r="C10" s="70" t="s">
        <v>1569</v>
      </c>
      <c r="D10" s="55"/>
      <c r="G10" s="71"/>
    </row>
    <row r="11" s="58" customFormat="1" ht="21" customHeight="1" spans="1:7">
      <c r="A11" s="70" t="s">
        <v>1570</v>
      </c>
      <c r="B11" s="55">
        <v>5950</v>
      </c>
      <c r="C11" s="70" t="s">
        <v>1571</v>
      </c>
      <c r="D11" s="55">
        <v>5950</v>
      </c>
      <c r="G11" s="71"/>
    </row>
    <row r="12" s="58" customFormat="1" ht="21" customHeight="1" spans="1:7">
      <c r="A12" s="70" t="s">
        <v>1572</v>
      </c>
      <c r="B12" s="55">
        <v>2670</v>
      </c>
      <c r="C12" s="70" t="s">
        <v>1573</v>
      </c>
      <c r="D12" s="55">
        <v>2670</v>
      </c>
      <c r="G12" s="71"/>
    </row>
    <row r="13" s="58" customFormat="1" ht="21" customHeight="1" spans="1:7">
      <c r="A13" s="70" t="s">
        <v>1574</v>
      </c>
      <c r="B13" s="55"/>
      <c r="C13" s="70" t="s">
        <v>1575</v>
      </c>
      <c r="D13" s="55"/>
      <c r="G13" s="71"/>
    </row>
    <row r="14" s="58" customFormat="1" ht="21" customHeight="1" spans="1:7">
      <c r="A14" s="70"/>
      <c r="B14" s="55"/>
      <c r="C14" s="70"/>
      <c r="D14" s="55"/>
      <c r="G14" s="71"/>
    </row>
    <row r="15" s="58" customFormat="1" ht="21" customHeight="1" spans="1:7">
      <c r="A15" s="72" t="s">
        <v>1524</v>
      </c>
      <c r="B15" s="53">
        <f>SUM(B5:B14)</f>
        <v>8620</v>
      </c>
      <c r="C15" s="72" t="s">
        <v>1548</v>
      </c>
      <c r="D15" s="53">
        <f>SUM(D5:D14)</f>
        <v>8620</v>
      </c>
      <c r="F15" s="73"/>
      <c r="G15" s="71"/>
    </row>
    <row r="16" ht="21" customHeight="1" spans="1:7">
      <c r="A16" s="74" t="s">
        <v>1576</v>
      </c>
      <c r="B16" s="55">
        <v>0</v>
      </c>
      <c r="C16" s="75" t="s">
        <v>1577</v>
      </c>
      <c r="D16" s="55">
        <v>0</v>
      </c>
      <c r="F16" s="76"/>
      <c r="G16" s="71"/>
    </row>
    <row r="17" ht="21" customHeight="1" spans="1:7">
      <c r="A17" s="74" t="s">
        <v>1578</v>
      </c>
      <c r="B17" s="55">
        <v>0</v>
      </c>
      <c r="C17" s="25" t="s">
        <v>1579</v>
      </c>
      <c r="D17" s="55"/>
      <c r="G17" s="71"/>
    </row>
    <row r="18" ht="21" customHeight="1" spans="1:7">
      <c r="A18" s="74"/>
      <c r="B18" s="55"/>
      <c r="C18" s="77"/>
      <c r="D18" s="55"/>
      <c r="G18" s="71"/>
    </row>
    <row r="19" ht="21" customHeight="1" spans="1:7">
      <c r="A19" s="78" t="s">
        <v>1242</v>
      </c>
      <c r="B19" s="53">
        <f>B15+B16+B17</f>
        <v>8620</v>
      </c>
      <c r="C19" s="78" t="s">
        <v>1276</v>
      </c>
      <c r="D19" s="53">
        <f>D15+D16+D17</f>
        <v>8620</v>
      </c>
      <c r="G19" s="71"/>
    </row>
    <row r="20" ht="18" customHeight="1" spans="7:7">
      <c r="G20" s="71"/>
    </row>
    <row r="21" ht="18" customHeight="1" spans="7:7">
      <c r="G21" s="71"/>
    </row>
    <row r="22" ht="18" customHeight="1" spans="7:7">
      <c r="G22" s="71"/>
    </row>
    <row r="23" ht="18" customHeight="1"/>
    <row r="24" ht="18" customHeight="1"/>
    <row r="25" s="58" customFormat="1" ht="18" customHeight="1" spans="1:4">
      <c r="A25" s="59"/>
      <c r="B25" s="60"/>
      <c r="C25" s="61"/>
      <c r="D25" s="60"/>
    </row>
    <row r="26" ht="18" customHeight="1"/>
    <row r="27" ht="18" customHeight="1"/>
    <row r="28" ht="18" customHeight="1"/>
    <row r="29" s="58" customFormat="1" ht="18" customHeight="1" spans="1:4">
      <c r="A29" s="59"/>
      <c r="B29" s="60"/>
      <c r="C29" s="61"/>
      <c r="D29" s="60"/>
    </row>
    <row r="30" ht="18" customHeight="1"/>
    <row r="31" ht="18" customHeight="1"/>
    <row r="32" s="58" customFormat="1" ht="18" customHeight="1" spans="1:4">
      <c r="A32" s="59"/>
      <c r="B32" s="60"/>
      <c r="C32" s="61"/>
      <c r="D32" s="60"/>
    </row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s="58" customFormat="1" ht="18" customHeight="1" spans="1:4">
      <c r="A40" s="59"/>
      <c r="B40" s="60"/>
      <c r="C40" s="61"/>
      <c r="D40" s="60"/>
    </row>
    <row r="41" s="58" customFormat="1" ht="18" customHeight="1" spans="1:4">
      <c r="A41" s="59"/>
      <c r="B41" s="60"/>
      <c r="C41" s="61"/>
      <c r="D41" s="60"/>
    </row>
    <row r="42" s="58" customFormat="1" ht="18" customHeight="1" spans="1:4">
      <c r="A42" s="59"/>
      <c r="B42" s="60"/>
      <c r="C42" s="61"/>
      <c r="D42" s="60"/>
    </row>
    <row r="43" ht="18" customHeight="1"/>
    <row r="44" ht="18" customHeight="1"/>
    <row r="45" ht="18" customHeight="1"/>
    <row r="46" ht="18" customHeight="1"/>
    <row r="47" s="58" customFormat="1" ht="18" customHeight="1" spans="1:4">
      <c r="A47" s="59"/>
      <c r="B47" s="60"/>
      <c r="C47" s="61"/>
      <c r="D47" s="60"/>
    </row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s="58" customFormat="1" ht="18" customHeight="1" spans="1:4">
      <c r="A55" s="59"/>
      <c r="B55" s="60"/>
      <c r="C55" s="61"/>
      <c r="D55" s="60"/>
    </row>
    <row r="56" ht="18" customHeight="1"/>
    <row r="57" ht="18" customHeight="1"/>
    <row r="58" s="58" customFormat="1" ht="18" customHeight="1" spans="1:4">
      <c r="A58" s="59"/>
      <c r="B58" s="60"/>
      <c r="C58" s="61"/>
      <c r="D58" s="60"/>
    </row>
  </sheetData>
  <mergeCells count="1">
    <mergeCell ref="A2:D2"/>
  </mergeCells>
  <printOptions horizontalCentered="1"/>
  <pageMargins left="0.590277777777778" right="0.590277777777778" top="0.55" bottom="0.55" header="0.313888888888889" footer="0.313888888888889"/>
  <pageSetup paperSize="9" scale="85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44"/>
  <sheetViews>
    <sheetView workbookViewId="0">
      <selection activeCell="H32" sqref="H32"/>
    </sheetView>
  </sheetViews>
  <sheetFormatPr defaultColWidth="9" defaultRowHeight="20.1" customHeight="1"/>
  <cols>
    <col min="1" max="1" width="49.25" style="4" customWidth="1"/>
    <col min="2" max="2" width="16" style="5" customWidth="1"/>
    <col min="3" max="3" width="17.625" style="4" customWidth="1"/>
    <col min="4" max="4" width="13.75" style="5" customWidth="1"/>
    <col min="5" max="5" width="11.625" style="4" hidden="1" customWidth="1"/>
    <col min="6" max="16384" width="9" style="4"/>
  </cols>
  <sheetData>
    <row r="1" s="1" customFormat="1" ht="21" customHeight="1" spans="1:254">
      <c r="A1" s="6" t="str">
        <f>目录!C29</f>
        <v>表二十四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</row>
    <row r="2" ht="33" customHeight="1" spans="1:4">
      <c r="A2" s="8" t="s">
        <v>1580</v>
      </c>
      <c r="B2" s="9"/>
      <c r="C2" s="8"/>
      <c r="D2" s="9"/>
    </row>
    <row r="3" s="2" customFormat="1" customHeight="1" spans="1:4">
      <c r="A3" s="10"/>
      <c r="B3" s="5"/>
      <c r="C3" s="10"/>
      <c r="D3" s="5" t="s">
        <v>29</v>
      </c>
    </row>
    <row r="4" s="40" customFormat="1" ht="36" customHeight="1" spans="1:5">
      <c r="A4" s="11" t="s">
        <v>1171</v>
      </c>
      <c r="B4" s="13" t="s">
        <v>1129</v>
      </c>
      <c r="C4" s="11" t="s">
        <v>1130</v>
      </c>
      <c r="D4" s="13" t="s">
        <v>1581</v>
      </c>
      <c r="E4" s="41" t="s">
        <v>1582</v>
      </c>
    </row>
    <row r="5" s="3" customFormat="1" ht="18.75" customHeight="1" spans="1:5">
      <c r="A5" s="14" t="s">
        <v>1558</v>
      </c>
      <c r="B5" s="15"/>
      <c r="C5" s="15"/>
      <c r="D5" s="16"/>
      <c r="E5" s="4">
        <v>-16238</v>
      </c>
    </row>
    <row r="6" ht="18.75" customHeight="1" spans="1:4">
      <c r="A6" s="27" t="s">
        <v>1583</v>
      </c>
      <c r="B6" s="18"/>
      <c r="C6" s="18"/>
      <c r="D6" s="19"/>
    </row>
    <row r="7" ht="18.75" customHeight="1" spans="1:4">
      <c r="A7" s="27" t="s">
        <v>1584</v>
      </c>
      <c r="B7" s="18"/>
      <c r="C7" s="18"/>
      <c r="D7" s="19"/>
    </row>
    <row r="8" ht="18.75" customHeight="1" spans="1:4">
      <c r="A8" s="27" t="s">
        <v>1585</v>
      </c>
      <c r="B8" s="18"/>
      <c r="C8" s="18"/>
      <c r="D8" s="19"/>
    </row>
    <row r="9" ht="18.75" customHeight="1" spans="1:4">
      <c r="A9" s="27" t="s">
        <v>1586</v>
      </c>
      <c r="B9" s="18"/>
      <c r="C9" s="18"/>
      <c r="D9" s="15"/>
    </row>
    <row r="10" ht="18.75" customHeight="1" spans="1:4">
      <c r="A10" s="27" t="s">
        <v>1587</v>
      </c>
      <c r="B10" s="18"/>
      <c r="C10" s="18"/>
      <c r="D10" s="19"/>
    </row>
    <row r="11" ht="18.75" customHeight="1" spans="1:5">
      <c r="A11" s="21" t="s">
        <v>1560</v>
      </c>
      <c r="B11" s="15"/>
      <c r="C11" s="15"/>
      <c r="D11" s="16"/>
      <c r="E11" s="4">
        <v>19461</v>
      </c>
    </row>
    <row r="12" ht="18.75" customHeight="1" spans="1:4">
      <c r="A12" s="27" t="s">
        <v>1588</v>
      </c>
      <c r="B12" s="18"/>
      <c r="C12" s="18"/>
      <c r="D12" s="19"/>
    </row>
    <row r="13" ht="18.75" customHeight="1" spans="1:4">
      <c r="A13" s="27" t="s">
        <v>1589</v>
      </c>
      <c r="B13" s="18"/>
      <c r="C13" s="18"/>
      <c r="D13" s="19"/>
    </row>
    <row r="14" ht="18.75" customHeight="1" spans="1:4">
      <c r="A14" s="27" t="s">
        <v>1590</v>
      </c>
      <c r="B14" s="18"/>
      <c r="C14" s="18"/>
      <c r="D14" s="19"/>
    </row>
    <row r="15" ht="18.75" customHeight="1" spans="1:4">
      <c r="A15" s="30" t="s">
        <v>1591</v>
      </c>
      <c r="B15" s="18"/>
      <c r="C15" s="18"/>
      <c r="D15" s="19"/>
    </row>
    <row r="16" ht="18.75" customHeight="1" spans="1:5">
      <c r="A16" s="42" t="s">
        <v>1562</v>
      </c>
      <c r="B16" s="15"/>
      <c r="C16" s="15"/>
      <c r="D16" s="16"/>
      <c r="E16" s="4">
        <v>115422</v>
      </c>
    </row>
    <row r="17" s="3" customFormat="1" ht="18.75" customHeight="1" spans="1:4">
      <c r="A17" s="33" t="s">
        <v>1592</v>
      </c>
      <c r="B17" s="18"/>
      <c r="C17" s="18"/>
      <c r="D17" s="19"/>
    </row>
    <row r="18" ht="18.75" customHeight="1" spans="1:4">
      <c r="A18" s="33" t="s">
        <v>1593</v>
      </c>
      <c r="B18" s="18"/>
      <c r="C18" s="27"/>
      <c r="D18" s="19"/>
    </row>
    <row r="19" ht="18.75" customHeight="1" spans="1:4">
      <c r="A19" s="43" t="s">
        <v>1594</v>
      </c>
      <c r="B19" s="18"/>
      <c r="C19" s="18"/>
      <c r="D19" s="19"/>
    </row>
    <row r="20" ht="18.75" customHeight="1" spans="1:4">
      <c r="A20" s="43" t="s">
        <v>1595</v>
      </c>
      <c r="B20" s="18"/>
      <c r="C20" s="44"/>
      <c r="D20" s="19"/>
    </row>
    <row r="21" s="3" customFormat="1" ht="18.75" customHeight="1" spans="1:5">
      <c r="A21" s="42" t="s">
        <v>1564</v>
      </c>
      <c r="B21" s="45"/>
      <c r="C21" s="46"/>
      <c r="D21" s="16"/>
      <c r="E21" s="4">
        <v>16405</v>
      </c>
    </row>
    <row r="22" ht="18.75" customHeight="1" spans="1:4">
      <c r="A22" s="24" t="s">
        <v>1596</v>
      </c>
      <c r="B22" s="18"/>
      <c r="C22" s="18"/>
      <c r="D22" s="19"/>
    </row>
    <row r="23" ht="18.75" customHeight="1" spans="1:4">
      <c r="A23" s="24" t="s">
        <v>1597</v>
      </c>
      <c r="B23" s="24"/>
      <c r="C23" s="24"/>
      <c r="D23" s="19"/>
    </row>
    <row r="24" ht="18.75" customHeight="1" spans="1:4">
      <c r="A24" s="24" t="s">
        <v>1598</v>
      </c>
      <c r="B24" s="24"/>
      <c r="C24" s="24"/>
      <c r="D24" s="19"/>
    </row>
    <row r="25" s="3" customFormat="1" ht="18.75" customHeight="1" spans="1:4">
      <c r="A25" s="30" t="s">
        <v>1599</v>
      </c>
      <c r="B25" s="47"/>
      <c r="C25" s="48"/>
      <c r="D25" s="18"/>
    </row>
    <row r="26" ht="18.75" customHeight="1" spans="1:4">
      <c r="A26" s="31" t="s">
        <v>1570</v>
      </c>
      <c r="B26" s="15"/>
      <c r="C26" s="15">
        <v>5950</v>
      </c>
      <c r="D26" s="32" t="s">
        <v>1600</v>
      </c>
    </row>
    <row r="27" ht="18.75" customHeight="1" spans="1:4">
      <c r="A27" s="33" t="s">
        <v>1570</v>
      </c>
      <c r="B27" s="18"/>
      <c r="C27" s="18">
        <v>5950</v>
      </c>
      <c r="D27" s="32" t="s">
        <v>1600</v>
      </c>
    </row>
    <row r="28" ht="18.75" customHeight="1" spans="1:4">
      <c r="A28" s="34" t="s">
        <v>1601</v>
      </c>
      <c r="B28" s="18"/>
      <c r="C28" s="18"/>
      <c r="D28" s="19"/>
    </row>
    <row r="29" ht="18.75" customHeight="1" spans="1:4">
      <c r="A29" s="34" t="s">
        <v>1602</v>
      </c>
      <c r="B29" s="18"/>
      <c r="C29" s="18"/>
      <c r="D29" s="19"/>
    </row>
    <row r="30" ht="18.75" customHeight="1" spans="1:4">
      <c r="A30" s="34" t="s">
        <v>1603</v>
      </c>
      <c r="B30" s="18"/>
      <c r="C30" s="15"/>
      <c r="D30" s="19"/>
    </row>
    <row r="31" ht="18.75" customHeight="1" spans="1:4">
      <c r="A31" s="34" t="s">
        <v>1604</v>
      </c>
      <c r="B31" s="18"/>
      <c r="C31" s="15"/>
      <c r="D31" s="19"/>
    </row>
    <row r="32" ht="18.75" customHeight="1" spans="1:4">
      <c r="A32" s="31" t="s">
        <v>1572</v>
      </c>
      <c r="B32" s="15">
        <v>3524</v>
      </c>
      <c r="C32" s="15">
        <v>2670</v>
      </c>
      <c r="D32" s="49">
        <v>0.758</v>
      </c>
    </row>
    <row r="33" ht="18.75" customHeight="1" spans="1:4">
      <c r="A33" s="33" t="s">
        <v>1605</v>
      </c>
      <c r="B33" s="18">
        <v>719</v>
      </c>
      <c r="C33" s="18"/>
      <c r="D33" s="32" t="s">
        <v>1600</v>
      </c>
    </row>
    <row r="34" ht="18.75" customHeight="1" spans="1:4">
      <c r="A34" s="34" t="s">
        <v>1606</v>
      </c>
      <c r="B34" s="18">
        <v>2451</v>
      </c>
      <c r="C34" s="18">
        <v>2670</v>
      </c>
      <c r="D34" s="49">
        <v>1.089</v>
      </c>
    </row>
    <row r="35" ht="18.75" customHeight="1" spans="1:4">
      <c r="A35" s="34" t="s">
        <v>1607</v>
      </c>
      <c r="B35" s="18">
        <v>96</v>
      </c>
      <c r="C35" s="18"/>
      <c r="D35" s="32" t="s">
        <v>1600</v>
      </c>
    </row>
    <row r="36" ht="18.75" customHeight="1" spans="1:4">
      <c r="A36" s="33" t="s">
        <v>1608</v>
      </c>
      <c r="B36" s="50">
        <v>258</v>
      </c>
      <c r="C36" s="18"/>
      <c r="D36" s="32" t="s">
        <v>1600</v>
      </c>
    </row>
    <row r="37" ht="18.75" customHeight="1" spans="1:4">
      <c r="A37" s="30"/>
      <c r="B37" s="18"/>
      <c r="C37" s="15"/>
      <c r="D37" s="51"/>
    </row>
    <row r="38" ht="18.75" customHeight="1" spans="1:4">
      <c r="A38" s="36" t="s">
        <v>1524</v>
      </c>
      <c r="B38" s="15">
        <v>3524</v>
      </c>
      <c r="C38" s="15">
        <v>8620</v>
      </c>
      <c r="D38" s="49">
        <v>2.446</v>
      </c>
    </row>
    <row r="39" s="3" customFormat="1" ht="18.75" customHeight="1" spans="1:4">
      <c r="A39" s="52" t="s">
        <v>1576</v>
      </c>
      <c r="B39" s="18"/>
      <c r="C39" s="18"/>
      <c r="D39" s="19"/>
    </row>
    <row r="40" s="3" customFormat="1" ht="18.75" customHeight="1" spans="1:4">
      <c r="A40" s="52" t="s">
        <v>1578</v>
      </c>
      <c r="B40" s="53"/>
      <c r="C40" s="15"/>
      <c r="D40" s="19"/>
    </row>
    <row r="41" s="3" customFormat="1" ht="18.75" customHeight="1" spans="1:4">
      <c r="A41" s="54" t="s">
        <v>1609</v>
      </c>
      <c r="B41" s="55">
        <v>3</v>
      </c>
      <c r="C41" s="18"/>
      <c r="D41" s="32" t="s">
        <v>1600</v>
      </c>
    </row>
    <row r="42" ht="18.75" customHeight="1" spans="1:5">
      <c r="A42" s="56" t="s">
        <v>1610</v>
      </c>
      <c r="B42" s="18"/>
      <c r="C42" s="30"/>
      <c r="D42" s="38"/>
      <c r="E42" s="4">
        <f>SUM(E5:E37)</f>
        <v>135050</v>
      </c>
    </row>
    <row r="43" ht="18.75" customHeight="1" spans="1:4">
      <c r="A43" s="56"/>
      <c r="B43" s="18"/>
      <c r="C43" s="30"/>
      <c r="D43" s="38"/>
    </row>
    <row r="44" ht="18.75" customHeight="1" spans="1:4">
      <c r="A44" s="39" t="s">
        <v>1242</v>
      </c>
      <c r="B44" s="15">
        <v>3527</v>
      </c>
      <c r="C44" s="15">
        <v>8620</v>
      </c>
      <c r="D44" s="49">
        <v>2.444</v>
      </c>
    </row>
  </sheetData>
  <mergeCells count="1">
    <mergeCell ref="A2:D2"/>
  </mergeCells>
  <printOptions horizontalCentered="1"/>
  <pageMargins left="0.590277777777778" right="0.590277777777778" top="0.55" bottom="0.55" header="0.313888888888889" footer="0.313888888888889"/>
  <pageSetup paperSize="9" scale="75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41"/>
  <sheetViews>
    <sheetView topLeftCell="A4" workbookViewId="0">
      <selection activeCell="D27" sqref="D27:D28"/>
    </sheetView>
  </sheetViews>
  <sheetFormatPr defaultColWidth="9" defaultRowHeight="20.1" customHeight="1"/>
  <cols>
    <col min="1" max="1" width="46" style="4" customWidth="1"/>
    <col min="2" max="2" width="16.875" style="5" customWidth="1"/>
    <col min="3" max="3" width="16.875" style="4" customWidth="1"/>
    <col min="4" max="4" width="15.625" style="5" customWidth="1"/>
    <col min="5" max="16384" width="9" style="4"/>
  </cols>
  <sheetData>
    <row r="1" s="1" customFormat="1" ht="21" customHeight="1" spans="1:254">
      <c r="A1" s="6" t="str">
        <f>目录!C30</f>
        <v>表二十五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</row>
    <row r="2" ht="33" customHeight="1" spans="1:4">
      <c r="A2" s="8" t="s">
        <v>1611</v>
      </c>
      <c r="B2" s="9"/>
      <c r="C2" s="8"/>
      <c r="D2" s="9"/>
    </row>
    <row r="3" s="2" customFormat="1" customHeight="1" spans="1:4">
      <c r="A3" s="10"/>
      <c r="B3" s="5"/>
      <c r="C3" s="10"/>
      <c r="D3" s="5" t="s">
        <v>29</v>
      </c>
    </row>
    <row r="4" s="2" customFormat="1" ht="45" customHeight="1" spans="1:4">
      <c r="A4" s="11" t="s">
        <v>1171</v>
      </c>
      <c r="B4" s="12" t="s">
        <v>1129</v>
      </c>
      <c r="C4" s="11" t="s">
        <v>1130</v>
      </c>
      <c r="D4" s="13" t="s">
        <v>1581</v>
      </c>
    </row>
    <row r="5" s="3" customFormat="1" ht="18.75" customHeight="1" spans="1:4">
      <c r="A5" s="14" t="s">
        <v>1559</v>
      </c>
      <c r="B5" s="15"/>
      <c r="C5" s="15"/>
      <c r="D5" s="16"/>
    </row>
    <row r="6" ht="18.75" customHeight="1" spans="1:4">
      <c r="A6" s="17" t="s">
        <v>1612</v>
      </c>
      <c r="B6" s="18"/>
      <c r="C6" s="18"/>
      <c r="D6" s="19"/>
    </row>
    <row r="7" ht="18.75" customHeight="1" spans="1:4">
      <c r="A7" s="17" t="s">
        <v>1613</v>
      </c>
      <c r="B7" s="18"/>
      <c r="C7" s="18"/>
      <c r="D7" s="19"/>
    </row>
    <row r="8" ht="18.75" customHeight="1" spans="1:4">
      <c r="A8" s="17" t="s">
        <v>1614</v>
      </c>
      <c r="B8" s="18"/>
      <c r="C8" s="18"/>
      <c r="D8" s="19"/>
    </row>
    <row r="9" ht="18.75" customHeight="1" spans="1:4">
      <c r="A9" s="20" t="s">
        <v>1615</v>
      </c>
      <c r="B9" s="18"/>
      <c r="C9" s="18"/>
      <c r="D9" s="18"/>
    </row>
    <row r="10" ht="18.75" customHeight="1" spans="1:4">
      <c r="A10" s="21" t="s">
        <v>1561</v>
      </c>
      <c r="B10" s="15"/>
      <c r="C10" s="15"/>
      <c r="D10" s="16"/>
    </row>
    <row r="11" ht="18.75" customHeight="1" spans="1:4">
      <c r="A11" s="22" t="s">
        <v>1616</v>
      </c>
      <c r="B11" s="23"/>
      <c r="C11" s="18"/>
      <c r="D11" s="19"/>
    </row>
    <row r="12" ht="18.75" customHeight="1" spans="1:4">
      <c r="A12" s="24" t="s">
        <v>1617</v>
      </c>
      <c r="B12" s="23"/>
      <c r="C12" s="18"/>
      <c r="D12" s="19"/>
    </row>
    <row r="13" ht="18.75" customHeight="1" spans="1:4">
      <c r="A13" s="22" t="s">
        <v>1618</v>
      </c>
      <c r="B13" s="23"/>
      <c r="C13" s="18"/>
      <c r="D13" s="19"/>
    </row>
    <row r="14" ht="18.75" customHeight="1" spans="1:4">
      <c r="A14" s="24" t="s">
        <v>1619</v>
      </c>
      <c r="B14" s="23"/>
      <c r="C14" s="18"/>
      <c r="D14" s="19"/>
    </row>
    <row r="15" ht="18.75" customHeight="1" spans="1:4">
      <c r="A15" s="25" t="s">
        <v>1620</v>
      </c>
      <c r="B15" s="23"/>
      <c r="C15" s="18"/>
      <c r="D15" s="19"/>
    </row>
    <row r="16" ht="18.75" customHeight="1" spans="1:4">
      <c r="A16" s="24" t="s">
        <v>1621</v>
      </c>
      <c r="B16" s="23"/>
      <c r="C16" s="18"/>
      <c r="D16" s="19"/>
    </row>
    <row r="17" ht="18.75" customHeight="1" spans="1:4">
      <c r="A17" s="26" t="s">
        <v>1622</v>
      </c>
      <c r="B17" s="18"/>
      <c r="C17" s="18"/>
      <c r="D17" s="19"/>
    </row>
    <row r="18" ht="18.75" customHeight="1" spans="1:4">
      <c r="A18" s="21" t="s">
        <v>1563</v>
      </c>
      <c r="B18" s="15"/>
      <c r="C18" s="15"/>
      <c r="D18" s="16"/>
    </row>
    <row r="19" s="3" customFormat="1" ht="18.75" customHeight="1" spans="1:4">
      <c r="A19" s="27" t="s">
        <v>1623</v>
      </c>
      <c r="B19" s="18"/>
      <c r="C19" s="18"/>
      <c r="D19" s="19"/>
    </row>
    <row r="20" ht="18.75" customHeight="1" spans="1:4">
      <c r="A20" s="27" t="s">
        <v>1624</v>
      </c>
      <c r="B20" s="18"/>
      <c r="C20" s="18"/>
      <c r="D20" s="19"/>
    </row>
    <row r="21" ht="18.75" customHeight="1" spans="1:4">
      <c r="A21" s="28" t="s">
        <v>1625</v>
      </c>
      <c r="B21" s="18"/>
      <c r="C21" s="18"/>
      <c r="D21" s="18"/>
    </row>
    <row r="22" s="3" customFormat="1" ht="18.75" customHeight="1" spans="1:4">
      <c r="A22" s="29" t="s">
        <v>1565</v>
      </c>
      <c r="B22" s="15"/>
      <c r="C22" s="15"/>
      <c r="D22" s="16"/>
    </row>
    <row r="23" ht="18.75" customHeight="1" spans="1:4">
      <c r="A23" s="24" t="s">
        <v>1626</v>
      </c>
      <c r="B23" s="18"/>
      <c r="C23" s="18"/>
      <c r="D23" s="19"/>
    </row>
    <row r="24" ht="18.75" customHeight="1" spans="1:4">
      <c r="A24" s="24" t="s">
        <v>1627</v>
      </c>
      <c r="B24" s="18"/>
      <c r="C24" s="18"/>
      <c r="D24" s="19"/>
    </row>
    <row r="25" ht="18.75" customHeight="1" spans="1:4">
      <c r="A25" s="24" t="s">
        <v>1628</v>
      </c>
      <c r="B25" s="18"/>
      <c r="C25" s="18"/>
      <c r="D25" s="19"/>
    </row>
    <row r="26" s="3" customFormat="1" ht="18.75" customHeight="1" spans="1:4">
      <c r="A26" s="30" t="s">
        <v>1629</v>
      </c>
      <c r="B26" s="18"/>
      <c r="C26" s="18"/>
      <c r="D26" s="18"/>
    </row>
    <row r="27" ht="18.75" customHeight="1" spans="1:4">
      <c r="A27" s="31" t="s">
        <v>1571</v>
      </c>
      <c r="B27" s="18"/>
      <c r="C27" s="15">
        <v>5950</v>
      </c>
      <c r="D27" s="32" t="s">
        <v>1600</v>
      </c>
    </row>
    <row r="28" ht="18.75" customHeight="1" spans="1:4">
      <c r="A28" s="33" t="s">
        <v>1630</v>
      </c>
      <c r="B28" s="18"/>
      <c r="C28" s="18">
        <v>5950</v>
      </c>
      <c r="D28" s="32" t="s">
        <v>1600</v>
      </c>
    </row>
    <row r="29" ht="18.75" customHeight="1" spans="1:4">
      <c r="A29" s="34" t="s">
        <v>1631</v>
      </c>
      <c r="B29" s="18"/>
      <c r="C29" s="18"/>
      <c r="D29" s="19"/>
    </row>
    <row r="30" ht="18.75" customHeight="1" spans="1:4">
      <c r="A30" s="31" t="s">
        <v>1573</v>
      </c>
      <c r="B30" s="15">
        <v>2585</v>
      </c>
      <c r="C30" s="15">
        <v>2670</v>
      </c>
      <c r="D30" s="35">
        <v>1.033</v>
      </c>
    </row>
    <row r="31" ht="18.75" customHeight="1" spans="1:4">
      <c r="A31" s="33" t="s">
        <v>1632</v>
      </c>
      <c r="B31" s="18">
        <v>2584</v>
      </c>
      <c r="C31" s="18">
        <v>2670</v>
      </c>
      <c r="D31" s="35">
        <v>1.033</v>
      </c>
    </row>
    <row r="32" ht="18.75" customHeight="1" spans="1:4">
      <c r="A32" s="34" t="s">
        <v>1633</v>
      </c>
      <c r="B32" s="18"/>
      <c r="C32" s="18"/>
      <c r="D32" s="19"/>
    </row>
    <row r="33" ht="18.75" customHeight="1" spans="1:4">
      <c r="A33" s="33" t="s">
        <v>1634</v>
      </c>
      <c r="B33" s="18">
        <v>1</v>
      </c>
      <c r="C33" s="18"/>
      <c r="D33" s="32" t="s">
        <v>1600</v>
      </c>
    </row>
    <row r="34" ht="18.75" customHeight="1" spans="1:4">
      <c r="A34" s="31"/>
      <c r="B34" s="18"/>
      <c r="C34" s="18"/>
      <c r="D34" s="19"/>
    </row>
    <row r="35" ht="18.75" customHeight="1" spans="1:4">
      <c r="A35" s="36" t="s">
        <v>1548</v>
      </c>
      <c r="B35" s="15">
        <v>2585</v>
      </c>
      <c r="C35" s="15">
        <v>8620</v>
      </c>
      <c r="D35" s="35">
        <v>3.334</v>
      </c>
    </row>
    <row r="36" s="3" customFormat="1" ht="18.75" customHeight="1" spans="1:4">
      <c r="A36" s="24" t="s">
        <v>1577</v>
      </c>
      <c r="B36" s="18">
        <v>942</v>
      </c>
      <c r="C36" s="18"/>
      <c r="D36" s="16"/>
    </row>
    <row r="37" s="3" customFormat="1" ht="18.75" customHeight="1" spans="1:4">
      <c r="A37" s="24" t="s">
        <v>1579</v>
      </c>
      <c r="B37" s="15"/>
      <c r="C37" s="15"/>
      <c r="D37" s="16"/>
    </row>
    <row r="38" s="3" customFormat="1" ht="18.75" customHeight="1" spans="1:4">
      <c r="A38" s="24" t="s">
        <v>1635</v>
      </c>
      <c r="B38" s="18"/>
      <c r="C38" s="18"/>
      <c r="D38" s="18"/>
    </row>
    <row r="39" ht="18.75" customHeight="1" spans="1:4">
      <c r="A39" s="37" t="s">
        <v>1636</v>
      </c>
      <c r="B39" s="18"/>
      <c r="C39" s="18"/>
      <c r="D39" s="16"/>
    </row>
    <row r="40" ht="18.75" customHeight="1" spans="1:4">
      <c r="A40" s="37"/>
      <c r="B40" s="18"/>
      <c r="C40" s="30"/>
      <c r="D40" s="38"/>
    </row>
    <row r="41" ht="18.75" customHeight="1" spans="1:4">
      <c r="A41" s="39" t="s">
        <v>1276</v>
      </c>
      <c r="B41" s="15">
        <v>3527</v>
      </c>
      <c r="C41" s="15">
        <v>8620</v>
      </c>
      <c r="D41" s="35">
        <v>2.444</v>
      </c>
    </row>
  </sheetData>
  <mergeCells count="1">
    <mergeCell ref="A2:D2"/>
  </mergeCells>
  <printOptions horizontalCentered="1"/>
  <pageMargins left="0.590277777777778" right="0.590277777777778" top="0.55" bottom="0.55" header="0.313888888888889" footer="0.313888888888889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目录</vt:lpstr>
      <vt:lpstr>2021年一般公共预算收入表</vt:lpstr>
      <vt:lpstr>2021年一般公共预算支出表</vt:lpstr>
      <vt:lpstr>2021年一般公共预算支出表 (功能分类)</vt:lpstr>
      <vt:lpstr>2021年一般公共预算区本级支出表</vt:lpstr>
      <vt:lpstr>2021年一般公共预算区本级支出表 (功能分类)</vt:lpstr>
      <vt:lpstr>2021年区级一般公共预算区本级基本支出（按经济分类）</vt:lpstr>
      <vt:lpstr>2021年区级“三公”经费支出预算表</vt:lpstr>
      <vt:lpstr>2021年凤泉区一般公共预算税收返还和转移支付表（分项目）</vt:lpstr>
      <vt:lpstr>2021年税收返还和转移支付（分地区）预算表</vt:lpstr>
      <vt:lpstr>政府一般债务限额和余额情况表</vt:lpstr>
      <vt:lpstr>2021年政府性基金预算收入表</vt:lpstr>
      <vt:lpstr>2021年政府性基金预算支出表</vt:lpstr>
      <vt:lpstr>2021年政府性基金预算支出明细表（功能分类）</vt:lpstr>
      <vt:lpstr>2021年区本级政府性基金预算支出表 </vt:lpstr>
      <vt:lpstr>2021年区本级政府性基金预算支出明细表（功能分类）</vt:lpstr>
      <vt:lpstr>2021年政府性基金转移支付预算表（分项目）</vt:lpstr>
      <vt:lpstr>2021年政府性基金转移支付预算表（分地区） </vt:lpstr>
      <vt:lpstr>政府专项债务余额情况表</vt:lpstr>
      <vt:lpstr>2021年国有资本经营预算收入表</vt:lpstr>
      <vt:lpstr>2021年国有资本经营预算支出表</vt:lpstr>
      <vt:lpstr>2021年区本级国有资本经营支出预算表</vt:lpstr>
      <vt:lpstr>2021年国有资本经营预算转移支付表</vt:lpstr>
      <vt:lpstr>2021年社会保险基金预算总表</vt:lpstr>
      <vt:lpstr>2021年社会保险基金收入预算表</vt:lpstr>
      <vt:lpstr>2021年社会保险基金支出预算表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李祥兵</dc:creator>
  <cp:lastModifiedBy>FQCZ</cp:lastModifiedBy>
  <dcterms:created xsi:type="dcterms:W3CDTF">2019-01-26T01:40:00Z</dcterms:created>
  <cp:lastPrinted>2020-05-09T06:40:00Z</cp:lastPrinted>
  <dcterms:modified xsi:type="dcterms:W3CDTF">2021-09-24T03:27:23Z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06A47051CD7146C790A04320B32A3879</vt:lpwstr>
  </property>
</Properties>
</file>